
<file path=[Content_Types].xml><?xml version="1.0" encoding="utf-8"?>
<Types xmlns="http://schemas.openxmlformats.org/package/2006/content-types">
  <Default Extension="bin" ContentType="application/vnd.openxmlformats-officedocument.oleObject"/>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rinterSettings/printerSettings1.bin" ContentType="application/vnd.openxmlformats-officedocument.spreadsheetml.printerSettings"/>
  <Override PartName="/xl/printerSettings/printerSettings2.bin" ContentType="application/vnd.openxmlformats-officedocument.spreadsheetml.printerSettings"/>
  <Override PartName="/xl/printerSettings/printerSettings3.bin" ContentType="application/vnd.openxmlformats-officedocument.spreadsheetml.printerSettings"/>
  <Override PartName="/xl/drawings/drawing2.xml" ContentType="application/vnd.openxmlformats-officedocument.drawing+xml"/>
  <Override PartName="/xl/printerSettings/printerSettings4.bin" ContentType="application/vnd.openxmlformats-officedocument.spreadsheetml.printerSettings"/>
  <Override PartName="/xl/printerSettings/printerSettings5.bin" ContentType="application/vnd.openxmlformats-officedocument.spreadsheetml.printerSettings"/>
  <Override PartName="/xl/printerSettings/printerSettings6.bin" ContentType="application/vnd.openxmlformats-officedocument.spreadsheetml.printerSettings"/>
  <Override PartName="/xl/drawings/drawing3.xml" ContentType="application/vnd.openxmlformats-officedocument.drawing+xml"/>
  <Override PartName="/xl/printerSettings/printerSettings7.bin" ContentType="application/vnd.openxmlformats-officedocument.spreadsheetml.printerSettings"/>
  <Override PartName="/xl/drawings/drawing4.xml" ContentType="application/vnd.openxmlformats-officedocument.drawing+xml"/>
  <Override PartName="/xl/printerSettings/printerSettings8.bin" ContentType="application/vnd.openxmlformats-officedocument.spreadsheetml.printerSettings"/>
  <Override PartName="/xl/drawings/drawing5.xml" ContentType="application/vnd.openxmlformats-officedocument.drawing+xml"/>
  <Override PartName="/xl/printerSettings/printerSettings9.bin" ContentType="application/vnd.openxmlformats-officedocument.spreadsheetml.printerSettings"/>
  <Override PartName="/xl/printerSettings/printerSettings10.bin" ContentType="application/vnd.openxmlformats-officedocument.spreadsheetml.printerSettings"/>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202300"/>
  <xr:revisionPtr revIDLastSave="90" documentId="8_{63F355E5-5ACC-4E14-AC96-4FE50DE84D63}" xr6:coauthVersionLast="47" xr6:coauthVersionMax="47" xr10:uidLastSave="{BB1BF434-FD7B-4823-B734-70A4BF1A5B78}"/>
  <bookViews>
    <workbookView xWindow="-120" yWindow="-120" windowWidth="29040" windowHeight="15720" firstSheet="5" activeTab="10" xr2:uid="{8A55A028-FA98-473C-A003-9611B0379815}"/>
  </bookViews>
  <sheets>
    <sheet name="Cover Page" sheetId="15" r:id="rId1"/>
    <sheet name="Table of Contents" sheetId="12" r:id="rId2"/>
    <sheet name="Definitions" sheetId="13" r:id="rId3"/>
    <sheet name="Equations" sheetId="14" r:id="rId4"/>
    <sheet name="IIOAC Outputs-Fugitive" sheetId="1" r:id="rId5"/>
    <sheet name="IIOAC Outputs-Stack" sheetId="2" r:id="rId6"/>
    <sheet name="Risk Calcs-TRI" sheetId="3" r:id="rId7"/>
    <sheet name="Risk Calcs-2017 NEI" sheetId="8" r:id="rId8"/>
    <sheet name="Risk Calcs-2020 NEI" sheetId="9" r:id="rId9"/>
    <sheet name="Industry Sectors Risk Summ." sheetId="7" r:id="rId10"/>
    <sheet name="Side-by-Side-Align IS" sheetId="10"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15" i="9" l="1"/>
  <c r="BL315" i="9"/>
  <c r="BK315" i="9"/>
  <c r="BJ315" i="9"/>
  <c r="BI315" i="9"/>
  <c r="BH315" i="9"/>
  <c r="BG315" i="9"/>
  <c r="BF315" i="9"/>
  <c r="BE315" i="9"/>
  <c r="BD315" i="9"/>
  <c r="BC315" i="9"/>
  <c r="BB315" i="9"/>
  <c r="BA315" i="9"/>
  <c r="AZ315" i="9"/>
  <c r="AY315" i="9"/>
  <c r="AX315" i="9"/>
  <c r="AW315" i="9"/>
  <c r="AV315" i="9"/>
  <c r="AU315" i="9"/>
  <c r="AT315" i="9"/>
  <c r="AS315" i="9"/>
  <c r="AR315" i="9"/>
  <c r="AQ315" i="9"/>
  <c r="AP315" i="9"/>
  <c r="AO315" i="9"/>
  <c r="AN315" i="9"/>
  <c r="AM315" i="9"/>
  <c r="AL315" i="9"/>
  <c r="AK315" i="9"/>
  <c r="AJ315" i="9"/>
  <c r="AI315" i="9"/>
  <c r="AH315" i="9"/>
  <c r="AG315" i="9"/>
  <c r="AF315" i="9"/>
  <c r="AE315" i="9"/>
  <c r="AD315" i="9"/>
  <c r="BM314" i="9"/>
  <c r="BL314" i="9"/>
  <c r="BK314" i="9"/>
  <c r="BJ314" i="9"/>
  <c r="BI314" i="9"/>
  <c r="BH314" i="9"/>
  <c r="BG314" i="9"/>
  <c r="BF314" i="9"/>
  <c r="BE314" i="9"/>
  <c r="BD314" i="9"/>
  <c r="BC314" i="9"/>
  <c r="BB314" i="9"/>
  <c r="BA314" i="9"/>
  <c r="AZ314" i="9"/>
  <c r="AY314" i="9"/>
  <c r="AX314" i="9"/>
  <c r="AW314" i="9"/>
  <c r="AV314" i="9"/>
  <c r="AU314" i="9"/>
  <c r="AT314" i="9"/>
  <c r="AS314" i="9"/>
  <c r="AR314" i="9"/>
  <c r="AQ314" i="9"/>
  <c r="AP314" i="9"/>
  <c r="AO314" i="9"/>
  <c r="AN314" i="9"/>
  <c r="AM314" i="9"/>
  <c r="AL314" i="9"/>
  <c r="AK314" i="9"/>
  <c r="AJ314" i="9"/>
  <c r="AI314" i="9"/>
  <c r="AH314" i="9"/>
  <c r="AG314" i="9"/>
  <c r="AF314" i="9"/>
  <c r="AE314" i="9"/>
  <c r="AD314" i="9"/>
  <c r="BM313" i="9"/>
  <c r="BL313" i="9"/>
  <c r="BK313" i="9"/>
  <c r="BJ313" i="9"/>
  <c r="BI313" i="9"/>
  <c r="BH313" i="9"/>
  <c r="BG313" i="9"/>
  <c r="BF313" i="9"/>
  <c r="BE313" i="9"/>
  <c r="BD313" i="9"/>
  <c r="BC313" i="9"/>
  <c r="BB313" i="9"/>
  <c r="BA313" i="9"/>
  <c r="AZ313" i="9"/>
  <c r="AY313" i="9"/>
  <c r="AX313" i="9"/>
  <c r="AW313" i="9"/>
  <c r="AV313" i="9"/>
  <c r="AU313" i="9"/>
  <c r="AT313" i="9"/>
  <c r="AS313" i="9"/>
  <c r="AR313" i="9"/>
  <c r="AQ313" i="9"/>
  <c r="AP313" i="9"/>
  <c r="AO313" i="9"/>
  <c r="AN313" i="9"/>
  <c r="AM313" i="9"/>
  <c r="AL313" i="9"/>
  <c r="AK313" i="9"/>
  <c r="AJ313" i="9"/>
  <c r="AI313" i="9"/>
  <c r="AH313" i="9"/>
  <c r="AG313" i="9"/>
  <c r="AF313" i="9"/>
  <c r="AE313" i="9"/>
  <c r="AD313" i="9"/>
  <c r="BM312" i="9"/>
  <c r="BL312" i="9"/>
  <c r="BK312" i="9"/>
  <c r="BJ312" i="9"/>
  <c r="BI312" i="9"/>
  <c r="BH312" i="9"/>
  <c r="BG312" i="9"/>
  <c r="BF312" i="9"/>
  <c r="BE312" i="9"/>
  <c r="BD312" i="9"/>
  <c r="BC312" i="9"/>
  <c r="BB312" i="9"/>
  <c r="BA312" i="9"/>
  <c r="AZ312" i="9"/>
  <c r="AY312" i="9"/>
  <c r="AX312" i="9"/>
  <c r="AW312" i="9"/>
  <c r="AV312" i="9"/>
  <c r="AU312" i="9"/>
  <c r="AT312" i="9"/>
  <c r="AS312" i="9"/>
  <c r="AR312" i="9"/>
  <c r="AQ312" i="9"/>
  <c r="AP312" i="9"/>
  <c r="AO312" i="9"/>
  <c r="AN312" i="9"/>
  <c r="AM312" i="9"/>
  <c r="AL312" i="9"/>
  <c r="AK312" i="9"/>
  <c r="AJ312" i="9"/>
  <c r="AI312" i="9"/>
  <c r="AH312" i="9"/>
  <c r="AG312" i="9"/>
  <c r="AF312" i="9"/>
  <c r="AE312" i="9"/>
  <c r="AD312" i="9"/>
  <c r="BM311" i="9"/>
  <c r="BL311" i="9"/>
  <c r="BK311" i="9"/>
  <c r="BJ311" i="9"/>
  <c r="BI311" i="9"/>
  <c r="BH311" i="9"/>
  <c r="BG311" i="9"/>
  <c r="BF311" i="9"/>
  <c r="BE311" i="9"/>
  <c r="BD311" i="9"/>
  <c r="BC311" i="9"/>
  <c r="BB311" i="9"/>
  <c r="BA311" i="9"/>
  <c r="AZ311" i="9"/>
  <c r="AY311" i="9"/>
  <c r="AX311" i="9"/>
  <c r="AW311" i="9"/>
  <c r="AV311" i="9"/>
  <c r="AU311" i="9"/>
  <c r="AT311" i="9"/>
  <c r="AS311" i="9"/>
  <c r="AR311" i="9"/>
  <c r="AQ311" i="9"/>
  <c r="AP311" i="9"/>
  <c r="AO311" i="9"/>
  <c r="AN311" i="9"/>
  <c r="AM311" i="9"/>
  <c r="AL311" i="9"/>
  <c r="AK311" i="9"/>
  <c r="AJ311" i="9"/>
  <c r="AI311" i="9"/>
  <c r="AH311" i="9"/>
  <c r="AG311" i="9"/>
  <c r="AF311" i="9"/>
  <c r="AE311" i="9"/>
  <c r="AD311" i="9"/>
  <c r="BM310" i="9"/>
  <c r="BL310" i="9"/>
  <c r="BK310" i="9"/>
  <c r="BJ310" i="9"/>
  <c r="BI310" i="9"/>
  <c r="BH310" i="9"/>
  <c r="BG310" i="9"/>
  <c r="BF310" i="9"/>
  <c r="BE310" i="9"/>
  <c r="BD310" i="9"/>
  <c r="BC310" i="9"/>
  <c r="BB310" i="9"/>
  <c r="BA310" i="9"/>
  <c r="AZ310" i="9"/>
  <c r="AY310" i="9"/>
  <c r="AX310" i="9"/>
  <c r="AW310" i="9"/>
  <c r="AV310" i="9"/>
  <c r="AU310" i="9"/>
  <c r="AT310" i="9"/>
  <c r="AS310" i="9"/>
  <c r="AR310" i="9"/>
  <c r="AQ310" i="9"/>
  <c r="AP310" i="9"/>
  <c r="AO310" i="9"/>
  <c r="AN310" i="9"/>
  <c r="AM310" i="9"/>
  <c r="AL310" i="9"/>
  <c r="AK310" i="9"/>
  <c r="AJ310" i="9"/>
  <c r="AI310" i="9"/>
  <c r="AH310" i="9"/>
  <c r="AG310" i="9"/>
  <c r="AF310" i="9"/>
  <c r="AE310" i="9"/>
  <c r="AD310" i="9"/>
  <c r="BM309" i="9"/>
  <c r="BL309" i="9"/>
  <c r="BK309" i="9"/>
  <c r="BJ309" i="9"/>
  <c r="BI309" i="9"/>
  <c r="BH309" i="9"/>
  <c r="BG309" i="9"/>
  <c r="BF309" i="9"/>
  <c r="BE309" i="9"/>
  <c r="BD309" i="9"/>
  <c r="BC309" i="9"/>
  <c r="BB309" i="9"/>
  <c r="BA309" i="9"/>
  <c r="AZ309" i="9"/>
  <c r="AY309" i="9"/>
  <c r="AX309" i="9"/>
  <c r="AW309" i="9"/>
  <c r="AV309" i="9"/>
  <c r="AU309" i="9"/>
  <c r="AT309" i="9"/>
  <c r="AS309" i="9"/>
  <c r="AR309" i="9"/>
  <c r="AQ309" i="9"/>
  <c r="AP309" i="9"/>
  <c r="AO309" i="9"/>
  <c r="AN309" i="9"/>
  <c r="AM309" i="9"/>
  <c r="AL309" i="9"/>
  <c r="AK309" i="9"/>
  <c r="AJ309" i="9"/>
  <c r="AI309" i="9"/>
  <c r="AH309" i="9"/>
  <c r="AG309" i="9"/>
  <c r="AF309" i="9"/>
  <c r="AE309" i="9"/>
  <c r="AD309" i="9"/>
  <c r="BM308" i="9"/>
  <c r="BL308" i="9"/>
  <c r="BK308" i="9"/>
  <c r="BJ308" i="9"/>
  <c r="BI308" i="9"/>
  <c r="BH308" i="9"/>
  <c r="BG308" i="9"/>
  <c r="BF308" i="9"/>
  <c r="BE308" i="9"/>
  <c r="BD308" i="9"/>
  <c r="BC308" i="9"/>
  <c r="BB308" i="9"/>
  <c r="BA308" i="9"/>
  <c r="AZ308" i="9"/>
  <c r="AY308" i="9"/>
  <c r="AX308" i="9"/>
  <c r="AW308" i="9"/>
  <c r="AV308" i="9"/>
  <c r="AU308" i="9"/>
  <c r="AT308" i="9"/>
  <c r="AS308" i="9"/>
  <c r="AR308" i="9"/>
  <c r="AQ308" i="9"/>
  <c r="AP308" i="9"/>
  <c r="AO308" i="9"/>
  <c r="AN308" i="9"/>
  <c r="AM308" i="9"/>
  <c r="AL308" i="9"/>
  <c r="AK308" i="9"/>
  <c r="AJ308" i="9"/>
  <c r="AI308" i="9"/>
  <c r="AH308" i="9"/>
  <c r="AG308" i="9"/>
  <c r="AF308" i="9"/>
  <c r="AE308" i="9"/>
  <c r="AD308" i="9"/>
  <c r="BM307" i="9"/>
  <c r="BL307" i="9"/>
  <c r="BK307" i="9"/>
  <c r="BJ307" i="9"/>
  <c r="BI307" i="9"/>
  <c r="BH307" i="9"/>
  <c r="BG307" i="9"/>
  <c r="BF307" i="9"/>
  <c r="BE307" i="9"/>
  <c r="BD307" i="9"/>
  <c r="BC307" i="9"/>
  <c r="BB307" i="9"/>
  <c r="BA307" i="9"/>
  <c r="AZ307" i="9"/>
  <c r="AY307" i="9"/>
  <c r="AX307" i="9"/>
  <c r="AW307" i="9"/>
  <c r="AV307" i="9"/>
  <c r="AU307" i="9"/>
  <c r="AT307" i="9"/>
  <c r="AS307" i="9"/>
  <c r="AR307" i="9"/>
  <c r="AQ307" i="9"/>
  <c r="AP307" i="9"/>
  <c r="AO307" i="9"/>
  <c r="AN307" i="9"/>
  <c r="AM307" i="9"/>
  <c r="AL307" i="9"/>
  <c r="AK307" i="9"/>
  <c r="AJ307" i="9"/>
  <c r="AI307" i="9"/>
  <c r="AH307" i="9"/>
  <c r="AG307" i="9"/>
  <c r="AF307" i="9"/>
  <c r="AE307" i="9"/>
  <c r="AD307" i="9"/>
  <c r="BM306" i="9"/>
  <c r="BL306" i="9"/>
  <c r="BK306" i="9"/>
  <c r="BJ306" i="9"/>
  <c r="BI306" i="9"/>
  <c r="BH306" i="9"/>
  <c r="BG306" i="9"/>
  <c r="BF306" i="9"/>
  <c r="BE306" i="9"/>
  <c r="BD306" i="9"/>
  <c r="BC306" i="9"/>
  <c r="BB306" i="9"/>
  <c r="BA306" i="9"/>
  <c r="AZ306" i="9"/>
  <c r="AY306" i="9"/>
  <c r="AX306" i="9"/>
  <c r="AW306" i="9"/>
  <c r="AV306" i="9"/>
  <c r="AU306" i="9"/>
  <c r="AT306" i="9"/>
  <c r="AS306" i="9"/>
  <c r="AR306" i="9"/>
  <c r="AQ306" i="9"/>
  <c r="AP306" i="9"/>
  <c r="AO306" i="9"/>
  <c r="AN306" i="9"/>
  <c r="AM306" i="9"/>
  <c r="AL306" i="9"/>
  <c r="AK306" i="9"/>
  <c r="AJ306" i="9"/>
  <c r="AI306" i="9"/>
  <c r="AH306" i="9"/>
  <c r="AG306" i="9"/>
  <c r="AF306" i="9"/>
  <c r="AE306" i="9"/>
  <c r="AD306" i="9"/>
  <c r="BM305" i="9"/>
  <c r="BL305" i="9"/>
  <c r="BK305" i="9"/>
  <c r="BJ305" i="9"/>
  <c r="BI305" i="9"/>
  <c r="BH305" i="9"/>
  <c r="BG305" i="9"/>
  <c r="BF305" i="9"/>
  <c r="BE305" i="9"/>
  <c r="BD305" i="9"/>
  <c r="BC305" i="9"/>
  <c r="BB305" i="9"/>
  <c r="BA305" i="9"/>
  <c r="AZ305" i="9"/>
  <c r="AY305" i="9"/>
  <c r="AX305" i="9"/>
  <c r="AW305" i="9"/>
  <c r="AV305" i="9"/>
  <c r="AU305" i="9"/>
  <c r="AT305" i="9"/>
  <c r="AS305" i="9"/>
  <c r="AR305" i="9"/>
  <c r="AQ305" i="9"/>
  <c r="AP305" i="9"/>
  <c r="AO305" i="9"/>
  <c r="AN305" i="9"/>
  <c r="AM305" i="9"/>
  <c r="AL305" i="9"/>
  <c r="AK305" i="9"/>
  <c r="AJ305" i="9"/>
  <c r="AI305" i="9"/>
  <c r="AH305" i="9"/>
  <c r="AG305" i="9"/>
  <c r="AF305" i="9"/>
  <c r="AE305" i="9"/>
  <c r="AD305" i="9"/>
  <c r="BM304" i="9"/>
  <c r="BL304" i="9"/>
  <c r="BK304" i="9"/>
  <c r="BJ304" i="9"/>
  <c r="BI304" i="9"/>
  <c r="BH304" i="9"/>
  <c r="BG304" i="9"/>
  <c r="BF304" i="9"/>
  <c r="BE304" i="9"/>
  <c r="BD304" i="9"/>
  <c r="BC304" i="9"/>
  <c r="BB304" i="9"/>
  <c r="BA304" i="9"/>
  <c r="AZ304" i="9"/>
  <c r="AY304" i="9"/>
  <c r="AX304" i="9"/>
  <c r="AW304" i="9"/>
  <c r="AV304" i="9"/>
  <c r="AU304" i="9"/>
  <c r="AT304" i="9"/>
  <c r="AS304" i="9"/>
  <c r="AR304" i="9"/>
  <c r="AQ304" i="9"/>
  <c r="AP304" i="9"/>
  <c r="AO304" i="9"/>
  <c r="AN304" i="9"/>
  <c r="AM304" i="9"/>
  <c r="AL304" i="9"/>
  <c r="AK304" i="9"/>
  <c r="AJ304" i="9"/>
  <c r="AI304" i="9"/>
  <c r="AH304" i="9"/>
  <c r="AG304" i="9"/>
  <c r="AF304" i="9"/>
  <c r="AE304" i="9"/>
  <c r="AD304" i="9"/>
  <c r="BM303" i="9"/>
  <c r="BL303" i="9"/>
  <c r="BK303" i="9"/>
  <c r="BJ303" i="9"/>
  <c r="BI303" i="9"/>
  <c r="BH303" i="9"/>
  <c r="BG303" i="9"/>
  <c r="BF303" i="9"/>
  <c r="BE303" i="9"/>
  <c r="BD303" i="9"/>
  <c r="BC303" i="9"/>
  <c r="BB303" i="9"/>
  <c r="BA303" i="9"/>
  <c r="AZ303" i="9"/>
  <c r="AY303" i="9"/>
  <c r="AX303" i="9"/>
  <c r="AW303" i="9"/>
  <c r="AV303" i="9"/>
  <c r="AU303" i="9"/>
  <c r="AT303" i="9"/>
  <c r="AS303" i="9"/>
  <c r="AR303" i="9"/>
  <c r="AQ303" i="9"/>
  <c r="AP303" i="9"/>
  <c r="AO303" i="9"/>
  <c r="AN303" i="9"/>
  <c r="AM303" i="9"/>
  <c r="AL303" i="9"/>
  <c r="AK303" i="9"/>
  <c r="AJ303" i="9"/>
  <c r="AI303" i="9"/>
  <c r="AH303" i="9"/>
  <c r="AG303" i="9"/>
  <c r="AF303" i="9"/>
  <c r="AE303" i="9"/>
  <c r="AD303" i="9"/>
  <c r="BM302" i="9"/>
  <c r="BL302" i="9"/>
  <c r="BK302" i="9"/>
  <c r="BJ302" i="9"/>
  <c r="BI302" i="9"/>
  <c r="BH302" i="9"/>
  <c r="BG302" i="9"/>
  <c r="BF302" i="9"/>
  <c r="BE302" i="9"/>
  <c r="BD302" i="9"/>
  <c r="BC302" i="9"/>
  <c r="BB302" i="9"/>
  <c r="BA302" i="9"/>
  <c r="AZ302" i="9"/>
  <c r="AY302" i="9"/>
  <c r="AX302" i="9"/>
  <c r="AW302" i="9"/>
  <c r="AV302" i="9"/>
  <c r="AU302" i="9"/>
  <c r="AT302" i="9"/>
  <c r="AS302" i="9"/>
  <c r="AR302" i="9"/>
  <c r="AQ302" i="9"/>
  <c r="AP302" i="9"/>
  <c r="AO302" i="9"/>
  <c r="AN302" i="9"/>
  <c r="AM302" i="9"/>
  <c r="AL302" i="9"/>
  <c r="AK302" i="9"/>
  <c r="AJ302" i="9"/>
  <c r="AI302" i="9"/>
  <c r="AH302" i="9"/>
  <c r="AG302" i="9"/>
  <c r="AF302" i="9"/>
  <c r="AE302" i="9"/>
  <c r="AD302" i="9"/>
  <c r="BM301" i="9"/>
  <c r="BL301" i="9"/>
  <c r="BK301" i="9"/>
  <c r="BJ301" i="9"/>
  <c r="BI301" i="9"/>
  <c r="BH301" i="9"/>
  <c r="BG301" i="9"/>
  <c r="BF301" i="9"/>
  <c r="BE301" i="9"/>
  <c r="BD301" i="9"/>
  <c r="BC301" i="9"/>
  <c r="BB301" i="9"/>
  <c r="BA301" i="9"/>
  <c r="AZ301" i="9"/>
  <c r="AY301" i="9"/>
  <c r="AX301" i="9"/>
  <c r="AW301" i="9"/>
  <c r="AV301" i="9"/>
  <c r="AU301" i="9"/>
  <c r="AT301" i="9"/>
  <c r="AS301" i="9"/>
  <c r="AR301" i="9"/>
  <c r="AQ301" i="9"/>
  <c r="AP301" i="9"/>
  <c r="AO301" i="9"/>
  <c r="AN301" i="9"/>
  <c r="AM301" i="9"/>
  <c r="AL301" i="9"/>
  <c r="AK301" i="9"/>
  <c r="AJ301" i="9"/>
  <c r="AI301" i="9"/>
  <c r="AH301" i="9"/>
  <c r="AG301" i="9"/>
  <c r="AF301" i="9"/>
  <c r="AE301" i="9"/>
  <c r="AD301" i="9"/>
  <c r="BM300" i="9"/>
  <c r="BL300" i="9"/>
  <c r="BK300" i="9"/>
  <c r="BJ300" i="9"/>
  <c r="BI300" i="9"/>
  <c r="BH300" i="9"/>
  <c r="BG300" i="9"/>
  <c r="BF300" i="9"/>
  <c r="BE300" i="9"/>
  <c r="BD300" i="9"/>
  <c r="BC300" i="9"/>
  <c r="BB300" i="9"/>
  <c r="BA300" i="9"/>
  <c r="AZ300" i="9"/>
  <c r="AY300" i="9"/>
  <c r="AX300" i="9"/>
  <c r="AW300" i="9"/>
  <c r="AV300" i="9"/>
  <c r="AU300" i="9"/>
  <c r="AT300" i="9"/>
  <c r="AS300" i="9"/>
  <c r="AR300" i="9"/>
  <c r="AQ300" i="9"/>
  <c r="AP300" i="9"/>
  <c r="AO300" i="9"/>
  <c r="AN300" i="9"/>
  <c r="AM300" i="9"/>
  <c r="AL300" i="9"/>
  <c r="AK300" i="9"/>
  <c r="AJ300" i="9"/>
  <c r="AI300" i="9"/>
  <c r="AH300" i="9"/>
  <c r="AG300" i="9"/>
  <c r="AF300" i="9"/>
  <c r="AE300" i="9"/>
  <c r="AD300" i="9"/>
  <c r="BM299" i="9"/>
  <c r="BL299" i="9"/>
  <c r="BK299" i="9"/>
  <c r="BJ299" i="9"/>
  <c r="BI299" i="9"/>
  <c r="BH299" i="9"/>
  <c r="BG299" i="9"/>
  <c r="BF299" i="9"/>
  <c r="BE299" i="9"/>
  <c r="BD299" i="9"/>
  <c r="BC299" i="9"/>
  <c r="BB299" i="9"/>
  <c r="BA299" i="9"/>
  <c r="AZ299" i="9"/>
  <c r="AY299" i="9"/>
  <c r="AX299" i="9"/>
  <c r="AW299" i="9"/>
  <c r="AV299" i="9"/>
  <c r="AU299" i="9"/>
  <c r="AT299" i="9"/>
  <c r="AS299" i="9"/>
  <c r="AR299" i="9"/>
  <c r="AQ299" i="9"/>
  <c r="AP299" i="9"/>
  <c r="AO299" i="9"/>
  <c r="AN299" i="9"/>
  <c r="AM299" i="9"/>
  <c r="AL299" i="9"/>
  <c r="AK299" i="9"/>
  <c r="AJ299" i="9"/>
  <c r="AI299" i="9"/>
  <c r="AH299" i="9"/>
  <c r="AG299" i="9"/>
  <c r="AF299" i="9"/>
  <c r="AE299" i="9"/>
  <c r="AD299" i="9"/>
  <c r="BM298" i="9"/>
  <c r="BL298" i="9"/>
  <c r="BK298" i="9"/>
  <c r="BJ298" i="9"/>
  <c r="BI298" i="9"/>
  <c r="BH298" i="9"/>
  <c r="BG298" i="9"/>
  <c r="BF298" i="9"/>
  <c r="BE298" i="9"/>
  <c r="BD298" i="9"/>
  <c r="BC298" i="9"/>
  <c r="BB298" i="9"/>
  <c r="BA298" i="9"/>
  <c r="AZ298" i="9"/>
  <c r="AY298" i="9"/>
  <c r="AX298" i="9"/>
  <c r="AW298" i="9"/>
  <c r="AV298" i="9"/>
  <c r="AU298" i="9"/>
  <c r="AT298" i="9"/>
  <c r="AS298" i="9"/>
  <c r="AR298" i="9"/>
  <c r="AQ298" i="9"/>
  <c r="AP298" i="9"/>
  <c r="AO298" i="9"/>
  <c r="AN298" i="9"/>
  <c r="AM298" i="9"/>
  <c r="AL298" i="9"/>
  <c r="AK298" i="9"/>
  <c r="AJ298" i="9"/>
  <c r="AI298" i="9"/>
  <c r="AH298" i="9"/>
  <c r="AG298" i="9"/>
  <c r="AF298" i="9"/>
  <c r="AE298" i="9"/>
  <c r="AD298" i="9"/>
  <c r="BM297" i="9"/>
  <c r="BL297" i="9"/>
  <c r="BK297" i="9"/>
  <c r="BJ297" i="9"/>
  <c r="BI297" i="9"/>
  <c r="BH297" i="9"/>
  <c r="BG297" i="9"/>
  <c r="BF297" i="9"/>
  <c r="BE297" i="9"/>
  <c r="BD297" i="9"/>
  <c r="BC297" i="9"/>
  <c r="BB297" i="9"/>
  <c r="BA297" i="9"/>
  <c r="AZ297" i="9"/>
  <c r="AY297" i="9"/>
  <c r="AX297" i="9"/>
  <c r="AW297" i="9"/>
  <c r="AV297" i="9"/>
  <c r="AU297" i="9"/>
  <c r="AT297" i="9"/>
  <c r="AS297" i="9"/>
  <c r="AR297" i="9"/>
  <c r="AQ297" i="9"/>
  <c r="AP297" i="9"/>
  <c r="AO297" i="9"/>
  <c r="AN297" i="9"/>
  <c r="AM297" i="9"/>
  <c r="AL297" i="9"/>
  <c r="AK297" i="9"/>
  <c r="AJ297" i="9"/>
  <c r="AI297" i="9"/>
  <c r="AH297" i="9"/>
  <c r="AG297" i="9"/>
  <c r="AF297" i="9"/>
  <c r="AE297" i="9"/>
  <c r="AD297" i="9"/>
  <c r="BM296" i="9"/>
  <c r="BL296" i="9"/>
  <c r="BK296" i="9"/>
  <c r="BJ296" i="9"/>
  <c r="BI296" i="9"/>
  <c r="BH296" i="9"/>
  <c r="BG296" i="9"/>
  <c r="BF296" i="9"/>
  <c r="BE296" i="9"/>
  <c r="BD296" i="9"/>
  <c r="BC296" i="9"/>
  <c r="BB296" i="9"/>
  <c r="BA296" i="9"/>
  <c r="AZ296" i="9"/>
  <c r="AY296" i="9"/>
  <c r="AX296" i="9"/>
  <c r="AW296" i="9"/>
  <c r="AV296" i="9"/>
  <c r="AU296" i="9"/>
  <c r="AT296" i="9"/>
  <c r="AS296" i="9"/>
  <c r="AR296" i="9"/>
  <c r="AQ296" i="9"/>
  <c r="AP296" i="9"/>
  <c r="AO296" i="9"/>
  <c r="AN296" i="9"/>
  <c r="AM296" i="9"/>
  <c r="AL296" i="9"/>
  <c r="AK296" i="9"/>
  <c r="AJ296" i="9"/>
  <c r="AI296" i="9"/>
  <c r="AH296" i="9"/>
  <c r="AG296" i="9"/>
  <c r="AF296" i="9"/>
  <c r="AE296" i="9"/>
  <c r="AD296" i="9"/>
  <c r="BM295" i="9"/>
  <c r="BL295" i="9"/>
  <c r="BK295" i="9"/>
  <c r="BJ295" i="9"/>
  <c r="BI295" i="9"/>
  <c r="BH295" i="9"/>
  <c r="BG295" i="9"/>
  <c r="BF295" i="9"/>
  <c r="BE295" i="9"/>
  <c r="BD295" i="9"/>
  <c r="BC295" i="9"/>
  <c r="BB295" i="9"/>
  <c r="BA295" i="9"/>
  <c r="AZ295" i="9"/>
  <c r="AY295" i="9"/>
  <c r="AX295" i="9"/>
  <c r="AW295" i="9"/>
  <c r="AV295" i="9"/>
  <c r="AU295" i="9"/>
  <c r="AT295" i="9"/>
  <c r="AS295" i="9"/>
  <c r="AR295" i="9"/>
  <c r="AQ295" i="9"/>
  <c r="AP295" i="9"/>
  <c r="AO295" i="9"/>
  <c r="AN295" i="9"/>
  <c r="AM295" i="9"/>
  <c r="AL295" i="9"/>
  <c r="AK295" i="9"/>
  <c r="AJ295" i="9"/>
  <c r="AI295" i="9"/>
  <c r="AH295" i="9"/>
  <c r="AG295" i="9"/>
  <c r="AF295" i="9"/>
  <c r="AE295" i="9"/>
  <c r="AD295" i="9"/>
  <c r="BM294" i="9"/>
  <c r="BL294" i="9"/>
  <c r="BK294" i="9"/>
  <c r="BJ294" i="9"/>
  <c r="BI294" i="9"/>
  <c r="BH294" i="9"/>
  <c r="BG294" i="9"/>
  <c r="BF294" i="9"/>
  <c r="BE294" i="9"/>
  <c r="BD294" i="9"/>
  <c r="BC294" i="9"/>
  <c r="BB294" i="9"/>
  <c r="BA294" i="9"/>
  <c r="AZ294" i="9"/>
  <c r="AY294" i="9"/>
  <c r="AX294" i="9"/>
  <c r="AW294" i="9"/>
  <c r="AV294" i="9"/>
  <c r="AU294" i="9"/>
  <c r="AT294" i="9"/>
  <c r="AS294" i="9"/>
  <c r="AR294" i="9"/>
  <c r="AQ294" i="9"/>
  <c r="AP294" i="9"/>
  <c r="AO294" i="9"/>
  <c r="AN294" i="9"/>
  <c r="AM294" i="9"/>
  <c r="AL294" i="9"/>
  <c r="AK294" i="9"/>
  <c r="AJ294" i="9"/>
  <c r="AI294" i="9"/>
  <c r="AH294" i="9"/>
  <c r="AG294" i="9"/>
  <c r="AF294" i="9"/>
  <c r="AE294" i="9"/>
  <c r="AD294" i="9"/>
  <c r="BM293" i="9"/>
  <c r="BL293" i="9"/>
  <c r="BK293" i="9"/>
  <c r="BJ293" i="9"/>
  <c r="BI293" i="9"/>
  <c r="BH293" i="9"/>
  <c r="BG293" i="9"/>
  <c r="BF293" i="9"/>
  <c r="BE293" i="9"/>
  <c r="BD293" i="9"/>
  <c r="BC293" i="9"/>
  <c r="BB293" i="9"/>
  <c r="BA293" i="9"/>
  <c r="AZ293" i="9"/>
  <c r="AY293" i="9"/>
  <c r="AX293" i="9"/>
  <c r="AW293" i="9"/>
  <c r="AV293" i="9"/>
  <c r="AU293" i="9"/>
  <c r="AT293" i="9"/>
  <c r="AS293" i="9"/>
  <c r="AR293" i="9"/>
  <c r="AQ293" i="9"/>
  <c r="AP293" i="9"/>
  <c r="AO293" i="9"/>
  <c r="AN293" i="9"/>
  <c r="AM293" i="9"/>
  <c r="AL293" i="9"/>
  <c r="AK293" i="9"/>
  <c r="AJ293" i="9"/>
  <c r="AI293" i="9"/>
  <c r="AH293" i="9"/>
  <c r="AG293" i="9"/>
  <c r="AF293" i="9"/>
  <c r="AE293" i="9"/>
  <c r="AD293" i="9"/>
  <c r="BM292" i="9"/>
  <c r="BL292" i="9"/>
  <c r="BK292" i="9"/>
  <c r="BJ292" i="9"/>
  <c r="BI292" i="9"/>
  <c r="BH292" i="9"/>
  <c r="BG292" i="9"/>
  <c r="BF292" i="9"/>
  <c r="BE292" i="9"/>
  <c r="BD292" i="9"/>
  <c r="BC292" i="9"/>
  <c r="BB292" i="9"/>
  <c r="BA292" i="9"/>
  <c r="AZ292" i="9"/>
  <c r="AY292" i="9"/>
  <c r="AX292" i="9"/>
  <c r="AW292" i="9"/>
  <c r="AV292" i="9"/>
  <c r="AU292" i="9"/>
  <c r="AT292" i="9"/>
  <c r="AS292" i="9"/>
  <c r="AR292" i="9"/>
  <c r="AQ292" i="9"/>
  <c r="AP292" i="9"/>
  <c r="AO292" i="9"/>
  <c r="AN292" i="9"/>
  <c r="AM292" i="9"/>
  <c r="AL292" i="9"/>
  <c r="AK292" i="9"/>
  <c r="AJ292" i="9"/>
  <c r="AI292" i="9"/>
  <c r="AH292" i="9"/>
  <c r="AG292" i="9"/>
  <c r="AF292" i="9"/>
  <c r="AE292" i="9"/>
  <c r="AD292" i="9"/>
  <c r="BM291" i="9"/>
  <c r="BL291" i="9"/>
  <c r="BK291" i="9"/>
  <c r="BJ291" i="9"/>
  <c r="BI291" i="9"/>
  <c r="BH291" i="9"/>
  <c r="BG291" i="9"/>
  <c r="BF291" i="9"/>
  <c r="BE291" i="9"/>
  <c r="BD291" i="9"/>
  <c r="BC291" i="9"/>
  <c r="BB291" i="9"/>
  <c r="BA291" i="9"/>
  <c r="AZ291" i="9"/>
  <c r="AY291" i="9"/>
  <c r="AX291" i="9"/>
  <c r="AW291" i="9"/>
  <c r="AV291" i="9"/>
  <c r="AU291" i="9"/>
  <c r="AT291" i="9"/>
  <c r="AS291" i="9"/>
  <c r="AR291" i="9"/>
  <c r="AQ291" i="9"/>
  <c r="AP291" i="9"/>
  <c r="AO291" i="9"/>
  <c r="AN291" i="9"/>
  <c r="AM291" i="9"/>
  <c r="AL291" i="9"/>
  <c r="AK291" i="9"/>
  <c r="AJ291" i="9"/>
  <c r="AI291" i="9"/>
  <c r="AH291" i="9"/>
  <c r="AG291" i="9"/>
  <c r="AF291" i="9"/>
  <c r="AE291" i="9"/>
  <c r="AD291" i="9"/>
  <c r="BM290" i="9"/>
  <c r="BL290" i="9"/>
  <c r="BK290" i="9"/>
  <c r="BJ290" i="9"/>
  <c r="BI290" i="9"/>
  <c r="BH290" i="9"/>
  <c r="BG290" i="9"/>
  <c r="BF290" i="9"/>
  <c r="BE290" i="9"/>
  <c r="BD290" i="9"/>
  <c r="BC290" i="9"/>
  <c r="BB290" i="9"/>
  <c r="BA290" i="9"/>
  <c r="AZ290" i="9"/>
  <c r="AY290" i="9"/>
  <c r="AX290" i="9"/>
  <c r="AW290" i="9"/>
  <c r="AV290" i="9"/>
  <c r="AU290" i="9"/>
  <c r="AT290" i="9"/>
  <c r="AS290" i="9"/>
  <c r="AR290" i="9"/>
  <c r="AQ290" i="9"/>
  <c r="AP290" i="9"/>
  <c r="AO290" i="9"/>
  <c r="AN290" i="9"/>
  <c r="AM290" i="9"/>
  <c r="AL290" i="9"/>
  <c r="AK290" i="9"/>
  <c r="AJ290" i="9"/>
  <c r="AI290" i="9"/>
  <c r="AH290" i="9"/>
  <c r="AG290" i="9"/>
  <c r="AF290" i="9"/>
  <c r="AE290" i="9"/>
  <c r="AD290" i="9"/>
  <c r="BM289" i="9"/>
  <c r="BL289" i="9"/>
  <c r="BK289" i="9"/>
  <c r="BJ289" i="9"/>
  <c r="BI289" i="9"/>
  <c r="BH289" i="9"/>
  <c r="BG289" i="9"/>
  <c r="BF289" i="9"/>
  <c r="BE289" i="9"/>
  <c r="BD289" i="9"/>
  <c r="BC289" i="9"/>
  <c r="BB289" i="9"/>
  <c r="BA289" i="9"/>
  <c r="AZ289" i="9"/>
  <c r="AY289" i="9"/>
  <c r="AX289" i="9"/>
  <c r="AW289" i="9"/>
  <c r="AV289" i="9"/>
  <c r="AU289" i="9"/>
  <c r="AT289" i="9"/>
  <c r="AS289" i="9"/>
  <c r="AR289" i="9"/>
  <c r="AQ289" i="9"/>
  <c r="AP289" i="9"/>
  <c r="AO289" i="9"/>
  <c r="AN289" i="9"/>
  <c r="AM289" i="9"/>
  <c r="AL289" i="9"/>
  <c r="AK289" i="9"/>
  <c r="AJ289" i="9"/>
  <c r="AI289" i="9"/>
  <c r="AH289" i="9"/>
  <c r="AG289" i="9"/>
  <c r="AF289" i="9"/>
  <c r="AE289" i="9"/>
  <c r="AD289" i="9"/>
  <c r="BM288" i="9"/>
  <c r="BL288" i="9"/>
  <c r="BK288" i="9"/>
  <c r="BJ288" i="9"/>
  <c r="BI288" i="9"/>
  <c r="BH288" i="9"/>
  <c r="BG288" i="9"/>
  <c r="BF288" i="9"/>
  <c r="BE288" i="9"/>
  <c r="BD288" i="9"/>
  <c r="BC288" i="9"/>
  <c r="BB288" i="9"/>
  <c r="BA288" i="9"/>
  <c r="AZ288" i="9"/>
  <c r="AY288" i="9"/>
  <c r="AX288" i="9"/>
  <c r="AW288" i="9"/>
  <c r="AV288" i="9"/>
  <c r="AU288" i="9"/>
  <c r="AT288" i="9"/>
  <c r="AS288" i="9"/>
  <c r="AR288" i="9"/>
  <c r="AQ288" i="9"/>
  <c r="AP288" i="9"/>
  <c r="AO288" i="9"/>
  <c r="AN288" i="9"/>
  <c r="AM288" i="9"/>
  <c r="AL288" i="9"/>
  <c r="AK288" i="9"/>
  <c r="AJ288" i="9"/>
  <c r="AI288" i="9"/>
  <c r="AH288" i="9"/>
  <c r="AG288" i="9"/>
  <c r="AF288" i="9"/>
  <c r="AE288" i="9"/>
  <c r="AD288" i="9"/>
  <c r="BM287" i="9"/>
  <c r="BL287" i="9"/>
  <c r="BK287" i="9"/>
  <c r="BJ287" i="9"/>
  <c r="BI287" i="9"/>
  <c r="BH287" i="9"/>
  <c r="BG287" i="9"/>
  <c r="BF287" i="9"/>
  <c r="BE287" i="9"/>
  <c r="BD287" i="9"/>
  <c r="BC287" i="9"/>
  <c r="BB287" i="9"/>
  <c r="BA287" i="9"/>
  <c r="AZ287" i="9"/>
  <c r="AY287" i="9"/>
  <c r="AX287" i="9"/>
  <c r="AW287" i="9"/>
  <c r="AV287" i="9"/>
  <c r="AU287" i="9"/>
  <c r="AT287" i="9"/>
  <c r="AS287" i="9"/>
  <c r="AR287" i="9"/>
  <c r="AQ287" i="9"/>
  <c r="AP287" i="9"/>
  <c r="AO287" i="9"/>
  <c r="AN287" i="9"/>
  <c r="AM287" i="9"/>
  <c r="AL287" i="9"/>
  <c r="AK287" i="9"/>
  <c r="AJ287" i="9"/>
  <c r="AI287" i="9"/>
  <c r="AH287" i="9"/>
  <c r="AG287" i="9"/>
  <c r="AF287" i="9"/>
  <c r="AE287" i="9"/>
  <c r="AD287" i="9"/>
  <c r="BM286" i="9"/>
  <c r="BL286" i="9"/>
  <c r="BK286" i="9"/>
  <c r="BJ286" i="9"/>
  <c r="BI286" i="9"/>
  <c r="BH286" i="9"/>
  <c r="BG286" i="9"/>
  <c r="BF286" i="9"/>
  <c r="BE286" i="9"/>
  <c r="BD286" i="9"/>
  <c r="BC286" i="9"/>
  <c r="BB286" i="9"/>
  <c r="BA286" i="9"/>
  <c r="AZ286" i="9"/>
  <c r="AY286" i="9"/>
  <c r="AX286" i="9"/>
  <c r="AW286" i="9"/>
  <c r="AV286" i="9"/>
  <c r="AU286" i="9"/>
  <c r="AT286" i="9"/>
  <c r="AS286" i="9"/>
  <c r="AR286" i="9"/>
  <c r="AQ286" i="9"/>
  <c r="AP286" i="9"/>
  <c r="AO286" i="9"/>
  <c r="AN286" i="9"/>
  <c r="AM286" i="9"/>
  <c r="AL286" i="9"/>
  <c r="AK286" i="9"/>
  <c r="AJ286" i="9"/>
  <c r="AI286" i="9"/>
  <c r="AH286" i="9"/>
  <c r="AG286" i="9"/>
  <c r="AF286" i="9"/>
  <c r="AE286" i="9"/>
  <c r="AD286" i="9"/>
  <c r="BM285" i="9"/>
  <c r="BL285" i="9"/>
  <c r="BK285" i="9"/>
  <c r="BJ285" i="9"/>
  <c r="BI285" i="9"/>
  <c r="BH285" i="9"/>
  <c r="BG285" i="9"/>
  <c r="BF285" i="9"/>
  <c r="BE285" i="9"/>
  <c r="BD285" i="9"/>
  <c r="BC285" i="9"/>
  <c r="BB285" i="9"/>
  <c r="BA285" i="9"/>
  <c r="AZ285" i="9"/>
  <c r="AY285" i="9"/>
  <c r="AX285" i="9"/>
  <c r="AW285" i="9"/>
  <c r="AV285" i="9"/>
  <c r="AU285" i="9"/>
  <c r="AT285" i="9"/>
  <c r="AS285" i="9"/>
  <c r="AR285" i="9"/>
  <c r="AQ285" i="9"/>
  <c r="AP285" i="9"/>
  <c r="AO285" i="9"/>
  <c r="AN285" i="9"/>
  <c r="AM285" i="9"/>
  <c r="AL285" i="9"/>
  <c r="AK285" i="9"/>
  <c r="AJ285" i="9"/>
  <c r="AI285" i="9"/>
  <c r="AH285" i="9"/>
  <c r="AG285" i="9"/>
  <c r="AF285" i="9"/>
  <c r="AE285" i="9"/>
  <c r="AD285" i="9"/>
  <c r="BM284" i="9"/>
  <c r="BL284" i="9"/>
  <c r="BK284" i="9"/>
  <c r="BJ284" i="9"/>
  <c r="BI284" i="9"/>
  <c r="BH284" i="9"/>
  <c r="BG284" i="9"/>
  <c r="BF284" i="9"/>
  <c r="BE284" i="9"/>
  <c r="BD284" i="9"/>
  <c r="BC284" i="9"/>
  <c r="BB284" i="9"/>
  <c r="BA284" i="9"/>
  <c r="AZ284" i="9"/>
  <c r="AY284" i="9"/>
  <c r="AX284" i="9"/>
  <c r="AW284" i="9"/>
  <c r="AV284" i="9"/>
  <c r="AU284" i="9"/>
  <c r="AT284" i="9"/>
  <c r="AS284" i="9"/>
  <c r="AR284" i="9"/>
  <c r="AQ284" i="9"/>
  <c r="AP284" i="9"/>
  <c r="AO284" i="9"/>
  <c r="AN284" i="9"/>
  <c r="AM284" i="9"/>
  <c r="AL284" i="9"/>
  <c r="AK284" i="9"/>
  <c r="AJ284" i="9"/>
  <c r="AI284" i="9"/>
  <c r="AH284" i="9"/>
  <c r="AG284" i="9"/>
  <c r="AF284" i="9"/>
  <c r="AE284" i="9"/>
  <c r="AD284" i="9"/>
  <c r="BM283" i="9"/>
  <c r="BL283" i="9"/>
  <c r="BK283" i="9"/>
  <c r="BJ283" i="9"/>
  <c r="BI283" i="9"/>
  <c r="BH283" i="9"/>
  <c r="BG283" i="9"/>
  <c r="BF283" i="9"/>
  <c r="BE283" i="9"/>
  <c r="BD283" i="9"/>
  <c r="BC283" i="9"/>
  <c r="BB283" i="9"/>
  <c r="BA283" i="9"/>
  <c r="AZ283" i="9"/>
  <c r="AY283" i="9"/>
  <c r="AX283" i="9"/>
  <c r="AW283" i="9"/>
  <c r="AV283" i="9"/>
  <c r="AU283" i="9"/>
  <c r="AT283" i="9"/>
  <c r="AS283" i="9"/>
  <c r="AR283" i="9"/>
  <c r="AQ283" i="9"/>
  <c r="AP283" i="9"/>
  <c r="AO283" i="9"/>
  <c r="AN283" i="9"/>
  <c r="AM283" i="9"/>
  <c r="AL283" i="9"/>
  <c r="AK283" i="9"/>
  <c r="AJ283" i="9"/>
  <c r="AI283" i="9"/>
  <c r="AH283" i="9"/>
  <c r="AG283" i="9"/>
  <c r="AF283" i="9"/>
  <c r="AE283" i="9"/>
  <c r="AD283" i="9"/>
  <c r="BM282" i="9"/>
  <c r="BL282" i="9"/>
  <c r="BK282" i="9"/>
  <c r="BJ282" i="9"/>
  <c r="BI282" i="9"/>
  <c r="BH282" i="9"/>
  <c r="BG282" i="9"/>
  <c r="BF282" i="9"/>
  <c r="BE282" i="9"/>
  <c r="BD282" i="9"/>
  <c r="BC282" i="9"/>
  <c r="BB282" i="9"/>
  <c r="BA282" i="9"/>
  <c r="AZ282" i="9"/>
  <c r="AY282" i="9"/>
  <c r="AX282" i="9"/>
  <c r="AW282" i="9"/>
  <c r="AV282" i="9"/>
  <c r="AU282" i="9"/>
  <c r="AT282" i="9"/>
  <c r="AS282" i="9"/>
  <c r="AR282" i="9"/>
  <c r="AQ282" i="9"/>
  <c r="AP282" i="9"/>
  <c r="AO282" i="9"/>
  <c r="AN282" i="9"/>
  <c r="AM282" i="9"/>
  <c r="AL282" i="9"/>
  <c r="AK282" i="9"/>
  <c r="AJ282" i="9"/>
  <c r="AI282" i="9"/>
  <c r="AH282" i="9"/>
  <c r="AG282" i="9"/>
  <c r="AF282" i="9"/>
  <c r="AE282" i="9"/>
  <c r="AD282" i="9"/>
  <c r="BM281" i="9"/>
  <c r="BL281" i="9"/>
  <c r="BK281" i="9"/>
  <c r="BJ281" i="9"/>
  <c r="BI281" i="9"/>
  <c r="BH281" i="9"/>
  <c r="BG281" i="9"/>
  <c r="BF281" i="9"/>
  <c r="BE281" i="9"/>
  <c r="BD281" i="9"/>
  <c r="BC281" i="9"/>
  <c r="BB281" i="9"/>
  <c r="BA281" i="9"/>
  <c r="AZ281" i="9"/>
  <c r="AY281" i="9"/>
  <c r="AX281" i="9"/>
  <c r="AW281" i="9"/>
  <c r="AV281" i="9"/>
  <c r="AU281" i="9"/>
  <c r="AT281" i="9"/>
  <c r="AS281" i="9"/>
  <c r="AR281" i="9"/>
  <c r="AQ281" i="9"/>
  <c r="AP281" i="9"/>
  <c r="AO281" i="9"/>
  <c r="AN281" i="9"/>
  <c r="AM281" i="9"/>
  <c r="AL281" i="9"/>
  <c r="AK281" i="9"/>
  <c r="AJ281" i="9"/>
  <c r="AI281" i="9"/>
  <c r="AH281" i="9"/>
  <c r="AG281" i="9"/>
  <c r="AF281" i="9"/>
  <c r="AE281" i="9"/>
  <c r="AD281" i="9"/>
  <c r="BM280" i="9"/>
  <c r="BL280" i="9"/>
  <c r="BK280" i="9"/>
  <c r="BJ280" i="9"/>
  <c r="BI280" i="9"/>
  <c r="BH280" i="9"/>
  <c r="BG280" i="9"/>
  <c r="BF280" i="9"/>
  <c r="BE280" i="9"/>
  <c r="BD280" i="9"/>
  <c r="BC280" i="9"/>
  <c r="BB280" i="9"/>
  <c r="BA280" i="9"/>
  <c r="AZ280" i="9"/>
  <c r="AY280" i="9"/>
  <c r="AX280" i="9"/>
  <c r="AW280" i="9"/>
  <c r="AV280" i="9"/>
  <c r="AU280" i="9"/>
  <c r="AT280" i="9"/>
  <c r="AS280" i="9"/>
  <c r="AR280" i="9"/>
  <c r="AQ280" i="9"/>
  <c r="AP280" i="9"/>
  <c r="AO280" i="9"/>
  <c r="AN280" i="9"/>
  <c r="AM280" i="9"/>
  <c r="AL280" i="9"/>
  <c r="AK280" i="9"/>
  <c r="AJ280" i="9"/>
  <c r="AI280" i="9"/>
  <c r="AH280" i="9"/>
  <c r="AG280" i="9"/>
  <c r="AF280" i="9"/>
  <c r="AE280" i="9"/>
  <c r="AD280" i="9"/>
  <c r="BM279" i="9"/>
  <c r="BL279" i="9"/>
  <c r="BK279" i="9"/>
  <c r="BJ279" i="9"/>
  <c r="BI279" i="9"/>
  <c r="BH279" i="9"/>
  <c r="BG279" i="9"/>
  <c r="BF279" i="9"/>
  <c r="BE279" i="9"/>
  <c r="BD279" i="9"/>
  <c r="BC279" i="9"/>
  <c r="BB279" i="9"/>
  <c r="BA279" i="9"/>
  <c r="AZ279" i="9"/>
  <c r="AY279" i="9"/>
  <c r="AX279" i="9"/>
  <c r="AW279" i="9"/>
  <c r="AV279" i="9"/>
  <c r="AU279" i="9"/>
  <c r="AT279" i="9"/>
  <c r="AS279" i="9"/>
  <c r="AR279" i="9"/>
  <c r="AQ279" i="9"/>
  <c r="AP279" i="9"/>
  <c r="AO279" i="9"/>
  <c r="AN279" i="9"/>
  <c r="AM279" i="9"/>
  <c r="AL279" i="9"/>
  <c r="AK279" i="9"/>
  <c r="AJ279" i="9"/>
  <c r="AI279" i="9"/>
  <c r="AH279" i="9"/>
  <c r="AG279" i="9"/>
  <c r="AF279" i="9"/>
  <c r="AE279" i="9"/>
  <c r="AD279" i="9"/>
  <c r="BM278" i="9"/>
  <c r="BL278" i="9"/>
  <c r="BK278" i="9"/>
  <c r="BJ278" i="9"/>
  <c r="BI278" i="9"/>
  <c r="BH278" i="9"/>
  <c r="BG278" i="9"/>
  <c r="BF278" i="9"/>
  <c r="BE278" i="9"/>
  <c r="BD278" i="9"/>
  <c r="BC278" i="9"/>
  <c r="BB278" i="9"/>
  <c r="BA278" i="9"/>
  <c r="AZ278" i="9"/>
  <c r="AY278" i="9"/>
  <c r="AX278" i="9"/>
  <c r="AW278" i="9"/>
  <c r="AV278" i="9"/>
  <c r="AU278" i="9"/>
  <c r="AT278" i="9"/>
  <c r="AS278" i="9"/>
  <c r="AR278" i="9"/>
  <c r="AQ278" i="9"/>
  <c r="AP278" i="9"/>
  <c r="AO278" i="9"/>
  <c r="AN278" i="9"/>
  <c r="AM278" i="9"/>
  <c r="AL278" i="9"/>
  <c r="AK278" i="9"/>
  <c r="AJ278" i="9"/>
  <c r="AI278" i="9"/>
  <c r="AH278" i="9"/>
  <c r="AG278" i="9"/>
  <c r="AF278" i="9"/>
  <c r="AE278" i="9"/>
  <c r="AD278" i="9"/>
  <c r="BM277" i="9"/>
  <c r="BL277" i="9"/>
  <c r="BK277" i="9"/>
  <c r="BJ277" i="9"/>
  <c r="BI277" i="9"/>
  <c r="BH277" i="9"/>
  <c r="BG277" i="9"/>
  <c r="BF277" i="9"/>
  <c r="BE277" i="9"/>
  <c r="BD277" i="9"/>
  <c r="BC277" i="9"/>
  <c r="BB277" i="9"/>
  <c r="BA277" i="9"/>
  <c r="AZ277" i="9"/>
  <c r="AY277" i="9"/>
  <c r="AX277" i="9"/>
  <c r="AW277" i="9"/>
  <c r="AV277" i="9"/>
  <c r="AU277" i="9"/>
  <c r="AT277" i="9"/>
  <c r="AS277" i="9"/>
  <c r="AR277" i="9"/>
  <c r="AQ277" i="9"/>
  <c r="AP277" i="9"/>
  <c r="AO277" i="9"/>
  <c r="AN277" i="9"/>
  <c r="AM277" i="9"/>
  <c r="AL277" i="9"/>
  <c r="AK277" i="9"/>
  <c r="AJ277" i="9"/>
  <c r="AI277" i="9"/>
  <c r="AH277" i="9"/>
  <c r="AG277" i="9"/>
  <c r="AF277" i="9"/>
  <c r="AE277" i="9"/>
  <c r="AD277" i="9"/>
  <c r="BM276" i="9"/>
  <c r="BL276" i="9"/>
  <c r="BK276" i="9"/>
  <c r="BJ276" i="9"/>
  <c r="BI276" i="9"/>
  <c r="BH276" i="9"/>
  <c r="BG276" i="9"/>
  <c r="BF276" i="9"/>
  <c r="BE276" i="9"/>
  <c r="BD276" i="9"/>
  <c r="BC276" i="9"/>
  <c r="BB276" i="9"/>
  <c r="BA276" i="9"/>
  <c r="AZ276" i="9"/>
  <c r="AY276" i="9"/>
  <c r="AX276" i="9"/>
  <c r="AW276" i="9"/>
  <c r="AV276" i="9"/>
  <c r="AU276" i="9"/>
  <c r="AT276" i="9"/>
  <c r="AS276" i="9"/>
  <c r="AR276" i="9"/>
  <c r="AQ276" i="9"/>
  <c r="AP276" i="9"/>
  <c r="AO276" i="9"/>
  <c r="AN276" i="9"/>
  <c r="AM276" i="9"/>
  <c r="AL276" i="9"/>
  <c r="AK276" i="9"/>
  <c r="AJ276" i="9"/>
  <c r="AI276" i="9"/>
  <c r="AH276" i="9"/>
  <c r="AG276" i="9"/>
  <c r="AF276" i="9"/>
  <c r="AE276" i="9"/>
  <c r="AD276" i="9"/>
  <c r="BM275" i="9"/>
  <c r="BL275" i="9"/>
  <c r="BK275" i="9"/>
  <c r="BJ275" i="9"/>
  <c r="BI275" i="9"/>
  <c r="BH275" i="9"/>
  <c r="BG275" i="9"/>
  <c r="BF275" i="9"/>
  <c r="BE275" i="9"/>
  <c r="BD275" i="9"/>
  <c r="BC275" i="9"/>
  <c r="BB275" i="9"/>
  <c r="BA275" i="9"/>
  <c r="AZ275" i="9"/>
  <c r="AY275" i="9"/>
  <c r="AX275" i="9"/>
  <c r="AW275" i="9"/>
  <c r="AV275" i="9"/>
  <c r="AU275" i="9"/>
  <c r="AT275" i="9"/>
  <c r="AS275" i="9"/>
  <c r="AR275" i="9"/>
  <c r="AQ275" i="9"/>
  <c r="AP275" i="9"/>
  <c r="AO275" i="9"/>
  <c r="AN275" i="9"/>
  <c r="AM275" i="9"/>
  <c r="AL275" i="9"/>
  <c r="AK275" i="9"/>
  <c r="AJ275" i="9"/>
  <c r="AI275" i="9"/>
  <c r="AH275" i="9"/>
  <c r="AG275" i="9"/>
  <c r="AF275" i="9"/>
  <c r="AE275" i="9"/>
  <c r="AD275" i="9"/>
  <c r="BM274" i="9"/>
  <c r="BL274" i="9"/>
  <c r="BK274" i="9"/>
  <c r="BJ274" i="9"/>
  <c r="BI274" i="9"/>
  <c r="BH274" i="9"/>
  <c r="BG274" i="9"/>
  <c r="BF274" i="9"/>
  <c r="BE274" i="9"/>
  <c r="BD274" i="9"/>
  <c r="BC274" i="9"/>
  <c r="BB274" i="9"/>
  <c r="BA274" i="9"/>
  <c r="AZ274" i="9"/>
  <c r="AY274" i="9"/>
  <c r="AX274" i="9"/>
  <c r="AW274" i="9"/>
  <c r="AV274" i="9"/>
  <c r="AU274" i="9"/>
  <c r="AT274" i="9"/>
  <c r="AS274" i="9"/>
  <c r="AR274" i="9"/>
  <c r="AQ274" i="9"/>
  <c r="AP274" i="9"/>
  <c r="AO274" i="9"/>
  <c r="AN274" i="9"/>
  <c r="AM274" i="9"/>
  <c r="AL274" i="9"/>
  <c r="AK274" i="9"/>
  <c r="AJ274" i="9"/>
  <c r="AI274" i="9"/>
  <c r="AH274" i="9"/>
  <c r="AG274" i="9"/>
  <c r="AF274" i="9"/>
  <c r="AE274" i="9"/>
  <c r="AD274" i="9"/>
  <c r="BM273" i="9"/>
  <c r="BL273" i="9"/>
  <c r="BK273" i="9"/>
  <c r="BJ273" i="9"/>
  <c r="BI273" i="9"/>
  <c r="BH273" i="9"/>
  <c r="BG273" i="9"/>
  <c r="BF273" i="9"/>
  <c r="BE273" i="9"/>
  <c r="BD273" i="9"/>
  <c r="BC273" i="9"/>
  <c r="BB273" i="9"/>
  <c r="BA273" i="9"/>
  <c r="AZ273" i="9"/>
  <c r="AY273" i="9"/>
  <c r="AX273" i="9"/>
  <c r="AW273" i="9"/>
  <c r="AV273" i="9"/>
  <c r="AU273" i="9"/>
  <c r="AT273" i="9"/>
  <c r="AS273" i="9"/>
  <c r="AR273" i="9"/>
  <c r="AQ273" i="9"/>
  <c r="AP273" i="9"/>
  <c r="AO273" i="9"/>
  <c r="AN273" i="9"/>
  <c r="AM273" i="9"/>
  <c r="AL273" i="9"/>
  <c r="AK273" i="9"/>
  <c r="AJ273" i="9"/>
  <c r="AI273" i="9"/>
  <c r="AH273" i="9"/>
  <c r="AG273" i="9"/>
  <c r="AF273" i="9"/>
  <c r="AE273" i="9"/>
  <c r="AD273" i="9"/>
  <c r="BM272" i="9"/>
  <c r="BL272" i="9"/>
  <c r="BK272" i="9"/>
  <c r="BJ272" i="9"/>
  <c r="BI272" i="9"/>
  <c r="BH272" i="9"/>
  <c r="BG272" i="9"/>
  <c r="BF272" i="9"/>
  <c r="BE272" i="9"/>
  <c r="BD272" i="9"/>
  <c r="BC272" i="9"/>
  <c r="BB272" i="9"/>
  <c r="BA272" i="9"/>
  <c r="AZ272" i="9"/>
  <c r="AY272" i="9"/>
  <c r="AX272" i="9"/>
  <c r="AW272" i="9"/>
  <c r="AV272" i="9"/>
  <c r="AU272" i="9"/>
  <c r="AT272" i="9"/>
  <c r="AS272" i="9"/>
  <c r="AR272" i="9"/>
  <c r="AQ272" i="9"/>
  <c r="AP272" i="9"/>
  <c r="AO272" i="9"/>
  <c r="AN272" i="9"/>
  <c r="AM272" i="9"/>
  <c r="AL272" i="9"/>
  <c r="AK272" i="9"/>
  <c r="AJ272" i="9"/>
  <c r="AI272" i="9"/>
  <c r="AH272" i="9"/>
  <c r="AG272" i="9"/>
  <c r="AF272" i="9"/>
  <c r="AE272" i="9"/>
  <c r="AD272" i="9"/>
  <c r="BM271" i="9"/>
  <c r="BL271" i="9"/>
  <c r="BK271" i="9"/>
  <c r="BJ271" i="9"/>
  <c r="BI271" i="9"/>
  <c r="BH271" i="9"/>
  <c r="BG271" i="9"/>
  <c r="BF271" i="9"/>
  <c r="BE271" i="9"/>
  <c r="BD271" i="9"/>
  <c r="BC271" i="9"/>
  <c r="BB271" i="9"/>
  <c r="BA271" i="9"/>
  <c r="AZ271" i="9"/>
  <c r="AY271" i="9"/>
  <c r="AX271" i="9"/>
  <c r="AW271" i="9"/>
  <c r="AV271" i="9"/>
  <c r="AU271" i="9"/>
  <c r="AT271" i="9"/>
  <c r="AS271" i="9"/>
  <c r="AR271" i="9"/>
  <c r="AQ271" i="9"/>
  <c r="AP271" i="9"/>
  <c r="AO271" i="9"/>
  <c r="AN271" i="9"/>
  <c r="AM271" i="9"/>
  <c r="AL271" i="9"/>
  <c r="AK271" i="9"/>
  <c r="AJ271" i="9"/>
  <c r="AI271" i="9"/>
  <c r="AH271" i="9"/>
  <c r="AG271" i="9"/>
  <c r="AF271" i="9"/>
  <c r="AE271" i="9"/>
  <c r="AD271" i="9"/>
  <c r="BM270" i="9"/>
  <c r="BL270" i="9"/>
  <c r="BK270" i="9"/>
  <c r="BJ270" i="9"/>
  <c r="BI270" i="9"/>
  <c r="BH270" i="9"/>
  <c r="BG270" i="9"/>
  <c r="BF270" i="9"/>
  <c r="BE270" i="9"/>
  <c r="BD270" i="9"/>
  <c r="BC270" i="9"/>
  <c r="BB270" i="9"/>
  <c r="BA270" i="9"/>
  <c r="AZ270" i="9"/>
  <c r="AY270" i="9"/>
  <c r="AX270" i="9"/>
  <c r="AW270" i="9"/>
  <c r="AV270" i="9"/>
  <c r="AU270" i="9"/>
  <c r="AT270" i="9"/>
  <c r="AS270" i="9"/>
  <c r="AR270" i="9"/>
  <c r="AQ270" i="9"/>
  <c r="AP270" i="9"/>
  <c r="AO270" i="9"/>
  <c r="AN270" i="9"/>
  <c r="AM270" i="9"/>
  <c r="AL270" i="9"/>
  <c r="AK270" i="9"/>
  <c r="AJ270" i="9"/>
  <c r="AI270" i="9"/>
  <c r="AH270" i="9"/>
  <c r="AG270" i="9"/>
  <c r="AF270" i="9"/>
  <c r="AE270" i="9"/>
  <c r="AD270" i="9"/>
  <c r="BM269" i="9"/>
  <c r="BL269" i="9"/>
  <c r="BK269" i="9"/>
  <c r="BJ269" i="9"/>
  <c r="BI269" i="9"/>
  <c r="BH269" i="9"/>
  <c r="BG269" i="9"/>
  <c r="BF269" i="9"/>
  <c r="BE269" i="9"/>
  <c r="BD269" i="9"/>
  <c r="BC269" i="9"/>
  <c r="BB269" i="9"/>
  <c r="BA269" i="9"/>
  <c r="AZ269" i="9"/>
  <c r="AY269" i="9"/>
  <c r="AX269" i="9"/>
  <c r="AW269" i="9"/>
  <c r="AV269" i="9"/>
  <c r="AU269" i="9"/>
  <c r="AT269" i="9"/>
  <c r="AS269" i="9"/>
  <c r="AR269" i="9"/>
  <c r="AQ269" i="9"/>
  <c r="AP269" i="9"/>
  <c r="AO269" i="9"/>
  <c r="AN269" i="9"/>
  <c r="AM269" i="9"/>
  <c r="AL269" i="9"/>
  <c r="AK269" i="9"/>
  <c r="AJ269" i="9"/>
  <c r="AI269" i="9"/>
  <c r="AH269" i="9"/>
  <c r="AG269" i="9"/>
  <c r="AF269" i="9"/>
  <c r="AE269" i="9"/>
  <c r="AD269" i="9"/>
  <c r="BM268" i="9"/>
  <c r="BL268" i="9"/>
  <c r="BK268" i="9"/>
  <c r="BJ268" i="9"/>
  <c r="BI268" i="9"/>
  <c r="BH268" i="9"/>
  <c r="BG268" i="9"/>
  <c r="BF268" i="9"/>
  <c r="BE268" i="9"/>
  <c r="BD268" i="9"/>
  <c r="BC268" i="9"/>
  <c r="BB268" i="9"/>
  <c r="BA268" i="9"/>
  <c r="AZ268" i="9"/>
  <c r="AY268" i="9"/>
  <c r="AX268" i="9"/>
  <c r="AW268" i="9"/>
  <c r="AV268" i="9"/>
  <c r="AU268" i="9"/>
  <c r="AT268" i="9"/>
  <c r="AS268" i="9"/>
  <c r="AR268" i="9"/>
  <c r="AQ268" i="9"/>
  <c r="AP268" i="9"/>
  <c r="AO268" i="9"/>
  <c r="AN268" i="9"/>
  <c r="AM268" i="9"/>
  <c r="AL268" i="9"/>
  <c r="AK268" i="9"/>
  <c r="AJ268" i="9"/>
  <c r="AI268" i="9"/>
  <c r="AH268" i="9"/>
  <c r="AG268" i="9"/>
  <c r="AF268" i="9"/>
  <c r="AE268" i="9"/>
  <c r="AD268" i="9"/>
  <c r="BM267" i="9"/>
  <c r="BL267" i="9"/>
  <c r="BK267" i="9"/>
  <c r="BJ267" i="9"/>
  <c r="BI267" i="9"/>
  <c r="BH267" i="9"/>
  <c r="BG267" i="9"/>
  <c r="BF267" i="9"/>
  <c r="BE267" i="9"/>
  <c r="BD267" i="9"/>
  <c r="BC267" i="9"/>
  <c r="BB267" i="9"/>
  <c r="BA267" i="9"/>
  <c r="AZ267" i="9"/>
  <c r="AY267" i="9"/>
  <c r="AX267" i="9"/>
  <c r="AW267" i="9"/>
  <c r="AV267" i="9"/>
  <c r="AU267" i="9"/>
  <c r="AT267" i="9"/>
  <c r="AS267" i="9"/>
  <c r="AR267" i="9"/>
  <c r="AQ267" i="9"/>
  <c r="AP267" i="9"/>
  <c r="AO267" i="9"/>
  <c r="AN267" i="9"/>
  <c r="AM267" i="9"/>
  <c r="AL267" i="9"/>
  <c r="AK267" i="9"/>
  <c r="AJ267" i="9"/>
  <c r="AI267" i="9"/>
  <c r="AH267" i="9"/>
  <c r="AG267" i="9"/>
  <c r="AF267" i="9"/>
  <c r="AE267" i="9"/>
  <c r="AD267" i="9"/>
  <c r="BM266" i="9"/>
  <c r="BL266" i="9"/>
  <c r="BK266" i="9"/>
  <c r="BJ266" i="9"/>
  <c r="BI266" i="9"/>
  <c r="BH266" i="9"/>
  <c r="BG266" i="9"/>
  <c r="BF266" i="9"/>
  <c r="BE266" i="9"/>
  <c r="BD266" i="9"/>
  <c r="BC266" i="9"/>
  <c r="BB266" i="9"/>
  <c r="BA266" i="9"/>
  <c r="AZ266" i="9"/>
  <c r="AY266" i="9"/>
  <c r="AX266" i="9"/>
  <c r="AW266" i="9"/>
  <c r="AV266" i="9"/>
  <c r="AU266" i="9"/>
  <c r="AT266" i="9"/>
  <c r="AS266" i="9"/>
  <c r="AR266" i="9"/>
  <c r="AQ266" i="9"/>
  <c r="AP266" i="9"/>
  <c r="AO266" i="9"/>
  <c r="AN266" i="9"/>
  <c r="AM266" i="9"/>
  <c r="AL266" i="9"/>
  <c r="AK266" i="9"/>
  <c r="AJ266" i="9"/>
  <c r="AI266" i="9"/>
  <c r="AH266" i="9"/>
  <c r="AG266" i="9"/>
  <c r="AF266" i="9"/>
  <c r="AE266" i="9"/>
  <c r="AD266" i="9"/>
  <c r="BM265" i="9"/>
  <c r="BL265" i="9"/>
  <c r="BK265" i="9"/>
  <c r="BJ265" i="9"/>
  <c r="BI265" i="9"/>
  <c r="BH265" i="9"/>
  <c r="BG265" i="9"/>
  <c r="BF265" i="9"/>
  <c r="BE265" i="9"/>
  <c r="BD265" i="9"/>
  <c r="BC265" i="9"/>
  <c r="BB265" i="9"/>
  <c r="BA265" i="9"/>
  <c r="AZ265" i="9"/>
  <c r="AY265" i="9"/>
  <c r="AX265" i="9"/>
  <c r="AW265" i="9"/>
  <c r="AV265" i="9"/>
  <c r="AU265" i="9"/>
  <c r="AT265" i="9"/>
  <c r="AS265" i="9"/>
  <c r="AR265" i="9"/>
  <c r="AQ265" i="9"/>
  <c r="AP265" i="9"/>
  <c r="AO265" i="9"/>
  <c r="AN265" i="9"/>
  <c r="AM265" i="9"/>
  <c r="AL265" i="9"/>
  <c r="AK265" i="9"/>
  <c r="AJ265" i="9"/>
  <c r="AI265" i="9"/>
  <c r="AH265" i="9"/>
  <c r="AG265" i="9"/>
  <c r="AF265" i="9"/>
  <c r="AE265" i="9"/>
  <c r="AD265" i="9"/>
  <c r="BM264" i="9"/>
  <c r="BL264" i="9"/>
  <c r="BK264" i="9"/>
  <c r="BJ264" i="9"/>
  <c r="BI264" i="9"/>
  <c r="BH264" i="9"/>
  <c r="BG264" i="9"/>
  <c r="BF264" i="9"/>
  <c r="BE264" i="9"/>
  <c r="BD264" i="9"/>
  <c r="BC264" i="9"/>
  <c r="BB264" i="9"/>
  <c r="BA264" i="9"/>
  <c r="AZ264" i="9"/>
  <c r="AY264" i="9"/>
  <c r="AX264" i="9"/>
  <c r="AW264" i="9"/>
  <c r="AV264" i="9"/>
  <c r="AU264" i="9"/>
  <c r="AT264" i="9"/>
  <c r="AS264" i="9"/>
  <c r="AR264" i="9"/>
  <c r="AQ264" i="9"/>
  <c r="AP264" i="9"/>
  <c r="AO264" i="9"/>
  <c r="AN264" i="9"/>
  <c r="AM264" i="9"/>
  <c r="AL264" i="9"/>
  <c r="AK264" i="9"/>
  <c r="AJ264" i="9"/>
  <c r="AI264" i="9"/>
  <c r="AH264" i="9"/>
  <c r="AG264" i="9"/>
  <c r="AF264" i="9"/>
  <c r="AE264" i="9"/>
  <c r="AD264" i="9"/>
  <c r="BM263" i="9"/>
  <c r="BL263" i="9"/>
  <c r="BK263" i="9"/>
  <c r="BJ263" i="9"/>
  <c r="BI263" i="9"/>
  <c r="BH263" i="9"/>
  <c r="BG263" i="9"/>
  <c r="BF263" i="9"/>
  <c r="BE263" i="9"/>
  <c r="BD263" i="9"/>
  <c r="BC263" i="9"/>
  <c r="BB263" i="9"/>
  <c r="BA263" i="9"/>
  <c r="AZ263" i="9"/>
  <c r="AY263" i="9"/>
  <c r="AX263" i="9"/>
  <c r="AW263" i="9"/>
  <c r="AV263" i="9"/>
  <c r="AU263" i="9"/>
  <c r="AT263" i="9"/>
  <c r="AS263" i="9"/>
  <c r="AR263" i="9"/>
  <c r="AQ263" i="9"/>
  <c r="AP263" i="9"/>
  <c r="AO263" i="9"/>
  <c r="AN263" i="9"/>
  <c r="AM263" i="9"/>
  <c r="AL263" i="9"/>
  <c r="AK263" i="9"/>
  <c r="AJ263" i="9"/>
  <c r="AI263" i="9"/>
  <c r="AH263" i="9"/>
  <c r="AG263" i="9"/>
  <c r="AF263" i="9"/>
  <c r="AE263" i="9"/>
  <c r="AD263" i="9"/>
  <c r="BM262" i="9"/>
  <c r="BL262" i="9"/>
  <c r="BK262" i="9"/>
  <c r="BJ262" i="9"/>
  <c r="BI262" i="9"/>
  <c r="BH262" i="9"/>
  <c r="BG262" i="9"/>
  <c r="BF262" i="9"/>
  <c r="BE262" i="9"/>
  <c r="BD262" i="9"/>
  <c r="BC262" i="9"/>
  <c r="BB262" i="9"/>
  <c r="BA262" i="9"/>
  <c r="AZ262" i="9"/>
  <c r="AY262" i="9"/>
  <c r="AX262" i="9"/>
  <c r="AW262" i="9"/>
  <c r="AV262" i="9"/>
  <c r="AU262" i="9"/>
  <c r="AT262" i="9"/>
  <c r="AS262" i="9"/>
  <c r="AR262" i="9"/>
  <c r="AQ262" i="9"/>
  <c r="AP262" i="9"/>
  <c r="AO262" i="9"/>
  <c r="AN262" i="9"/>
  <c r="AM262" i="9"/>
  <c r="AL262" i="9"/>
  <c r="AK262" i="9"/>
  <c r="AJ262" i="9"/>
  <c r="AI262" i="9"/>
  <c r="AH262" i="9"/>
  <c r="AG262" i="9"/>
  <c r="AF262" i="9"/>
  <c r="AE262" i="9"/>
  <c r="AD262" i="9"/>
  <c r="BM261" i="9"/>
  <c r="BL261" i="9"/>
  <c r="BK261" i="9"/>
  <c r="BJ261" i="9"/>
  <c r="BI261" i="9"/>
  <c r="BH261" i="9"/>
  <c r="BG261" i="9"/>
  <c r="BF261" i="9"/>
  <c r="BE261" i="9"/>
  <c r="BD261" i="9"/>
  <c r="BC261" i="9"/>
  <c r="BB261" i="9"/>
  <c r="BA261" i="9"/>
  <c r="AZ261" i="9"/>
  <c r="AY261" i="9"/>
  <c r="AX261" i="9"/>
  <c r="AW261" i="9"/>
  <c r="AV261" i="9"/>
  <c r="AU261" i="9"/>
  <c r="AT261" i="9"/>
  <c r="AS261" i="9"/>
  <c r="AR261" i="9"/>
  <c r="AQ261" i="9"/>
  <c r="AP261" i="9"/>
  <c r="AO261" i="9"/>
  <c r="AN261" i="9"/>
  <c r="AM261" i="9"/>
  <c r="AL261" i="9"/>
  <c r="AK261" i="9"/>
  <c r="AJ261" i="9"/>
  <c r="AI261" i="9"/>
  <c r="AH261" i="9"/>
  <c r="AG261" i="9"/>
  <c r="AF261" i="9"/>
  <c r="AE261" i="9"/>
  <c r="AD261" i="9"/>
  <c r="BM260" i="9"/>
  <c r="BL260" i="9"/>
  <c r="BK260" i="9"/>
  <c r="BJ260" i="9"/>
  <c r="BI260" i="9"/>
  <c r="BH260" i="9"/>
  <c r="BG260" i="9"/>
  <c r="BF260" i="9"/>
  <c r="BE260" i="9"/>
  <c r="BD260" i="9"/>
  <c r="BC260" i="9"/>
  <c r="BB260" i="9"/>
  <c r="BA260" i="9"/>
  <c r="AZ260" i="9"/>
  <c r="AY260" i="9"/>
  <c r="AX260" i="9"/>
  <c r="AW260" i="9"/>
  <c r="AV260" i="9"/>
  <c r="AU260" i="9"/>
  <c r="AT260" i="9"/>
  <c r="AS260" i="9"/>
  <c r="AR260" i="9"/>
  <c r="AQ260" i="9"/>
  <c r="AP260" i="9"/>
  <c r="AO260" i="9"/>
  <c r="AN260" i="9"/>
  <c r="AM260" i="9"/>
  <c r="AL260" i="9"/>
  <c r="AK260" i="9"/>
  <c r="AJ260" i="9"/>
  <c r="AI260" i="9"/>
  <c r="AH260" i="9"/>
  <c r="AG260" i="9"/>
  <c r="AF260" i="9"/>
  <c r="AE260" i="9"/>
  <c r="AD260" i="9"/>
  <c r="BM259" i="9"/>
  <c r="BL259" i="9"/>
  <c r="BK259" i="9"/>
  <c r="BJ259" i="9"/>
  <c r="BI259" i="9"/>
  <c r="BH259" i="9"/>
  <c r="BG259" i="9"/>
  <c r="BF259" i="9"/>
  <c r="BE259" i="9"/>
  <c r="BD259" i="9"/>
  <c r="BC259" i="9"/>
  <c r="BB259" i="9"/>
  <c r="BA259" i="9"/>
  <c r="AZ259" i="9"/>
  <c r="AY259" i="9"/>
  <c r="AX259" i="9"/>
  <c r="AW259" i="9"/>
  <c r="AV259" i="9"/>
  <c r="AU259" i="9"/>
  <c r="AT259" i="9"/>
  <c r="AS259" i="9"/>
  <c r="AR259" i="9"/>
  <c r="AQ259" i="9"/>
  <c r="AP259" i="9"/>
  <c r="AO259" i="9"/>
  <c r="AN259" i="9"/>
  <c r="AM259" i="9"/>
  <c r="AL259" i="9"/>
  <c r="AK259" i="9"/>
  <c r="AJ259" i="9"/>
  <c r="AI259" i="9"/>
  <c r="AH259" i="9"/>
  <c r="AG259" i="9"/>
  <c r="AF259" i="9"/>
  <c r="AE259" i="9"/>
  <c r="AD259" i="9"/>
  <c r="BM258" i="9"/>
  <c r="BL258" i="9"/>
  <c r="BK258" i="9"/>
  <c r="BJ258" i="9"/>
  <c r="BI258" i="9"/>
  <c r="BH258" i="9"/>
  <c r="BG258" i="9"/>
  <c r="BF258" i="9"/>
  <c r="BE258" i="9"/>
  <c r="BD258" i="9"/>
  <c r="BC258" i="9"/>
  <c r="BB258" i="9"/>
  <c r="BA258" i="9"/>
  <c r="AZ258" i="9"/>
  <c r="AY258" i="9"/>
  <c r="AX258" i="9"/>
  <c r="AW258" i="9"/>
  <c r="AV258" i="9"/>
  <c r="AU258" i="9"/>
  <c r="AT258" i="9"/>
  <c r="AS258" i="9"/>
  <c r="AR258" i="9"/>
  <c r="AQ258" i="9"/>
  <c r="AP258" i="9"/>
  <c r="AO258" i="9"/>
  <c r="AN258" i="9"/>
  <c r="AM258" i="9"/>
  <c r="AL258" i="9"/>
  <c r="AK258" i="9"/>
  <c r="AJ258" i="9"/>
  <c r="AI258" i="9"/>
  <c r="AH258" i="9"/>
  <c r="AG258" i="9"/>
  <c r="AF258" i="9"/>
  <c r="AE258" i="9"/>
  <c r="AD258" i="9"/>
  <c r="BM257" i="9"/>
  <c r="BL257" i="9"/>
  <c r="BK257" i="9"/>
  <c r="BJ257" i="9"/>
  <c r="BI257" i="9"/>
  <c r="BH257" i="9"/>
  <c r="BG257" i="9"/>
  <c r="BF257" i="9"/>
  <c r="BE257" i="9"/>
  <c r="BD257" i="9"/>
  <c r="BC257" i="9"/>
  <c r="BB257" i="9"/>
  <c r="BA257" i="9"/>
  <c r="AZ257" i="9"/>
  <c r="AY257" i="9"/>
  <c r="AX257" i="9"/>
  <c r="AW257" i="9"/>
  <c r="AV257" i="9"/>
  <c r="AU257" i="9"/>
  <c r="AT257" i="9"/>
  <c r="AS257" i="9"/>
  <c r="AR257" i="9"/>
  <c r="AQ257" i="9"/>
  <c r="AP257" i="9"/>
  <c r="AO257" i="9"/>
  <c r="AN257" i="9"/>
  <c r="AM257" i="9"/>
  <c r="AL257" i="9"/>
  <c r="AK257" i="9"/>
  <c r="AJ257" i="9"/>
  <c r="AI257" i="9"/>
  <c r="AH257" i="9"/>
  <c r="AG257" i="9"/>
  <c r="AF257" i="9"/>
  <c r="AE257" i="9"/>
  <c r="AD257" i="9"/>
  <c r="BM256" i="9"/>
  <c r="BL256" i="9"/>
  <c r="BK256" i="9"/>
  <c r="BJ256" i="9"/>
  <c r="BI256" i="9"/>
  <c r="BH256" i="9"/>
  <c r="BG256" i="9"/>
  <c r="BF256" i="9"/>
  <c r="BE256" i="9"/>
  <c r="BD256" i="9"/>
  <c r="BC256" i="9"/>
  <c r="BB256" i="9"/>
  <c r="BA256" i="9"/>
  <c r="AZ256" i="9"/>
  <c r="AY256" i="9"/>
  <c r="AX256" i="9"/>
  <c r="AW256" i="9"/>
  <c r="AV256" i="9"/>
  <c r="AU256" i="9"/>
  <c r="AT256" i="9"/>
  <c r="AS256" i="9"/>
  <c r="AR256" i="9"/>
  <c r="AQ256" i="9"/>
  <c r="AP256" i="9"/>
  <c r="AO256" i="9"/>
  <c r="AN256" i="9"/>
  <c r="AM256" i="9"/>
  <c r="AL256" i="9"/>
  <c r="AK256" i="9"/>
  <c r="AJ256" i="9"/>
  <c r="AI256" i="9"/>
  <c r="AH256" i="9"/>
  <c r="AG256" i="9"/>
  <c r="AF256" i="9"/>
  <c r="AE256" i="9"/>
  <c r="AD256" i="9"/>
  <c r="BM255" i="9"/>
  <c r="BL255" i="9"/>
  <c r="BK255" i="9"/>
  <c r="BJ255" i="9"/>
  <c r="BI255" i="9"/>
  <c r="BH255" i="9"/>
  <c r="BG255" i="9"/>
  <c r="BF255" i="9"/>
  <c r="BE255" i="9"/>
  <c r="BD255" i="9"/>
  <c r="BC255" i="9"/>
  <c r="BB255" i="9"/>
  <c r="BA255" i="9"/>
  <c r="AZ255" i="9"/>
  <c r="AY255" i="9"/>
  <c r="AX255" i="9"/>
  <c r="AW255" i="9"/>
  <c r="AV255" i="9"/>
  <c r="AU255" i="9"/>
  <c r="AT255" i="9"/>
  <c r="AS255" i="9"/>
  <c r="AR255" i="9"/>
  <c r="AQ255" i="9"/>
  <c r="AP255" i="9"/>
  <c r="AO255" i="9"/>
  <c r="AN255" i="9"/>
  <c r="AM255" i="9"/>
  <c r="AL255" i="9"/>
  <c r="AK255" i="9"/>
  <c r="AJ255" i="9"/>
  <c r="AI255" i="9"/>
  <c r="AH255" i="9"/>
  <c r="AG255" i="9"/>
  <c r="AF255" i="9"/>
  <c r="AE255" i="9"/>
  <c r="AD255" i="9"/>
  <c r="BM254" i="9"/>
  <c r="BL254" i="9"/>
  <c r="BK254" i="9"/>
  <c r="BJ254" i="9"/>
  <c r="BI254" i="9"/>
  <c r="BH254" i="9"/>
  <c r="BG254" i="9"/>
  <c r="BF254" i="9"/>
  <c r="BE254" i="9"/>
  <c r="BD254" i="9"/>
  <c r="BC254" i="9"/>
  <c r="BB254" i="9"/>
  <c r="BA254" i="9"/>
  <c r="AZ254" i="9"/>
  <c r="AY254" i="9"/>
  <c r="AX254" i="9"/>
  <c r="AW254" i="9"/>
  <c r="AV254" i="9"/>
  <c r="AU254" i="9"/>
  <c r="AT254" i="9"/>
  <c r="AS254" i="9"/>
  <c r="AR254" i="9"/>
  <c r="AQ254" i="9"/>
  <c r="AP254" i="9"/>
  <c r="AO254" i="9"/>
  <c r="AN254" i="9"/>
  <c r="AM254" i="9"/>
  <c r="AL254" i="9"/>
  <c r="AK254" i="9"/>
  <c r="AJ254" i="9"/>
  <c r="AI254" i="9"/>
  <c r="AH254" i="9"/>
  <c r="AG254" i="9"/>
  <c r="AF254" i="9"/>
  <c r="AE254" i="9"/>
  <c r="AD254" i="9"/>
  <c r="BM253" i="9"/>
  <c r="BL253" i="9"/>
  <c r="BK253" i="9"/>
  <c r="BJ253" i="9"/>
  <c r="BI253" i="9"/>
  <c r="BH253" i="9"/>
  <c r="BG253" i="9"/>
  <c r="BF253" i="9"/>
  <c r="BE253" i="9"/>
  <c r="BD253" i="9"/>
  <c r="BC253" i="9"/>
  <c r="BB253" i="9"/>
  <c r="BA253" i="9"/>
  <c r="AZ253" i="9"/>
  <c r="AY253" i="9"/>
  <c r="AX253" i="9"/>
  <c r="AW253" i="9"/>
  <c r="AV253" i="9"/>
  <c r="AU253" i="9"/>
  <c r="AT253" i="9"/>
  <c r="AS253" i="9"/>
  <c r="AR253" i="9"/>
  <c r="AQ253" i="9"/>
  <c r="AP253" i="9"/>
  <c r="AO253" i="9"/>
  <c r="AN253" i="9"/>
  <c r="AM253" i="9"/>
  <c r="AL253" i="9"/>
  <c r="AK253" i="9"/>
  <c r="AJ253" i="9"/>
  <c r="AI253" i="9"/>
  <c r="AH253" i="9"/>
  <c r="AG253" i="9"/>
  <c r="AF253" i="9"/>
  <c r="AE253" i="9"/>
  <c r="AD253" i="9"/>
  <c r="BM252" i="9"/>
  <c r="BL252" i="9"/>
  <c r="BK252" i="9"/>
  <c r="BJ252" i="9"/>
  <c r="BI252" i="9"/>
  <c r="BH252" i="9"/>
  <c r="BG252" i="9"/>
  <c r="BF252" i="9"/>
  <c r="BE252" i="9"/>
  <c r="BD252" i="9"/>
  <c r="BC252" i="9"/>
  <c r="BB252" i="9"/>
  <c r="BA252" i="9"/>
  <c r="AZ252" i="9"/>
  <c r="AY252" i="9"/>
  <c r="AX252" i="9"/>
  <c r="AW252" i="9"/>
  <c r="AV252" i="9"/>
  <c r="AU252" i="9"/>
  <c r="AT252" i="9"/>
  <c r="AS252" i="9"/>
  <c r="AR252" i="9"/>
  <c r="AQ252" i="9"/>
  <c r="AP252" i="9"/>
  <c r="AO252" i="9"/>
  <c r="AN252" i="9"/>
  <c r="AM252" i="9"/>
  <c r="AL252" i="9"/>
  <c r="AK252" i="9"/>
  <c r="AJ252" i="9"/>
  <c r="AI252" i="9"/>
  <c r="AH252" i="9"/>
  <c r="AG252" i="9"/>
  <c r="AF252" i="9"/>
  <c r="AE252" i="9"/>
  <c r="AD252" i="9"/>
  <c r="BM251" i="9"/>
  <c r="BL251" i="9"/>
  <c r="BK251" i="9"/>
  <c r="BJ251" i="9"/>
  <c r="BI251" i="9"/>
  <c r="BH251" i="9"/>
  <c r="BG251" i="9"/>
  <c r="BF251" i="9"/>
  <c r="BE251" i="9"/>
  <c r="BD251" i="9"/>
  <c r="BC251" i="9"/>
  <c r="BB251" i="9"/>
  <c r="BA251" i="9"/>
  <c r="AZ251" i="9"/>
  <c r="AY251" i="9"/>
  <c r="AX251" i="9"/>
  <c r="AW251" i="9"/>
  <c r="AV251" i="9"/>
  <c r="AU251" i="9"/>
  <c r="AT251" i="9"/>
  <c r="AS251" i="9"/>
  <c r="AR251" i="9"/>
  <c r="AQ251" i="9"/>
  <c r="AP251" i="9"/>
  <c r="AO251" i="9"/>
  <c r="AN251" i="9"/>
  <c r="AM251" i="9"/>
  <c r="AL251" i="9"/>
  <c r="AK251" i="9"/>
  <c r="AJ251" i="9"/>
  <c r="AI251" i="9"/>
  <c r="AH251" i="9"/>
  <c r="AG251" i="9"/>
  <c r="AF251" i="9"/>
  <c r="AE251" i="9"/>
  <c r="AD251" i="9"/>
  <c r="BM250" i="9"/>
  <c r="BL250" i="9"/>
  <c r="BK250" i="9"/>
  <c r="BJ250" i="9"/>
  <c r="BI250" i="9"/>
  <c r="BH250" i="9"/>
  <c r="BG250" i="9"/>
  <c r="BF250" i="9"/>
  <c r="BE250" i="9"/>
  <c r="BD250" i="9"/>
  <c r="BC250" i="9"/>
  <c r="BB250" i="9"/>
  <c r="BA250" i="9"/>
  <c r="AZ250" i="9"/>
  <c r="AY250" i="9"/>
  <c r="AX250" i="9"/>
  <c r="AW250" i="9"/>
  <c r="AV250" i="9"/>
  <c r="AU250" i="9"/>
  <c r="AT250" i="9"/>
  <c r="AS250" i="9"/>
  <c r="AR250" i="9"/>
  <c r="AQ250" i="9"/>
  <c r="AP250" i="9"/>
  <c r="AO250" i="9"/>
  <c r="AN250" i="9"/>
  <c r="AM250" i="9"/>
  <c r="AL250" i="9"/>
  <c r="AK250" i="9"/>
  <c r="AJ250" i="9"/>
  <c r="AI250" i="9"/>
  <c r="AH250" i="9"/>
  <c r="AG250" i="9"/>
  <c r="AF250" i="9"/>
  <c r="AE250" i="9"/>
  <c r="AD250" i="9"/>
  <c r="BM249" i="9"/>
  <c r="BL249" i="9"/>
  <c r="BK249" i="9"/>
  <c r="BJ249" i="9"/>
  <c r="BI249" i="9"/>
  <c r="BH249" i="9"/>
  <c r="BG249" i="9"/>
  <c r="BF249" i="9"/>
  <c r="BE249" i="9"/>
  <c r="BD249" i="9"/>
  <c r="BC249" i="9"/>
  <c r="BB249" i="9"/>
  <c r="BA249" i="9"/>
  <c r="AZ249" i="9"/>
  <c r="AY249" i="9"/>
  <c r="AX249" i="9"/>
  <c r="AW249" i="9"/>
  <c r="AV249" i="9"/>
  <c r="AU249" i="9"/>
  <c r="AT249" i="9"/>
  <c r="AS249" i="9"/>
  <c r="AR249" i="9"/>
  <c r="AQ249" i="9"/>
  <c r="AP249" i="9"/>
  <c r="AO249" i="9"/>
  <c r="AN249" i="9"/>
  <c r="AM249" i="9"/>
  <c r="AL249" i="9"/>
  <c r="AK249" i="9"/>
  <c r="AJ249" i="9"/>
  <c r="AI249" i="9"/>
  <c r="AH249" i="9"/>
  <c r="AG249" i="9"/>
  <c r="AF249" i="9"/>
  <c r="AE249" i="9"/>
  <c r="AD249" i="9"/>
  <c r="BM248" i="9"/>
  <c r="BL248" i="9"/>
  <c r="BK248" i="9"/>
  <c r="BJ248" i="9"/>
  <c r="BI248" i="9"/>
  <c r="BH248" i="9"/>
  <c r="BG248" i="9"/>
  <c r="BF248" i="9"/>
  <c r="BE248" i="9"/>
  <c r="BD248" i="9"/>
  <c r="BC248" i="9"/>
  <c r="BB248" i="9"/>
  <c r="BA248" i="9"/>
  <c r="AZ248" i="9"/>
  <c r="AY248" i="9"/>
  <c r="AX248" i="9"/>
  <c r="AW248" i="9"/>
  <c r="AV248" i="9"/>
  <c r="AU248" i="9"/>
  <c r="AT248" i="9"/>
  <c r="AS248" i="9"/>
  <c r="AR248" i="9"/>
  <c r="AQ248" i="9"/>
  <c r="AP248" i="9"/>
  <c r="AO248" i="9"/>
  <c r="AN248" i="9"/>
  <c r="AM248" i="9"/>
  <c r="AL248" i="9"/>
  <c r="AK248" i="9"/>
  <c r="AJ248" i="9"/>
  <c r="AI248" i="9"/>
  <c r="AH248" i="9"/>
  <c r="AG248" i="9"/>
  <c r="AF248" i="9"/>
  <c r="AE248" i="9"/>
  <c r="AD248" i="9"/>
  <c r="BM247" i="9"/>
  <c r="BL247" i="9"/>
  <c r="BK247" i="9"/>
  <c r="BJ247" i="9"/>
  <c r="BI247" i="9"/>
  <c r="BH247" i="9"/>
  <c r="BG247" i="9"/>
  <c r="BF247" i="9"/>
  <c r="BE247" i="9"/>
  <c r="BD247" i="9"/>
  <c r="BC247" i="9"/>
  <c r="BB247" i="9"/>
  <c r="BA247" i="9"/>
  <c r="AZ247" i="9"/>
  <c r="AY247" i="9"/>
  <c r="AX247" i="9"/>
  <c r="AW247" i="9"/>
  <c r="AV247" i="9"/>
  <c r="AU247" i="9"/>
  <c r="AT247" i="9"/>
  <c r="AS247" i="9"/>
  <c r="AR247" i="9"/>
  <c r="AQ247" i="9"/>
  <c r="AP247" i="9"/>
  <c r="AO247" i="9"/>
  <c r="AN247" i="9"/>
  <c r="AM247" i="9"/>
  <c r="AL247" i="9"/>
  <c r="AK247" i="9"/>
  <c r="AJ247" i="9"/>
  <c r="AI247" i="9"/>
  <c r="AH247" i="9"/>
  <c r="AG247" i="9"/>
  <c r="AF247" i="9"/>
  <c r="AE247" i="9"/>
  <c r="AD247" i="9"/>
  <c r="BM246" i="9"/>
  <c r="BL246" i="9"/>
  <c r="BK246" i="9"/>
  <c r="BJ246" i="9"/>
  <c r="BI246" i="9"/>
  <c r="BH246" i="9"/>
  <c r="BG246" i="9"/>
  <c r="BF246" i="9"/>
  <c r="BE246" i="9"/>
  <c r="BD246" i="9"/>
  <c r="BC246" i="9"/>
  <c r="BB246" i="9"/>
  <c r="BA246" i="9"/>
  <c r="AZ246" i="9"/>
  <c r="AY246" i="9"/>
  <c r="AX246" i="9"/>
  <c r="AW246" i="9"/>
  <c r="AV246" i="9"/>
  <c r="AU246" i="9"/>
  <c r="AT246" i="9"/>
  <c r="AS246" i="9"/>
  <c r="AR246" i="9"/>
  <c r="AQ246" i="9"/>
  <c r="AP246" i="9"/>
  <c r="AO246" i="9"/>
  <c r="AN246" i="9"/>
  <c r="AM246" i="9"/>
  <c r="AL246" i="9"/>
  <c r="AK246" i="9"/>
  <c r="AJ246" i="9"/>
  <c r="AI246" i="9"/>
  <c r="AH246" i="9"/>
  <c r="AG246" i="9"/>
  <c r="AF246" i="9"/>
  <c r="AE246" i="9"/>
  <c r="AD246" i="9"/>
  <c r="BM245" i="9"/>
  <c r="BL245" i="9"/>
  <c r="BK245" i="9"/>
  <c r="BJ245" i="9"/>
  <c r="BI245" i="9"/>
  <c r="BH245" i="9"/>
  <c r="BG245" i="9"/>
  <c r="BF245" i="9"/>
  <c r="BE245" i="9"/>
  <c r="BD245" i="9"/>
  <c r="BC245" i="9"/>
  <c r="BB245" i="9"/>
  <c r="BA245" i="9"/>
  <c r="AZ245" i="9"/>
  <c r="AY245" i="9"/>
  <c r="AX245" i="9"/>
  <c r="AW245" i="9"/>
  <c r="AV245" i="9"/>
  <c r="AU245" i="9"/>
  <c r="AT245" i="9"/>
  <c r="AS245" i="9"/>
  <c r="AR245" i="9"/>
  <c r="AQ245" i="9"/>
  <c r="AP245" i="9"/>
  <c r="AO245" i="9"/>
  <c r="AN245" i="9"/>
  <c r="AM245" i="9"/>
  <c r="AL245" i="9"/>
  <c r="AK245" i="9"/>
  <c r="AJ245" i="9"/>
  <c r="AI245" i="9"/>
  <c r="AH245" i="9"/>
  <c r="AG245" i="9"/>
  <c r="AF245" i="9"/>
  <c r="AE245" i="9"/>
  <c r="AD245" i="9"/>
  <c r="BM244" i="9"/>
  <c r="BL244" i="9"/>
  <c r="BK244" i="9"/>
  <c r="BJ244" i="9"/>
  <c r="BI244" i="9"/>
  <c r="BH244" i="9"/>
  <c r="BG244" i="9"/>
  <c r="BF244" i="9"/>
  <c r="BE244" i="9"/>
  <c r="BD244" i="9"/>
  <c r="BC244" i="9"/>
  <c r="BB244" i="9"/>
  <c r="BA244" i="9"/>
  <c r="AZ244" i="9"/>
  <c r="AY244" i="9"/>
  <c r="AX244" i="9"/>
  <c r="AW244" i="9"/>
  <c r="AV244" i="9"/>
  <c r="AU244" i="9"/>
  <c r="AT244" i="9"/>
  <c r="AS244" i="9"/>
  <c r="AR244" i="9"/>
  <c r="AQ244" i="9"/>
  <c r="AP244" i="9"/>
  <c r="AO244" i="9"/>
  <c r="AN244" i="9"/>
  <c r="AM244" i="9"/>
  <c r="AL244" i="9"/>
  <c r="AK244" i="9"/>
  <c r="AJ244" i="9"/>
  <c r="AI244" i="9"/>
  <c r="AH244" i="9"/>
  <c r="AG244" i="9"/>
  <c r="AF244" i="9"/>
  <c r="AE244" i="9"/>
  <c r="AD244" i="9"/>
  <c r="BM243" i="9"/>
  <c r="BL243" i="9"/>
  <c r="BK243" i="9"/>
  <c r="BJ243" i="9"/>
  <c r="BI243" i="9"/>
  <c r="BH243" i="9"/>
  <c r="BG243" i="9"/>
  <c r="BF243" i="9"/>
  <c r="BE243" i="9"/>
  <c r="BD243" i="9"/>
  <c r="BC243" i="9"/>
  <c r="BB243" i="9"/>
  <c r="BA243" i="9"/>
  <c r="AZ243" i="9"/>
  <c r="AY243" i="9"/>
  <c r="AX243" i="9"/>
  <c r="AW243" i="9"/>
  <c r="AV243" i="9"/>
  <c r="AU243" i="9"/>
  <c r="AT243" i="9"/>
  <c r="AS243" i="9"/>
  <c r="AR243" i="9"/>
  <c r="AQ243" i="9"/>
  <c r="AP243" i="9"/>
  <c r="AO243" i="9"/>
  <c r="AN243" i="9"/>
  <c r="AM243" i="9"/>
  <c r="AL243" i="9"/>
  <c r="AK243" i="9"/>
  <c r="AJ243" i="9"/>
  <c r="AI243" i="9"/>
  <c r="AH243" i="9"/>
  <c r="AG243" i="9"/>
  <c r="AF243" i="9"/>
  <c r="AE243" i="9"/>
  <c r="AD243" i="9"/>
  <c r="BM242" i="9"/>
  <c r="BL242" i="9"/>
  <c r="BK242" i="9"/>
  <c r="BJ242" i="9"/>
  <c r="BI242" i="9"/>
  <c r="BH242" i="9"/>
  <c r="BG242" i="9"/>
  <c r="BF242" i="9"/>
  <c r="BE242" i="9"/>
  <c r="BD242" i="9"/>
  <c r="BC242" i="9"/>
  <c r="BB242" i="9"/>
  <c r="BA242" i="9"/>
  <c r="AZ242" i="9"/>
  <c r="AY242" i="9"/>
  <c r="AX242" i="9"/>
  <c r="AW242" i="9"/>
  <c r="AV242" i="9"/>
  <c r="AU242" i="9"/>
  <c r="AT242" i="9"/>
  <c r="AS242" i="9"/>
  <c r="AR242" i="9"/>
  <c r="AQ242" i="9"/>
  <c r="AP242" i="9"/>
  <c r="AO242" i="9"/>
  <c r="AN242" i="9"/>
  <c r="AM242" i="9"/>
  <c r="AL242" i="9"/>
  <c r="AK242" i="9"/>
  <c r="AJ242" i="9"/>
  <c r="AI242" i="9"/>
  <c r="AH242" i="9"/>
  <c r="AG242" i="9"/>
  <c r="AF242" i="9"/>
  <c r="AE242" i="9"/>
  <c r="AD242" i="9"/>
  <c r="BM241" i="9"/>
  <c r="BL241" i="9"/>
  <c r="BK241" i="9"/>
  <c r="BJ241" i="9"/>
  <c r="BI241" i="9"/>
  <c r="BH241" i="9"/>
  <c r="BG241" i="9"/>
  <c r="BF241" i="9"/>
  <c r="BE241" i="9"/>
  <c r="BD241" i="9"/>
  <c r="BC241" i="9"/>
  <c r="BB241" i="9"/>
  <c r="BA241" i="9"/>
  <c r="AZ241" i="9"/>
  <c r="AY241" i="9"/>
  <c r="AX241" i="9"/>
  <c r="AW241" i="9"/>
  <c r="AV241" i="9"/>
  <c r="AU241" i="9"/>
  <c r="AT241" i="9"/>
  <c r="AS241" i="9"/>
  <c r="AR241" i="9"/>
  <c r="AQ241" i="9"/>
  <c r="AP241" i="9"/>
  <c r="AO241" i="9"/>
  <c r="AN241" i="9"/>
  <c r="AM241" i="9"/>
  <c r="AL241" i="9"/>
  <c r="AK241" i="9"/>
  <c r="AJ241" i="9"/>
  <c r="AI241" i="9"/>
  <c r="AH241" i="9"/>
  <c r="AG241" i="9"/>
  <c r="AF241" i="9"/>
  <c r="AE241" i="9"/>
  <c r="AD241" i="9"/>
  <c r="BM240" i="9"/>
  <c r="BL240" i="9"/>
  <c r="BK240" i="9"/>
  <c r="BJ240" i="9"/>
  <c r="BI240" i="9"/>
  <c r="BH240" i="9"/>
  <c r="BG240" i="9"/>
  <c r="BF240" i="9"/>
  <c r="BE240" i="9"/>
  <c r="BD240" i="9"/>
  <c r="BC240" i="9"/>
  <c r="BB240" i="9"/>
  <c r="BA240" i="9"/>
  <c r="AZ240" i="9"/>
  <c r="AY240" i="9"/>
  <c r="AX240" i="9"/>
  <c r="AW240" i="9"/>
  <c r="AV240" i="9"/>
  <c r="AU240" i="9"/>
  <c r="AT240" i="9"/>
  <c r="AS240" i="9"/>
  <c r="AR240" i="9"/>
  <c r="AQ240" i="9"/>
  <c r="AP240" i="9"/>
  <c r="AO240" i="9"/>
  <c r="AN240" i="9"/>
  <c r="AM240" i="9"/>
  <c r="AL240" i="9"/>
  <c r="AK240" i="9"/>
  <c r="AJ240" i="9"/>
  <c r="AI240" i="9"/>
  <c r="AH240" i="9"/>
  <c r="AG240" i="9"/>
  <c r="AF240" i="9"/>
  <c r="AE240" i="9"/>
  <c r="AD240" i="9"/>
  <c r="BM239" i="9"/>
  <c r="BL239" i="9"/>
  <c r="BK239" i="9"/>
  <c r="BJ239" i="9"/>
  <c r="BI239" i="9"/>
  <c r="BH239" i="9"/>
  <c r="BG239" i="9"/>
  <c r="BF239" i="9"/>
  <c r="BE239" i="9"/>
  <c r="BD239" i="9"/>
  <c r="BC239" i="9"/>
  <c r="BB239" i="9"/>
  <c r="BA239" i="9"/>
  <c r="AZ239" i="9"/>
  <c r="AY239" i="9"/>
  <c r="AX239" i="9"/>
  <c r="AW239" i="9"/>
  <c r="AV239" i="9"/>
  <c r="AU239" i="9"/>
  <c r="AT239" i="9"/>
  <c r="AS239" i="9"/>
  <c r="AR239" i="9"/>
  <c r="AQ239" i="9"/>
  <c r="AP239" i="9"/>
  <c r="AO239" i="9"/>
  <c r="AN239" i="9"/>
  <c r="AM239" i="9"/>
  <c r="AL239" i="9"/>
  <c r="AK239" i="9"/>
  <c r="AJ239" i="9"/>
  <c r="AI239" i="9"/>
  <c r="AH239" i="9"/>
  <c r="AG239" i="9"/>
  <c r="AF239" i="9"/>
  <c r="AE239" i="9"/>
  <c r="AD239" i="9"/>
  <c r="BM238" i="9"/>
  <c r="BL238" i="9"/>
  <c r="BK238" i="9"/>
  <c r="BJ238" i="9"/>
  <c r="BI238" i="9"/>
  <c r="BH238" i="9"/>
  <c r="BG238" i="9"/>
  <c r="BF238" i="9"/>
  <c r="BE238" i="9"/>
  <c r="BD238" i="9"/>
  <c r="BC238" i="9"/>
  <c r="BB238" i="9"/>
  <c r="BA238" i="9"/>
  <c r="AZ238" i="9"/>
  <c r="AY238" i="9"/>
  <c r="AX238" i="9"/>
  <c r="AW238" i="9"/>
  <c r="AV238" i="9"/>
  <c r="AU238" i="9"/>
  <c r="AT238" i="9"/>
  <c r="AS238" i="9"/>
  <c r="AR238" i="9"/>
  <c r="AQ238" i="9"/>
  <c r="AP238" i="9"/>
  <c r="AO238" i="9"/>
  <c r="AN238" i="9"/>
  <c r="AM238" i="9"/>
  <c r="AL238" i="9"/>
  <c r="AK238" i="9"/>
  <c r="AJ238" i="9"/>
  <c r="AI238" i="9"/>
  <c r="AH238" i="9"/>
  <c r="AG238" i="9"/>
  <c r="AF238" i="9"/>
  <c r="AE238" i="9"/>
  <c r="AD238" i="9"/>
  <c r="BM237" i="9"/>
  <c r="BL237" i="9"/>
  <c r="BK237" i="9"/>
  <c r="BJ237" i="9"/>
  <c r="BI237" i="9"/>
  <c r="BH237" i="9"/>
  <c r="BG237" i="9"/>
  <c r="BF237" i="9"/>
  <c r="BE237" i="9"/>
  <c r="BD237" i="9"/>
  <c r="BC237" i="9"/>
  <c r="BB237" i="9"/>
  <c r="BA237" i="9"/>
  <c r="AZ237" i="9"/>
  <c r="AY237" i="9"/>
  <c r="AX237" i="9"/>
  <c r="AW237" i="9"/>
  <c r="AV237" i="9"/>
  <c r="AU237" i="9"/>
  <c r="AT237" i="9"/>
  <c r="AS237" i="9"/>
  <c r="AR237" i="9"/>
  <c r="AQ237" i="9"/>
  <c r="AP237" i="9"/>
  <c r="AO237" i="9"/>
  <c r="AN237" i="9"/>
  <c r="AM237" i="9"/>
  <c r="AL237" i="9"/>
  <c r="AK237" i="9"/>
  <c r="AJ237" i="9"/>
  <c r="AI237" i="9"/>
  <c r="AH237" i="9"/>
  <c r="AG237" i="9"/>
  <c r="AF237" i="9"/>
  <c r="AE237" i="9"/>
  <c r="AD237" i="9"/>
  <c r="BM236" i="9"/>
  <c r="BL236" i="9"/>
  <c r="BK236" i="9"/>
  <c r="BJ236" i="9"/>
  <c r="BI236" i="9"/>
  <c r="BH236" i="9"/>
  <c r="BG236" i="9"/>
  <c r="BF236" i="9"/>
  <c r="BE236" i="9"/>
  <c r="BD236" i="9"/>
  <c r="BC236" i="9"/>
  <c r="BB236" i="9"/>
  <c r="BA236" i="9"/>
  <c r="AZ236" i="9"/>
  <c r="AY236" i="9"/>
  <c r="AX236" i="9"/>
  <c r="AW236" i="9"/>
  <c r="AV236" i="9"/>
  <c r="AU236" i="9"/>
  <c r="AT236" i="9"/>
  <c r="AS236" i="9"/>
  <c r="AR236" i="9"/>
  <c r="AQ236" i="9"/>
  <c r="AP236" i="9"/>
  <c r="AO236" i="9"/>
  <c r="AN236" i="9"/>
  <c r="AM236" i="9"/>
  <c r="AL236" i="9"/>
  <c r="AK236" i="9"/>
  <c r="AJ236" i="9"/>
  <c r="AI236" i="9"/>
  <c r="AH236" i="9"/>
  <c r="AG236" i="9"/>
  <c r="AF236" i="9"/>
  <c r="AE236" i="9"/>
  <c r="AD236" i="9"/>
  <c r="BM235" i="9"/>
  <c r="BL235" i="9"/>
  <c r="BK235" i="9"/>
  <c r="BJ235" i="9"/>
  <c r="BI235" i="9"/>
  <c r="BH235" i="9"/>
  <c r="BG235" i="9"/>
  <c r="BF235" i="9"/>
  <c r="BE235" i="9"/>
  <c r="BD235" i="9"/>
  <c r="BC235" i="9"/>
  <c r="BB235" i="9"/>
  <c r="BA235" i="9"/>
  <c r="AZ235" i="9"/>
  <c r="AY235" i="9"/>
  <c r="AX235" i="9"/>
  <c r="AW235" i="9"/>
  <c r="AV235" i="9"/>
  <c r="AU235" i="9"/>
  <c r="AT235" i="9"/>
  <c r="AS235" i="9"/>
  <c r="AR235" i="9"/>
  <c r="AQ235" i="9"/>
  <c r="AP235" i="9"/>
  <c r="AO235" i="9"/>
  <c r="AN235" i="9"/>
  <c r="AM235" i="9"/>
  <c r="AL235" i="9"/>
  <c r="AK235" i="9"/>
  <c r="AJ235" i="9"/>
  <c r="AI235" i="9"/>
  <c r="AH235" i="9"/>
  <c r="AG235" i="9"/>
  <c r="AF235" i="9"/>
  <c r="AE235" i="9"/>
  <c r="AD235" i="9"/>
  <c r="BM234" i="9"/>
  <c r="BL234" i="9"/>
  <c r="BK234" i="9"/>
  <c r="BJ234" i="9"/>
  <c r="BI234" i="9"/>
  <c r="BH234" i="9"/>
  <c r="BG234" i="9"/>
  <c r="BF234" i="9"/>
  <c r="BE234" i="9"/>
  <c r="BD234" i="9"/>
  <c r="BC234" i="9"/>
  <c r="BB234" i="9"/>
  <c r="BA234" i="9"/>
  <c r="AZ234" i="9"/>
  <c r="AY234" i="9"/>
  <c r="AX234" i="9"/>
  <c r="AW234" i="9"/>
  <c r="AV234" i="9"/>
  <c r="AU234" i="9"/>
  <c r="AT234" i="9"/>
  <c r="AS234" i="9"/>
  <c r="AR234" i="9"/>
  <c r="AQ234" i="9"/>
  <c r="AP234" i="9"/>
  <c r="AO234" i="9"/>
  <c r="AN234" i="9"/>
  <c r="AM234" i="9"/>
  <c r="AL234" i="9"/>
  <c r="AK234" i="9"/>
  <c r="AJ234" i="9"/>
  <c r="AI234" i="9"/>
  <c r="AH234" i="9"/>
  <c r="AG234" i="9"/>
  <c r="AF234" i="9"/>
  <c r="AE234" i="9"/>
  <c r="AD234" i="9"/>
  <c r="BM233" i="9"/>
  <c r="BL233" i="9"/>
  <c r="BK233" i="9"/>
  <c r="BJ233" i="9"/>
  <c r="BI233" i="9"/>
  <c r="BH233" i="9"/>
  <c r="BG233" i="9"/>
  <c r="BF233" i="9"/>
  <c r="BE233" i="9"/>
  <c r="BD233" i="9"/>
  <c r="BC233" i="9"/>
  <c r="BB233" i="9"/>
  <c r="BA233" i="9"/>
  <c r="AZ233" i="9"/>
  <c r="AY233" i="9"/>
  <c r="AX233" i="9"/>
  <c r="AW233" i="9"/>
  <c r="AV233" i="9"/>
  <c r="AU233" i="9"/>
  <c r="AT233" i="9"/>
  <c r="AS233" i="9"/>
  <c r="AR233" i="9"/>
  <c r="AQ233" i="9"/>
  <c r="AP233" i="9"/>
  <c r="AO233" i="9"/>
  <c r="AN233" i="9"/>
  <c r="AM233" i="9"/>
  <c r="AL233" i="9"/>
  <c r="AK233" i="9"/>
  <c r="AJ233" i="9"/>
  <c r="AI233" i="9"/>
  <c r="AH233" i="9"/>
  <c r="AG233" i="9"/>
  <c r="AF233" i="9"/>
  <c r="AE233" i="9"/>
  <c r="AD233" i="9"/>
  <c r="BM232" i="9"/>
  <c r="BL232" i="9"/>
  <c r="BK232" i="9"/>
  <c r="BJ232" i="9"/>
  <c r="BI232" i="9"/>
  <c r="BH232" i="9"/>
  <c r="BG232" i="9"/>
  <c r="BF232" i="9"/>
  <c r="BE232" i="9"/>
  <c r="BD232" i="9"/>
  <c r="BC232" i="9"/>
  <c r="BB232" i="9"/>
  <c r="BA232" i="9"/>
  <c r="AZ232" i="9"/>
  <c r="AY232" i="9"/>
  <c r="AX232" i="9"/>
  <c r="AW232" i="9"/>
  <c r="AV232" i="9"/>
  <c r="AU232" i="9"/>
  <c r="AT232" i="9"/>
  <c r="AS232" i="9"/>
  <c r="AR232" i="9"/>
  <c r="AQ232" i="9"/>
  <c r="AP232" i="9"/>
  <c r="AO232" i="9"/>
  <c r="AN232" i="9"/>
  <c r="AM232" i="9"/>
  <c r="AL232" i="9"/>
  <c r="AK232" i="9"/>
  <c r="AJ232" i="9"/>
  <c r="AI232" i="9"/>
  <c r="AH232" i="9"/>
  <c r="AG232" i="9"/>
  <c r="AF232" i="9"/>
  <c r="AE232" i="9"/>
  <c r="AD232" i="9"/>
  <c r="BM231" i="9"/>
  <c r="BL231" i="9"/>
  <c r="BK231" i="9"/>
  <c r="BJ231" i="9"/>
  <c r="BI231" i="9"/>
  <c r="BH231" i="9"/>
  <c r="BG231" i="9"/>
  <c r="BF231" i="9"/>
  <c r="BE231" i="9"/>
  <c r="BD231" i="9"/>
  <c r="BC231" i="9"/>
  <c r="BB231" i="9"/>
  <c r="BA231" i="9"/>
  <c r="AZ231" i="9"/>
  <c r="AY231" i="9"/>
  <c r="AX231" i="9"/>
  <c r="AW231" i="9"/>
  <c r="AV231" i="9"/>
  <c r="AU231" i="9"/>
  <c r="AT231" i="9"/>
  <c r="AS231" i="9"/>
  <c r="AR231" i="9"/>
  <c r="AQ231" i="9"/>
  <c r="AP231" i="9"/>
  <c r="AO231" i="9"/>
  <c r="AN231" i="9"/>
  <c r="AM231" i="9"/>
  <c r="AL231" i="9"/>
  <c r="AK231" i="9"/>
  <c r="AJ231" i="9"/>
  <c r="AI231" i="9"/>
  <c r="AH231" i="9"/>
  <c r="AG231" i="9"/>
  <c r="AF231" i="9"/>
  <c r="AE231" i="9"/>
  <c r="AD231" i="9"/>
  <c r="BM230" i="9"/>
  <c r="BL230" i="9"/>
  <c r="BK230" i="9"/>
  <c r="BJ230" i="9"/>
  <c r="BI230" i="9"/>
  <c r="BH230" i="9"/>
  <c r="BG230" i="9"/>
  <c r="BF230" i="9"/>
  <c r="BE230" i="9"/>
  <c r="BD230" i="9"/>
  <c r="BC230" i="9"/>
  <c r="BB230" i="9"/>
  <c r="BA230" i="9"/>
  <c r="AZ230" i="9"/>
  <c r="AY230" i="9"/>
  <c r="AX230" i="9"/>
  <c r="AW230" i="9"/>
  <c r="AV230" i="9"/>
  <c r="AU230" i="9"/>
  <c r="AT230" i="9"/>
  <c r="AS230" i="9"/>
  <c r="AR230" i="9"/>
  <c r="AQ230" i="9"/>
  <c r="AP230" i="9"/>
  <c r="AO230" i="9"/>
  <c r="AN230" i="9"/>
  <c r="AM230" i="9"/>
  <c r="AL230" i="9"/>
  <c r="AK230" i="9"/>
  <c r="AJ230" i="9"/>
  <c r="AI230" i="9"/>
  <c r="AH230" i="9"/>
  <c r="AG230" i="9"/>
  <c r="AF230" i="9"/>
  <c r="AE230" i="9"/>
  <c r="AD230" i="9"/>
  <c r="BM229" i="9"/>
  <c r="BL229" i="9"/>
  <c r="BK229" i="9"/>
  <c r="BJ229" i="9"/>
  <c r="BI229" i="9"/>
  <c r="BH229" i="9"/>
  <c r="BG229" i="9"/>
  <c r="BF229" i="9"/>
  <c r="BE229" i="9"/>
  <c r="BD229" i="9"/>
  <c r="BC229" i="9"/>
  <c r="BB229" i="9"/>
  <c r="BA229" i="9"/>
  <c r="AZ229" i="9"/>
  <c r="AY229" i="9"/>
  <c r="AX229" i="9"/>
  <c r="AW229" i="9"/>
  <c r="AV229" i="9"/>
  <c r="AU229" i="9"/>
  <c r="AT229" i="9"/>
  <c r="AS229" i="9"/>
  <c r="AR229" i="9"/>
  <c r="AQ229" i="9"/>
  <c r="AP229" i="9"/>
  <c r="AO229" i="9"/>
  <c r="AN229" i="9"/>
  <c r="AM229" i="9"/>
  <c r="AL229" i="9"/>
  <c r="AK229" i="9"/>
  <c r="AJ229" i="9"/>
  <c r="AI229" i="9"/>
  <c r="AH229" i="9"/>
  <c r="AG229" i="9"/>
  <c r="AF229" i="9"/>
  <c r="AE229" i="9"/>
  <c r="AD229" i="9"/>
  <c r="BM228" i="9"/>
  <c r="BL228" i="9"/>
  <c r="BK228" i="9"/>
  <c r="BJ228" i="9"/>
  <c r="BI228" i="9"/>
  <c r="BH228" i="9"/>
  <c r="BG228" i="9"/>
  <c r="BF228" i="9"/>
  <c r="BE228" i="9"/>
  <c r="BD228" i="9"/>
  <c r="BC228" i="9"/>
  <c r="BB228" i="9"/>
  <c r="BA228" i="9"/>
  <c r="AZ228" i="9"/>
  <c r="AY228" i="9"/>
  <c r="AX228" i="9"/>
  <c r="AW228" i="9"/>
  <c r="AV228" i="9"/>
  <c r="AU228" i="9"/>
  <c r="AT228" i="9"/>
  <c r="AS228" i="9"/>
  <c r="AR228" i="9"/>
  <c r="AQ228" i="9"/>
  <c r="AP228" i="9"/>
  <c r="AO228" i="9"/>
  <c r="AN228" i="9"/>
  <c r="AM228" i="9"/>
  <c r="AL228" i="9"/>
  <c r="AK228" i="9"/>
  <c r="AJ228" i="9"/>
  <c r="AI228" i="9"/>
  <c r="AH228" i="9"/>
  <c r="AG228" i="9"/>
  <c r="AF228" i="9"/>
  <c r="AE228" i="9"/>
  <c r="AD228" i="9"/>
  <c r="BM227" i="9"/>
  <c r="BL227" i="9"/>
  <c r="BK227" i="9"/>
  <c r="BJ227" i="9"/>
  <c r="BI227" i="9"/>
  <c r="BH227" i="9"/>
  <c r="BG227" i="9"/>
  <c r="BF227" i="9"/>
  <c r="BE227" i="9"/>
  <c r="BD227" i="9"/>
  <c r="BC227" i="9"/>
  <c r="BB227" i="9"/>
  <c r="BA227" i="9"/>
  <c r="AZ227" i="9"/>
  <c r="AY227" i="9"/>
  <c r="AX227" i="9"/>
  <c r="AW227" i="9"/>
  <c r="AV227" i="9"/>
  <c r="AU227" i="9"/>
  <c r="AT227" i="9"/>
  <c r="AS227" i="9"/>
  <c r="AR227" i="9"/>
  <c r="AQ227" i="9"/>
  <c r="AP227" i="9"/>
  <c r="AO227" i="9"/>
  <c r="AN227" i="9"/>
  <c r="AM227" i="9"/>
  <c r="AL227" i="9"/>
  <c r="AK227" i="9"/>
  <c r="AJ227" i="9"/>
  <c r="AI227" i="9"/>
  <c r="AH227" i="9"/>
  <c r="AG227" i="9"/>
  <c r="AF227" i="9"/>
  <c r="AE227" i="9"/>
  <c r="AD227" i="9"/>
  <c r="BM226" i="9"/>
  <c r="BL226" i="9"/>
  <c r="BK226" i="9"/>
  <c r="BJ226" i="9"/>
  <c r="BI226" i="9"/>
  <c r="BH226" i="9"/>
  <c r="BG226" i="9"/>
  <c r="BF226" i="9"/>
  <c r="BE226" i="9"/>
  <c r="BD226" i="9"/>
  <c r="BC226" i="9"/>
  <c r="BB226" i="9"/>
  <c r="BA226" i="9"/>
  <c r="AZ226" i="9"/>
  <c r="AY226" i="9"/>
  <c r="AX226" i="9"/>
  <c r="AW226" i="9"/>
  <c r="AV226" i="9"/>
  <c r="AU226" i="9"/>
  <c r="AT226" i="9"/>
  <c r="AS226" i="9"/>
  <c r="AR226" i="9"/>
  <c r="AQ226" i="9"/>
  <c r="AP226" i="9"/>
  <c r="AO226" i="9"/>
  <c r="AN226" i="9"/>
  <c r="AM226" i="9"/>
  <c r="AL226" i="9"/>
  <c r="AK226" i="9"/>
  <c r="AJ226" i="9"/>
  <c r="AI226" i="9"/>
  <c r="AH226" i="9"/>
  <c r="AG226" i="9"/>
  <c r="AF226" i="9"/>
  <c r="AE226" i="9"/>
  <c r="AD226" i="9"/>
  <c r="BM225" i="9"/>
  <c r="BL225" i="9"/>
  <c r="BK225" i="9"/>
  <c r="BJ225" i="9"/>
  <c r="BI225" i="9"/>
  <c r="BH225" i="9"/>
  <c r="BG225" i="9"/>
  <c r="BF225" i="9"/>
  <c r="BE225" i="9"/>
  <c r="BD225" i="9"/>
  <c r="BC225" i="9"/>
  <c r="BB225" i="9"/>
  <c r="BA225" i="9"/>
  <c r="AZ225" i="9"/>
  <c r="AY225" i="9"/>
  <c r="AX225" i="9"/>
  <c r="AW225" i="9"/>
  <c r="AV225" i="9"/>
  <c r="AU225" i="9"/>
  <c r="AT225" i="9"/>
  <c r="AS225" i="9"/>
  <c r="AR225" i="9"/>
  <c r="AQ225" i="9"/>
  <c r="AP225" i="9"/>
  <c r="AO225" i="9"/>
  <c r="AN225" i="9"/>
  <c r="AM225" i="9"/>
  <c r="AL225" i="9"/>
  <c r="AK225" i="9"/>
  <c r="AJ225" i="9"/>
  <c r="AI225" i="9"/>
  <c r="AH225" i="9"/>
  <c r="AG225" i="9"/>
  <c r="AF225" i="9"/>
  <c r="AE225" i="9"/>
  <c r="AD225" i="9"/>
  <c r="BM224" i="9"/>
  <c r="BL224" i="9"/>
  <c r="BK224" i="9"/>
  <c r="BJ224" i="9"/>
  <c r="BI224" i="9"/>
  <c r="BH224" i="9"/>
  <c r="BG224" i="9"/>
  <c r="BF224" i="9"/>
  <c r="BE224" i="9"/>
  <c r="BD224" i="9"/>
  <c r="BC224" i="9"/>
  <c r="BB224" i="9"/>
  <c r="BA224" i="9"/>
  <c r="AZ224" i="9"/>
  <c r="AY224" i="9"/>
  <c r="AX224" i="9"/>
  <c r="AW224" i="9"/>
  <c r="AV224" i="9"/>
  <c r="AU224" i="9"/>
  <c r="AT224" i="9"/>
  <c r="AS224" i="9"/>
  <c r="AR224" i="9"/>
  <c r="AQ224" i="9"/>
  <c r="AP224" i="9"/>
  <c r="AO224" i="9"/>
  <c r="AN224" i="9"/>
  <c r="AM224" i="9"/>
  <c r="AL224" i="9"/>
  <c r="AK224" i="9"/>
  <c r="AJ224" i="9"/>
  <c r="AI224" i="9"/>
  <c r="AH224" i="9"/>
  <c r="AG224" i="9"/>
  <c r="AF224" i="9"/>
  <c r="AE224" i="9"/>
  <c r="AD224" i="9"/>
  <c r="BM223" i="9"/>
  <c r="BL223" i="9"/>
  <c r="BK223" i="9"/>
  <c r="BJ223" i="9"/>
  <c r="BI223" i="9"/>
  <c r="BH223" i="9"/>
  <c r="BG223" i="9"/>
  <c r="BF223" i="9"/>
  <c r="BE223" i="9"/>
  <c r="BD223" i="9"/>
  <c r="BC223" i="9"/>
  <c r="BB223" i="9"/>
  <c r="BA223" i="9"/>
  <c r="AZ223" i="9"/>
  <c r="AY223" i="9"/>
  <c r="AX223" i="9"/>
  <c r="AW223" i="9"/>
  <c r="AV223" i="9"/>
  <c r="AU223" i="9"/>
  <c r="AT223" i="9"/>
  <c r="AS223" i="9"/>
  <c r="AR223" i="9"/>
  <c r="AQ223" i="9"/>
  <c r="AP223" i="9"/>
  <c r="AO223" i="9"/>
  <c r="AN223" i="9"/>
  <c r="AM223" i="9"/>
  <c r="AL223" i="9"/>
  <c r="AK223" i="9"/>
  <c r="AJ223" i="9"/>
  <c r="AI223" i="9"/>
  <c r="AH223" i="9"/>
  <c r="AG223" i="9"/>
  <c r="AF223" i="9"/>
  <c r="AE223" i="9"/>
  <c r="AD223" i="9"/>
  <c r="BM222" i="9"/>
  <c r="BL222" i="9"/>
  <c r="BK222" i="9"/>
  <c r="BJ222" i="9"/>
  <c r="BI222" i="9"/>
  <c r="BH222" i="9"/>
  <c r="BG222" i="9"/>
  <c r="BF222" i="9"/>
  <c r="BE222" i="9"/>
  <c r="BD222" i="9"/>
  <c r="BC222" i="9"/>
  <c r="BB222" i="9"/>
  <c r="BA222" i="9"/>
  <c r="AZ222" i="9"/>
  <c r="AY222" i="9"/>
  <c r="AX222" i="9"/>
  <c r="AW222" i="9"/>
  <c r="AV222" i="9"/>
  <c r="AU222" i="9"/>
  <c r="AT222" i="9"/>
  <c r="AS222" i="9"/>
  <c r="AR222" i="9"/>
  <c r="AQ222" i="9"/>
  <c r="AP222" i="9"/>
  <c r="AO222" i="9"/>
  <c r="AN222" i="9"/>
  <c r="AM222" i="9"/>
  <c r="AL222" i="9"/>
  <c r="AK222" i="9"/>
  <c r="AJ222" i="9"/>
  <c r="AI222" i="9"/>
  <c r="AH222" i="9"/>
  <c r="AG222" i="9"/>
  <c r="AF222" i="9"/>
  <c r="AE222" i="9"/>
  <c r="AD222" i="9"/>
  <c r="BM221" i="9"/>
  <c r="BL221" i="9"/>
  <c r="BK221" i="9"/>
  <c r="BJ221" i="9"/>
  <c r="BI221" i="9"/>
  <c r="BH221" i="9"/>
  <c r="BG221" i="9"/>
  <c r="BF221" i="9"/>
  <c r="BE221" i="9"/>
  <c r="BD221" i="9"/>
  <c r="BC221" i="9"/>
  <c r="BB221" i="9"/>
  <c r="BA221" i="9"/>
  <c r="AZ221" i="9"/>
  <c r="AY221" i="9"/>
  <c r="AX221" i="9"/>
  <c r="AW221" i="9"/>
  <c r="AV221" i="9"/>
  <c r="AU221" i="9"/>
  <c r="AT221" i="9"/>
  <c r="AS221" i="9"/>
  <c r="AR221" i="9"/>
  <c r="AQ221" i="9"/>
  <c r="AP221" i="9"/>
  <c r="AO221" i="9"/>
  <c r="AN221" i="9"/>
  <c r="AM221" i="9"/>
  <c r="AL221" i="9"/>
  <c r="AK221" i="9"/>
  <c r="AJ221" i="9"/>
  <c r="AI221" i="9"/>
  <c r="AH221" i="9"/>
  <c r="AG221" i="9"/>
  <c r="AF221" i="9"/>
  <c r="AE221" i="9"/>
  <c r="AD221" i="9"/>
  <c r="BM220" i="9"/>
  <c r="BL220" i="9"/>
  <c r="BK220" i="9"/>
  <c r="BJ220" i="9"/>
  <c r="BI220" i="9"/>
  <c r="BH220" i="9"/>
  <c r="BG220" i="9"/>
  <c r="BF220" i="9"/>
  <c r="BE220" i="9"/>
  <c r="BD220" i="9"/>
  <c r="BC220" i="9"/>
  <c r="BB220" i="9"/>
  <c r="BA220" i="9"/>
  <c r="AZ220" i="9"/>
  <c r="AY220" i="9"/>
  <c r="AX220" i="9"/>
  <c r="AW220" i="9"/>
  <c r="AV220" i="9"/>
  <c r="AU220" i="9"/>
  <c r="AT220" i="9"/>
  <c r="AS220" i="9"/>
  <c r="AR220" i="9"/>
  <c r="AQ220" i="9"/>
  <c r="AP220" i="9"/>
  <c r="AO220" i="9"/>
  <c r="AN220" i="9"/>
  <c r="AM220" i="9"/>
  <c r="AL220" i="9"/>
  <c r="AK220" i="9"/>
  <c r="AJ220" i="9"/>
  <c r="AI220" i="9"/>
  <c r="AH220" i="9"/>
  <c r="AG220" i="9"/>
  <c r="AF220" i="9"/>
  <c r="AE220" i="9"/>
  <c r="AD220" i="9"/>
  <c r="BM219" i="9"/>
  <c r="BL219" i="9"/>
  <c r="BK219" i="9"/>
  <c r="BJ219" i="9"/>
  <c r="BI219" i="9"/>
  <c r="BH219" i="9"/>
  <c r="BG219" i="9"/>
  <c r="BF219" i="9"/>
  <c r="BE219" i="9"/>
  <c r="BD219" i="9"/>
  <c r="BC219" i="9"/>
  <c r="BB219" i="9"/>
  <c r="BA219" i="9"/>
  <c r="AZ219" i="9"/>
  <c r="AY219" i="9"/>
  <c r="AX219" i="9"/>
  <c r="AW219" i="9"/>
  <c r="AV219" i="9"/>
  <c r="AU219" i="9"/>
  <c r="AT219" i="9"/>
  <c r="AS219" i="9"/>
  <c r="AR219" i="9"/>
  <c r="AQ219" i="9"/>
  <c r="AP219" i="9"/>
  <c r="AO219" i="9"/>
  <c r="AN219" i="9"/>
  <c r="AM219" i="9"/>
  <c r="AL219" i="9"/>
  <c r="AK219" i="9"/>
  <c r="AJ219" i="9"/>
  <c r="AI219" i="9"/>
  <c r="AH219" i="9"/>
  <c r="AG219" i="9"/>
  <c r="AF219" i="9"/>
  <c r="AE219" i="9"/>
  <c r="AD219" i="9"/>
  <c r="BM218" i="9"/>
  <c r="BL218" i="9"/>
  <c r="BK218" i="9"/>
  <c r="BJ218" i="9"/>
  <c r="BI218" i="9"/>
  <c r="BH218" i="9"/>
  <c r="BG218" i="9"/>
  <c r="BF218" i="9"/>
  <c r="BE218" i="9"/>
  <c r="BD218" i="9"/>
  <c r="BC218" i="9"/>
  <c r="BB218" i="9"/>
  <c r="BA218" i="9"/>
  <c r="AZ218" i="9"/>
  <c r="AY218" i="9"/>
  <c r="AX218" i="9"/>
  <c r="AW218" i="9"/>
  <c r="AV218" i="9"/>
  <c r="AU218" i="9"/>
  <c r="AT218" i="9"/>
  <c r="AS218" i="9"/>
  <c r="AR218" i="9"/>
  <c r="AQ218" i="9"/>
  <c r="AP218" i="9"/>
  <c r="AO218" i="9"/>
  <c r="AN218" i="9"/>
  <c r="AM218" i="9"/>
  <c r="AL218" i="9"/>
  <c r="AK218" i="9"/>
  <c r="AJ218" i="9"/>
  <c r="AI218" i="9"/>
  <c r="AH218" i="9"/>
  <c r="AG218" i="9"/>
  <c r="AF218" i="9"/>
  <c r="AE218" i="9"/>
  <c r="AD218" i="9"/>
  <c r="BM217" i="9"/>
  <c r="BL217" i="9"/>
  <c r="BK217" i="9"/>
  <c r="BJ217" i="9"/>
  <c r="BI217" i="9"/>
  <c r="BH217" i="9"/>
  <c r="BG217" i="9"/>
  <c r="BF217" i="9"/>
  <c r="BE217" i="9"/>
  <c r="BD217" i="9"/>
  <c r="BC217" i="9"/>
  <c r="BB217" i="9"/>
  <c r="BA217" i="9"/>
  <c r="AZ217" i="9"/>
  <c r="AY217" i="9"/>
  <c r="AX217" i="9"/>
  <c r="AW217" i="9"/>
  <c r="AV217" i="9"/>
  <c r="AU217" i="9"/>
  <c r="AT217" i="9"/>
  <c r="AS217" i="9"/>
  <c r="AR217" i="9"/>
  <c r="AQ217" i="9"/>
  <c r="AP217" i="9"/>
  <c r="AO217" i="9"/>
  <c r="AN217" i="9"/>
  <c r="AM217" i="9"/>
  <c r="AL217" i="9"/>
  <c r="AK217" i="9"/>
  <c r="AJ217" i="9"/>
  <c r="AI217" i="9"/>
  <c r="AH217" i="9"/>
  <c r="AG217" i="9"/>
  <c r="AF217" i="9"/>
  <c r="AE217" i="9"/>
  <c r="AD217" i="9"/>
  <c r="BM216" i="9"/>
  <c r="BL216" i="9"/>
  <c r="BK216" i="9"/>
  <c r="BJ216" i="9"/>
  <c r="BI216" i="9"/>
  <c r="BH216" i="9"/>
  <c r="BG216" i="9"/>
  <c r="BF216" i="9"/>
  <c r="BE216" i="9"/>
  <c r="BD216" i="9"/>
  <c r="BC216" i="9"/>
  <c r="BB216" i="9"/>
  <c r="BA216" i="9"/>
  <c r="AZ216" i="9"/>
  <c r="AY216" i="9"/>
  <c r="AX216" i="9"/>
  <c r="AW216" i="9"/>
  <c r="AV216" i="9"/>
  <c r="AU216" i="9"/>
  <c r="AT216" i="9"/>
  <c r="AS216" i="9"/>
  <c r="AR216" i="9"/>
  <c r="AQ216" i="9"/>
  <c r="AP216" i="9"/>
  <c r="AO216" i="9"/>
  <c r="AN216" i="9"/>
  <c r="AM216" i="9"/>
  <c r="AL216" i="9"/>
  <c r="AK216" i="9"/>
  <c r="AJ216" i="9"/>
  <c r="AI216" i="9"/>
  <c r="AH216" i="9"/>
  <c r="AG216" i="9"/>
  <c r="AF216" i="9"/>
  <c r="AE216" i="9"/>
  <c r="AD216" i="9"/>
  <c r="BM215" i="9"/>
  <c r="BL215" i="9"/>
  <c r="BK215" i="9"/>
  <c r="BJ215" i="9"/>
  <c r="BI215" i="9"/>
  <c r="BH215" i="9"/>
  <c r="BG215" i="9"/>
  <c r="BF215" i="9"/>
  <c r="BE215" i="9"/>
  <c r="BD215" i="9"/>
  <c r="BC215" i="9"/>
  <c r="BB215" i="9"/>
  <c r="BA215" i="9"/>
  <c r="AZ215" i="9"/>
  <c r="AY215" i="9"/>
  <c r="AX215" i="9"/>
  <c r="AW215" i="9"/>
  <c r="AV215" i="9"/>
  <c r="AU215" i="9"/>
  <c r="AT215" i="9"/>
  <c r="AS215" i="9"/>
  <c r="AR215" i="9"/>
  <c r="AQ215" i="9"/>
  <c r="AP215" i="9"/>
  <c r="AO215" i="9"/>
  <c r="AN215" i="9"/>
  <c r="AM215" i="9"/>
  <c r="AL215" i="9"/>
  <c r="AK215" i="9"/>
  <c r="AJ215" i="9"/>
  <c r="AI215" i="9"/>
  <c r="AH215" i="9"/>
  <c r="AG215" i="9"/>
  <c r="AF215" i="9"/>
  <c r="AE215" i="9"/>
  <c r="AD215" i="9"/>
  <c r="BM214" i="9"/>
  <c r="BL214" i="9"/>
  <c r="BK214" i="9"/>
  <c r="BJ214" i="9"/>
  <c r="BI214" i="9"/>
  <c r="BH214" i="9"/>
  <c r="BG214" i="9"/>
  <c r="BF214" i="9"/>
  <c r="BE214" i="9"/>
  <c r="BD214" i="9"/>
  <c r="BC214" i="9"/>
  <c r="BB214" i="9"/>
  <c r="BA214" i="9"/>
  <c r="AZ214" i="9"/>
  <c r="AY214" i="9"/>
  <c r="AX214" i="9"/>
  <c r="AW214" i="9"/>
  <c r="AV214" i="9"/>
  <c r="AU214" i="9"/>
  <c r="AT214" i="9"/>
  <c r="AS214" i="9"/>
  <c r="AR214" i="9"/>
  <c r="AQ214" i="9"/>
  <c r="AP214" i="9"/>
  <c r="AO214" i="9"/>
  <c r="AN214" i="9"/>
  <c r="AM214" i="9"/>
  <c r="AL214" i="9"/>
  <c r="AK214" i="9"/>
  <c r="AJ214" i="9"/>
  <c r="AI214" i="9"/>
  <c r="AH214" i="9"/>
  <c r="AG214" i="9"/>
  <c r="AF214" i="9"/>
  <c r="AE214" i="9"/>
  <c r="AD214" i="9"/>
  <c r="BM213" i="9"/>
  <c r="BL213" i="9"/>
  <c r="BK213" i="9"/>
  <c r="BJ213" i="9"/>
  <c r="BI213" i="9"/>
  <c r="BH213" i="9"/>
  <c r="BG213" i="9"/>
  <c r="BF213" i="9"/>
  <c r="BE213" i="9"/>
  <c r="BD213" i="9"/>
  <c r="BC213" i="9"/>
  <c r="BB213" i="9"/>
  <c r="BA213" i="9"/>
  <c r="AZ213" i="9"/>
  <c r="AY213" i="9"/>
  <c r="AX213" i="9"/>
  <c r="AW213" i="9"/>
  <c r="AV213" i="9"/>
  <c r="AU213" i="9"/>
  <c r="AT213" i="9"/>
  <c r="AS213" i="9"/>
  <c r="AR213" i="9"/>
  <c r="AQ213" i="9"/>
  <c r="AP213" i="9"/>
  <c r="AO213" i="9"/>
  <c r="AN213" i="9"/>
  <c r="AM213" i="9"/>
  <c r="AL213" i="9"/>
  <c r="AK213" i="9"/>
  <c r="AJ213" i="9"/>
  <c r="AI213" i="9"/>
  <c r="AH213" i="9"/>
  <c r="AG213" i="9"/>
  <c r="AF213" i="9"/>
  <c r="AE213" i="9"/>
  <c r="AD213" i="9"/>
  <c r="BM212" i="9"/>
  <c r="BL212" i="9"/>
  <c r="BK212" i="9"/>
  <c r="BJ212" i="9"/>
  <c r="BI212" i="9"/>
  <c r="BH212" i="9"/>
  <c r="BG212" i="9"/>
  <c r="BF212" i="9"/>
  <c r="BE212" i="9"/>
  <c r="BD212" i="9"/>
  <c r="BC212" i="9"/>
  <c r="BB212" i="9"/>
  <c r="BA212" i="9"/>
  <c r="AZ212" i="9"/>
  <c r="AY212" i="9"/>
  <c r="AX212" i="9"/>
  <c r="AW212" i="9"/>
  <c r="AV212" i="9"/>
  <c r="AU212" i="9"/>
  <c r="AT212" i="9"/>
  <c r="AS212" i="9"/>
  <c r="AR212" i="9"/>
  <c r="AQ212" i="9"/>
  <c r="AP212" i="9"/>
  <c r="AO212" i="9"/>
  <c r="AN212" i="9"/>
  <c r="AM212" i="9"/>
  <c r="AL212" i="9"/>
  <c r="AK212" i="9"/>
  <c r="AJ212" i="9"/>
  <c r="AI212" i="9"/>
  <c r="AH212" i="9"/>
  <c r="AG212" i="9"/>
  <c r="AF212" i="9"/>
  <c r="AE212" i="9"/>
  <c r="AD212" i="9"/>
  <c r="BM211" i="9"/>
  <c r="BL211" i="9"/>
  <c r="BK211" i="9"/>
  <c r="BJ211" i="9"/>
  <c r="BI211" i="9"/>
  <c r="BH211" i="9"/>
  <c r="BG211" i="9"/>
  <c r="BF211" i="9"/>
  <c r="BE211" i="9"/>
  <c r="BD211" i="9"/>
  <c r="BC211" i="9"/>
  <c r="BB211" i="9"/>
  <c r="BA211" i="9"/>
  <c r="AZ211" i="9"/>
  <c r="AY211" i="9"/>
  <c r="AX211" i="9"/>
  <c r="AW211" i="9"/>
  <c r="AV211" i="9"/>
  <c r="AU211" i="9"/>
  <c r="AT211" i="9"/>
  <c r="AS211" i="9"/>
  <c r="AR211" i="9"/>
  <c r="AQ211" i="9"/>
  <c r="AP211" i="9"/>
  <c r="AO211" i="9"/>
  <c r="AN211" i="9"/>
  <c r="AM211" i="9"/>
  <c r="AL211" i="9"/>
  <c r="AK211" i="9"/>
  <c r="AJ211" i="9"/>
  <c r="AI211" i="9"/>
  <c r="AH211" i="9"/>
  <c r="AG211" i="9"/>
  <c r="AF211" i="9"/>
  <c r="AE211" i="9"/>
  <c r="AD211" i="9"/>
  <c r="BM210" i="9"/>
  <c r="BL210" i="9"/>
  <c r="BK210" i="9"/>
  <c r="BJ210" i="9"/>
  <c r="BI210" i="9"/>
  <c r="BH210" i="9"/>
  <c r="BG210" i="9"/>
  <c r="BF210" i="9"/>
  <c r="BE210" i="9"/>
  <c r="BD210" i="9"/>
  <c r="BC210" i="9"/>
  <c r="BB210" i="9"/>
  <c r="BA210" i="9"/>
  <c r="AZ210" i="9"/>
  <c r="AY210" i="9"/>
  <c r="AX210" i="9"/>
  <c r="AW210" i="9"/>
  <c r="AV210" i="9"/>
  <c r="AU210" i="9"/>
  <c r="AT210" i="9"/>
  <c r="AS210" i="9"/>
  <c r="AR210" i="9"/>
  <c r="AQ210" i="9"/>
  <c r="AP210" i="9"/>
  <c r="AO210" i="9"/>
  <c r="AN210" i="9"/>
  <c r="AM210" i="9"/>
  <c r="AL210" i="9"/>
  <c r="AK210" i="9"/>
  <c r="AJ210" i="9"/>
  <c r="AI210" i="9"/>
  <c r="AH210" i="9"/>
  <c r="AG210" i="9"/>
  <c r="AF210" i="9"/>
  <c r="AE210" i="9"/>
  <c r="AD210" i="9"/>
  <c r="BM209" i="9"/>
  <c r="BL209" i="9"/>
  <c r="BK209" i="9"/>
  <c r="BJ209" i="9"/>
  <c r="BI209" i="9"/>
  <c r="BH209" i="9"/>
  <c r="BG209" i="9"/>
  <c r="BF209" i="9"/>
  <c r="BE209" i="9"/>
  <c r="BD209" i="9"/>
  <c r="BC209" i="9"/>
  <c r="BB209" i="9"/>
  <c r="BA209" i="9"/>
  <c r="AZ209" i="9"/>
  <c r="AY209" i="9"/>
  <c r="AX209" i="9"/>
  <c r="AW209" i="9"/>
  <c r="AV209" i="9"/>
  <c r="AU209" i="9"/>
  <c r="AT209" i="9"/>
  <c r="AS209" i="9"/>
  <c r="AR209" i="9"/>
  <c r="AQ209" i="9"/>
  <c r="AP209" i="9"/>
  <c r="AO209" i="9"/>
  <c r="AN209" i="9"/>
  <c r="AM209" i="9"/>
  <c r="AL209" i="9"/>
  <c r="AK209" i="9"/>
  <c r="AJ209" i="9"/>
  <c r="AI209" i="9"/>
  <c r="AH209" i="9"/>
  <c r="AG209" i="9"/>
  <c r="AF209" i="9"/>
  <c r="AE209" i="9"/>
  <c r="AD209" i="9"/>
  <c r="BM208" i="9"/>
  <c r="BL208" i="9"/>
  <c r="BK208" i="9"/>
  <c r="BJ208" i="9"/>
  <c r="BI208" i="9"/>
  <c r="BH208" i="9"/>
  <c r="BG208" i="9"/>
  <c r="BF208" i="9"/>
  <c r="BE208" i="9"/>
  <c r="BD208" i="9"/>
  <c r="BC208" i="9"/>
  <c r="BB208" i="9"/>
  <c r="BA208" i="9"/>
  <c r="AZ208" i="9"/>
  <c r="AY208" i="9"/>
  <c r="AX208" i="9"/>
  <c r="AW208" i="9"/>
  <c r="AV208" i="9"/>
  <c r="AU208" i="9"/>
  <c r="AT208" i="9"/>
  <c r="AS208" i="9"/>
  <c r="AR208" i="9"/>
  <c r="AQ208" i="9"/>
  <c r="AP208" i="9"/>
  <c r="AO208" i="9"/>
  <c r="AN208" i="9"/>
  <c r="AM208" i="9"/>
  <c r="AL208" i="9"/>
  <c r="AK208" i="9"/>
  <c r="AJ208" i="9"/>
  <c r="AI208" i="9"/>
  <c r="AH208" i="9"/>
  <c r="AG208" i="9"/>
  <c r="AF208" i="9"/>
  <c r="AE208" i="9"/>
  <c r="AD208" i="9"/>
  <c r="BM207" i="9"/>
  <c r="BL207" i="9"/>
  <c r="BK207" i="9"/>
  <c r="BJ207" i="9"/>
  <c r="BI207" i="9"/>
  <c r="BH207" i="9"/>
  <c r="BG207" i="9"/>
  <c r="BF207" i="9"/>
  <c r="BE207" i="9"/>
  <c r="BD207" i="9"/>
  <c r="BC207" i="9"/>
  <c r="BB207" i="9"/>
  <c r="BA207" i="9"/>
  <c r="AZ207" i="9"/>
  <c r="AY207" i="9"/>
  <c r="AX207" i="9"/>
  <c r="AW207" i="9"/>
  <c r="AV207" i="9"/>
  <c r="AU207" i="9"/>
  <c r="AT207" i="9"/>
  <c r="AS207" i="9"/>
  <c r="AR207" i="9"/>
  <c r="AQ207" i="9"/>
  <c r="AP207" i="9"/>
  <c r="AO207" i="9"/>
  <c r="AN207" i="9"/>
  <c r="AM207" i="9"/>
  <c r="AL207" i="9"/>
  <c r="AK207" i="9"/>
  <c r="AJ207" i="9"/>
  <c r="AI207" i="9"/>
  <c r="AH207" i="9"/>
  <c r="AG207" i="9"/>
  <c r="AF207" i="9"/>
  <c r="AE207" i="9"/>
  <c r="AD207" i="9"/>
  <c r="BM206" i="9"/>
  <c r="BL206" i="9"/>
  <c r="BK206" i="9"/>
  <c r="BJ206" i="9"/>
  <c r="BI206" i="9"/>
  <c r="BH206" i="9"/>
  <c r="BG206" i="9"/>
  <c r="BF206" i="9"/>
  <c r="BE206" i="9"/>
  <c r="BD206" i="9"/>
  <c r="BC206" i="9"/>
  <c r="BB206" i="9"/>
  <c r="BA206" i="9"/>
  <c r="AZ206" i="9"/>
  <c r="AY206" i="9"/>
  <c r="AX206" i="9"/>
  <c r="AW206" i="9"/>
  <c r="AV206" i="9"/>
  <c r="AU206" i="9"/>
  <c r="AT206" i="9"/>
  <c r="AS206" i="9"/>
  <c r="AR206" i="9"/>
  <c r="AQ206" i="9"/>
  <c r="AP206" i="9"/>
  <c r="AO206" i="9"/>
  <c r="AN206" i="9"/>
  <c r="AM206" i="9"/>
  <c r="AL206" i="9"/>
  <c r="AK206" i="9"/>
  <c r="AJ206" i="9"/>
  <c r="AI206" i="9"/>
  <c r="AH206" i="9"/>
  <c r="AG206" i="9"/>
  <c r="AF206" i="9"/>
  <c r="AE206" i="9"/>
  <c r="AD206" i="9"/>
  <c r="BM205" i="9"/>
  <c r="BL205" i="9"/>
  <c r="BK205" i="9"/>
  <c r="BJ205" i="9"/>
  <c r="BI205" i="9"/>
  <c r="BH205" i="9"/>
  <c r="BG205" i="9"/>
  <c r="BF205" i="9"/>
  <c r="BE205" i="9"/>
  <c r="BD205" i="9"/>
  <c r="BC205" i="9"/>
  <c r="BB205" i="9"/>
  <c r="BA205" i="9"/>
  <c r="AZ205" i="9"/>
  <c r="AY205" i="9"/>
  <c r="AX205" i="9"/>
  <c r="AW205" i="9"/>
  <c r="AV205" i="9"/>
  <c r="AU205" i="9"/>
  <c r="AT205" i="9"/>
  <c r="AS205" i="9"/>
  <c r="AR205" i="9"/>
  <c r="AQ205" i="9"/>
  <c r="AP205" i="9"/>
  <c r="AO205" i="9"/>
  <c r="AN205" i="9"/>
  <c r="AM205" i="9"/>
  <c r="AL205" i="9"/>
  <c r="AK205" i="9"/>
  <c r="AJ205" i="9"/>
  <c r="AI205" i="9"/>
  <c r="AH205" i="9"/>
  <c r="AG205" i="9"/>
  <c r="AF205" i="9"/>
  <c r="AE205" i="9"/>
  <c r="AD205" i="9"/>
  <c r="BM204" i="9"/>
  <c r="BL204" i="9"/>
  <c r="BK204" i="9"/>
  <c r="BJ204" i="9"/>
  <c r="BI204" i="9"/>
  <c r="BH204" i="9"/>
  <c r="BG204" i="9"/>
  <c r="BF204" i="9"/>
  <c r="BE204" i="9"/>
  <c r="BD204" i="9"/>
  <c r="BC204" i="9"/>
  <c r="BB204" i="9"/>
  <c r="BA204" i="9"/>
  <c r="AZ204" i="9"/>
  <c r="AY204" i="9"/>
  <c r="AX204" i="9"/>
  <c r="AW204" i="9"/>
  <c r="AV204" i="9"/>
  <c r="AU204" i="9"/>
  <c r="AT204" i="9"/>
  <c r="AS204" i="9"/>
  <c r="AR204" i="9"/>
  <c r="AQ204" i="9"/>
  <c r="AP204" i="9"/>
  <c r="AO204" i="9"/>
  <c r="AN204" i="9"/>
  <c r="AM204" i="9"/>
  <c r="AL204" i="9"/>
  <c r="AK204" i="9"/>
  <c r="AJ204" i="9"/>
  <c r="AI204" i="9"/>
  <c r="AH204" i="9"/>
  <c r="AG204" i="9"/>
  <c r="AF204" i="9"/>
  <c r="AE204" i="9"/>
  <c r="AD204" i="9"/>
  <c r="BM203" i="9"/>
  <c r="BL203" i="9"/>
  <c r="BK203" i="9"/>
  <c r="BJ203" i="9"/>
  <c r="BI203" i="9"/>
  <c r="BH203" i="9"/>
  <c r="BG203" i="9"/>
  <c r="BF203" i="9"/>
  <c r="BE203" i="9"/>
  <c r="BD203" i="9"/>
  <c r="BC203" i="9"/>
  <c r="BB203" i="9"/>
  <c r="BA203" i="9"/>
  <c r="AZ203" i="9"/>
  <c r="AY203" i="9"/>
  <c r="AX203" i="9"/>
  <c r="AW203" i="9"/>
  <c r="AV203" i="9"/>
  <c r="AU203" i="9"/>
  <c r="AT203" i="9"/>
  <c r="AS203" i="9"/>
  <c r="AR203" i="9"/>
  <c r="AQ203" i="9"/>
  <c r="AP203" i="9"/>
  <c r="AO203" i="9"/>
  <c r="AN203" i="9"/>
  <c r="AM203" i="9"/>
  <c r="AL203" i="9"/>
  <c r="AK203" i="9"/>
  <c r="AJ203" i="9"/>
  <c r="AI203" i="9"/>
  <c r="AH203" i="9"/>
  <c r="AG203" i="9"/>
  <c r="AF203" i="9"/>
  <c r="AE203" i="9"/>
  <c r="AD203" i="9"/>
  <c r="BM202" i="9"/>
  <c r="BL202" i="9"/>
  <c r="BK202" i="9"/>
  <c r="BJ202" i="9"/>
  <c r="BI202" i="9"/>
  <c r="BH202" i="9"/>
  <c r="BG202" i="9"/>
  <c r="BF202" i="9"/>
  <c r="BE202" i="9"/>
  <c r="BD202" i="9"/>
  <c r="BC202" i="9"/>
  <c r="BB202" i="9"/>
  <c r="BA202" i="9"/>
  <c r="AZ202" i="9"/>
  <c r="AY202" i="9"/>
  <c r="AX202" i="9"/>
  <c r="AW202" i="9"/>
  <c r="AV202" i="9"/>
  <c r="AU202" i="9"/>
  <c r="AT202" i="9"/>
  <c r="AS202" i="9"/>
  <c r="AR202" i="9"/>
  <c r="AQ202" i="9"/>
  <c r="AP202" i="9"/>
  <c r="AO202" i="9"/>
  <c r="AN202" i="9"/>
  <c r="AM202" i="9"/>
  <c r="AL202" i="9"/>
  <c r="AK202" i="9"/>
  <c r="AJ202" i="9"/>
  <c r="AI202" i="9"/>
  <c r="AH202" i="9"/>
  <c r="AG202" i="9"/>
  <c r="AF202" i="9"/>
  <c r="AE202" i="9"/>
  <c r="AD202" i="9"/>
  <c r="BM201" i="9"/>
  <c r="BL201" i="9"/>
  <c r="BK201" i="9"/>
  <c r="BJ201" i="9"/>
  <c r="BI201" i="9"/>
  <c r="BH201" i="9"/>
  <c r="BG201" i="9"/>
  <c r="BF201" i="9"/>
  <c r="BE201" i="9"/>
  <c r="BD201" i="9"/>
  <c r="BC201" i="9"/>
  <c r="BB201" i="9"/>
  <c r="BA201" i="9"/>
  <c r="AZ201" i="9"/>
  <c r="AY201" i="9"/>
  <c r="AX201" i="9"/>
  <c r="AW201" i="9"/>
  <c r="AV201" i="9"/>
  <c r="AU201" i="9"/>
  <c r="AT201" i="9"/>
  <c r="AS201" i="9"/>
  <c r="AR201" i="9"/>
  <c r="AQ201" i="9"/>
  <c r="AP201" i="9"/>
  <c r="AO201" i="9"/>
  <c r="AN201" i="9"/>
  <c r="AM201" i="9"/>
  <c r="AL201" i="9"/>
  <c r="AK201" i="9"/>
  <c r="AJ201" i="9"/>
  <c r="AI201" i="9"/>
  <c r="AH201" i="9"/>
  <c r="AG201" i="9"/>
  <c r="AF201" i="9"/>
  <c r="AE201" i="9"/>
  <c r="AD201" i="9"/>
  <c r="BM200" i="9"/>
  <c r="BL200" i="9"/>
  <c r="BK200" i="9"/>
  <c r="BJ200" i="9"/>
  <c r="BI200" i="9"/>
  <c r="BH200" i="9"/>
  <c r="BG200" i="9"/>
  <c r="BF200" i="9"/>
  <c r="BE200" i="9"/>
  <c r="BD200" i="9"/>
  <c r="BC200" i="9"/>
  <c r="BB200" i="9"/>
  <c r="BA200" i="9"/>
  <c r="AZ200" i="9"/>
  <c r="AY200" i="9"/>
  <c r="AX200" i="9"/>
  <c r="AW200" i="9"/>
  <c r="AV200" i="9"/>
  <c r="AU200" i="9"/>
  <c r="AT200" i="9"/>
  <c r="AS200" i="9"/>
  <c r="AR200" i="9"/>
  <c r="AQ200" i="9"/>
  <c r="AP200" i="9"/>
  <c r="AO200" i="9"/>
  <c r="AN200" i="9"/>
  <c r="AM200" i="9"/>
  <c r="AL200" i="9"/>
  <c r="AK200" i="9"/>
  <c r="AJ200" i="9"/>
  <c r="AI200" i="9"/>
  <c r="AH200" i="9"/>
  <c r="AG200" i="9"/>
  <c r="AF200" i="9"/>
  <c r="AE200" i="9"/>
  <c r="AD200" i="9"/>
  <c r="BM199" i="9"/>
  <c r="BL199" i="9"/>
  <c r="BK199" i="9"/>
  <c r="BJ199" i="9"/>
  <c r="BI199" i="9"/>
  <c r="BH199" i="9"/>
  <c r="BG199" i="9"/>
  <c r="BF199" i="9"/>
  <c r="BE199" i="9"/>
  <c r="BD199" i="9"/>
  <c r="BC199" i="9"/>
  <c r="BB199" i="9"/>
  <c r="BA199" i="9"/>
  <c r="AZ199" i="9"/>
  <c r="AY199" i="9"/>
  <c r="AX199" i="9"/>
  <c r="AW199" i="9"/>
  <c r="AV199" i="9"/>
  <c r="AU199" i="9"/>
  <c r="AT199" i="9"/>
  <c r="AS199" i="9"/>
  <c r="AR199" i="9"/>
  <c r="AQ199" i="9"/>
  <c r="AP199" i="9"/>
  <c r="AO199" i="9"/>
  <c r="AN199" i="9"/>
  <c r="AM199" i="9"/>
  <c r="AL199" i="9"/>
  <c r="AK199" i="9"/>
  <c r="AJ199" i="9"/>
  <c r="AI199" i="9"/>
  <c r="AH199" i="9"/>
  <c r="AG199" i="9"/>
  <c r="AF199" i="9"/>
  <c r="AE199" i="9"/>
  <c r="AD199" i="9"/>
  <c r="BM198" i="9"/>
  <c r="BL198" i="9"/>
  <c r="BK198" i="9"/>
  <c r="BJ198" i="9"/>
  <c r="BI198" i="9"/>
  <c r="BH198" i="9"/>
  <c r="BG198" i="9"/>
  <c r="BF198" i="9"/>
  <c r="BE198" i="9"/>
  <c r="BD198" i="9"/>
  <c r="BC198" i="9"/>
  <c r="BB198" i="9"/>
  <c r="BA198" i="9"/>
  <c r="AZ198" i="9"/>
  <c r="AY198" i="9"/>
  <c r="AX198" i="9"/>
  <c r="AW198" i="9"/>
  <c r="AV198" i="9"/>
  <c r="AU198" i="9"/>
  <c r="AT198" i="9"/>
  <c r="AS198" i="9"/>
  <c r="AR198" i="9"/>
  <c r="AQ198" i="9"/>
  <c r="AP198" i="9"/>
  <c r="AO198" i="9"/>
  <c r="AN198" i="9"/>
  <c r="AM198" i="9"/>
  <c r="AL198" i="9"/>
  <c r="AK198" i="9"/>
  <c r="AJ198" i="9"/>
  <c r="AI198" i="9"/>
  <c r="AH198" i="9"/>
  <c r="AG198" i="9"/>
  <c r="AF198" i="9"/>
  <c r="AE198" i="9"/>
  <c r="AD198" i="9"/>
  <c r="BM197" i="9"/>
  <c r="BL197" i="9"/>
  <c r="BK197" i="9"/>
  <c r="BJ197" i="9"/>
  <c r="BI197" i="9"/>
  <c r="BH197" i="9"/>
  <c r="BG197" i="9"/>
  <c r="BF197" i="9"/>
  <c r="BE197" i="9"/>
  <c r="BD197" i="9"/>
  <c r="BC197" i="9"/>
  <c r="BB197" i="9"/>
  <c r="BA197" i="9"/>
  <c r="AZ197" i="9"/>
  <c r="AY197" i="9"/>
  <c r="AX197" i="9"/>
  <c r="AW197" i="9"/>
  <c r="AV197" i="9"/>
  <c r="AU197" i="9"/>
  <c r="AT197" i="9"/>
  <c r="AS197" i="9"/>
  <c r="AR197" i="9"/>
  <c r="AQ197" i="9"/>
  <c r="AP197" i="9"/>
  <c r="AO197" i="9"/>
  <c r="AN197" i="9"/>
  <c r="AM197" i="9"/>
  <c r="AL197" i="9"/>
  <c r="AK197" i="9"/>
  <c r="AJ197" i="9"/>
  <c r="AI197" i="9"/>
  <c r="AH197" i="9"/>
  <c r="AG197" i="9"/>
  <c r="AF197" i="9"/>
  <c r="AE197" i="9"/>
  <c r="AD197" i="9"/>
  <c r="BM196" i="9"/>
  <c r="BL196" i="9"/>
  <c r="BK196" i="9"/>
  <c r="BJ196" i="9"/>
  <c r="BI196" i="9"/>
  <c r="BH196" i="9"/>
  <c r="BG196" i="9"/>
  <c r="BF196" i="9"/>
  <c r="BE196" i="9"/>
  <c r="BD196" i="9"/>
  <c r="BC196" i="9"/>
  <c r="BB196" i="9"/>
  <c r="BA196" i="9"/>
  <c r="AZ196" i="9"/>
  <c r="AY196" i="9"/>
  <c r="AX196" i="9"/>
  <c r="AW196" i="9"/>
  <c r="AV196" i="9"/>
  <c r="AU196" i="9"/>
  <c r="AT196" i="9"/>
  <c r="AS196" i="9"/>
  <c r="AR196" i="9"/>
  <c r="AQ196" i="9"/>
  <c r="AP196" i="9"/>
  <c r="AO196" i="9"/>
  <c r="AN196" i="9"/>
  <c r="AM196" i="9"/>
  <c r="AL196" i="9"/>
  <c r="AK196" i="9"/>
  <c r="AJ196" i="9"/>
  <c r="AI196" i="9"/>
  <c r="AH196" i="9"/>
  <c r="AG196" i="9"/>
  <c r="AF196" i="9"/>
  <c r="AE196" i="9"/>
  <c r="AD196" i="9"/>
  <c r="BM195" i="9"/>
  <c r="BL195" i="9"/>
  <c r="BK195" i="9"/>
  <c r="BJ195" i="9"/>
  <c r="BI195" i="9"/>
  <c r="BH195" i="9"/>
  <c r="BG195" i="9"/>
  <c r="BF195" i="9"/>
  <c r="BE195" i="9"/>
  <c r="BD195" i="9"/>
  <c r="BC195" i="9"/>
  <c r="BB195" i="9"/>
  <c r="BA195" i="9"/>
  <c r="AZ195" i="9"/>
  <c r="AY195" i="9"/>
  <c r="AX195" i="9"/>
  <c r="AW195" i="9"/>
  <c r="AV195" i="9"/>
  <c r="AU195" i="9"/>
  <c r="AT195" i="9"/>
  <c r="AS195" i="9"/>
  <c r="AR195" i="9"/>
  <c r="AQ195" i="9"/>
  <c r="AP195" i="9"/>
  <c r="AO195" i="9"/>
  <c r="AN195" i="9"/>
  <c r="AM195" i="9"/>
  <c r="AL195" i="9"/>
  <c r="AK195" i="9"/>
  <c r="AJ195" i="9"/>
  <c r="AI195" i="9"/>
  <c r="AH195" i="9"/>
  <c r="AG195" i="9"/>
  <c r="AF195" i="9"/>
  <c r="AE195" i="9"/>
  <c r="AD195" i="9"/>
  <c r="BM194" i="9"/>
  <c r="BL194" i="9"/>
  <c r="BK194" i="9"/>
  <c r="BJ194" i="9"/>
  <c r="BI194" i="9"/>
  <c r="BH194" i="9"/>
  <c r="BG194" i="9"/>
  <c r="BF194" i="9"/>
  <c r="BE194" i="9"/>
  <c r="BD194" i="9"/>
  <c r="BC194" i="9"/>
  <c r="BB194" i="9"/>
  <c r="BA194" i="9"/>
  <c r="AZ194" i="9"/>
  <c r="AY194" i="9"/>
  <c r="AX194" i="9"/>
  <c r="AW194" i="9"/>
  <c r="AV194" i="9"/>
  <c r="AU194" i="9"/>
  <c r="AT194" i="9"/>
  <c r="AS194" i="9"/>
  <c r="AR194" i="9"/>
  <c r="AQ194" i="9"/>
  <c r="AP194" i="9"/>
  <c r="AO194" i="9"/>
  <c r="AN194" i="9"/>
  <c r="AM194" i="9"/>
  <c r="AL194" i="9"/>
  <c r="AK194" i="9"/>
  <c r="AJ194" i="9"/>
  <c r="AI194" i="9"/>
  <c r="AH194" i="9"/>
  <c r="AG194" i="9"/>
  <c r="AF194" i="9"/>
  <c r="AE194" i="9"/>
  <c r="AD194" i="9"/>
  <c r="BM193" i="9"/>
  <c r="BL193" i="9"/>
  <c r="BK193" i="9"/>
  <c r="BJ193" i="9"/>
  <c r="BI193" i="9"/>
  <c r="BH193" i="9"/>
  <c r="BG193" i="9"/>
  <c r="BF193" i="9"/>
  <c r="BE193" i="9"/>
  <c r="BD193" i="9"/>
  <c r="BC193" i="9"/>
  <c r="BB193" i="9"/>
  <c r="BA193" i="9"/>
  <c r="AZ193" i="9"/>
  <c r="AY193" i="9"/>
  <c r="AX193" i="9"/>
  <c r="AW193" i="9"/>
  <c r="AV193" i="9"/>
  <c r="AU193" i="9"/>
  <c r="AT193" i="9"/>
  <c r="AS193" i="9"/>
  <c r="AR193" i="9"/>
  <c r="AQ193" i="9"/>
  <c r="AP193" i="9"/>
  <c r="AO193" i="9"/>
  <c r="AN193" i="9"/>
  <c r="AM193" i="9"/>
  <c r="AL193" i="9"/>
  <c r="AK193" i="9"/>
  <c r="AJ193" i="9"/>
  <c r="AI193" i="9"/>
  <c r="AH193" i="9"/>
  <c r="AG193" i="9"/>
  <c r="AF193" i="9"/>
  <c r="AE193" i="9"/>
  <c r="AD193" i="9"/>
  <c r="BM192" i="9"/>
  <c r="BL192" i="9"/>
  <c r="BK192" i="9"/>
  <c r="BJ192" i="9"/>
  <c r="BI192" i="9"/>
  <c r="BH192" i="9"/>
  <c r="BG192" i="9"/>
  <c r="BF192" i="9"/>
  <c r="BE192" i="9"/>
  <c r="BD192" i="9"/>
  <c r="BC192" i="9"/>
  <c r="BB192" i="9"/>
  <c r="BA192" i="9"/>
  <c r="AZ192" i="9"/>
  <c r="AY192" i="9"/>
  <c r="AX192" i="9"/>
  <c r="AW192" i="9"/>
  <c r="AV192" i="9"/>
  <c r="AU192" i="9"/>
  <c r="AT192" i="9"/>
  <c r="AS192" i="9"/>
  <c r="AR192" i="9"/>
  <c r="AQ192" i="9"/>
  <c r="AP192" i="9"/>
  <c r="AO192" i="9"/>
  <c r="AN192" i="9"/>
  <c r="AM192" i="9"/>
  <c r="AL192" i="9"/>
  <c r="AK192" i="9"/>
  <c r="AJ192" i="9"/>
  <c r="AI192" i="9"/>
  <c r="AH192" i="9"/>
  <c r="AG192" i="9"/>
  <c r="AF192" i="9"/>
  <c r="AE192" i="9"/>
  <c r="AD192" i="9"/>
  <c r="BM191" i="9"/>
  <c r="BL191" i="9"/>
  <c r="BK191" i="9"/>
  <c r="BJ191" i="9"/>
  <c r="BI191" i="9"/>
  <c r="BH191" i="9"/>
  <c r="BG191" i="9"/>
  <c r="BF191" i="9"/>
  <c r="BE191" i="9"/>
  <c r="BD191" i="9"/>
  <c r="BC191" i="9"/>
  <c r="BB191" i="9"/>
  <c r="BA191" i="9"/>
  <c r="AZ191" i="9"/>
  <c r="AY191" i="9"/>
  <c r="AX191" i="9"/>
  <c r="AW191" i="9"/>
  <c r="AV191" i="9"/>
  <c r="AU191" i="9"/>
  <c r="AT191" i="9"/>
  <c r="AS191" i="9"/>
  <c r="AR191" i="9"/>
  <c r="AQ191" i="9"/>
  <c r="AP191" i="9"/>
  <c r="AO191" i="9"/>
  <c r="AN191" i="9"/>
  <c r="AM191" i="9"/>
  <c r="AL191" i="9"/>
  <c r="AK191" i="9"/>
  <c r="AJ191" i="9"/>
  <c r="AI191" i="9"/>
  <c r="AH191" i="9"/>
  <c r="AG191" i="9"/>
  <c r="AF191" i="9"/>
  <c r="AE191" i="9"/>
  <c r="AD191" i="9"/>
  <c r="BM190" i="9"/>
  <c r="BL190" i="9"/>
  <c r="BK190" i="9"/>
  <c r="BJ190" i="9"/>
  <c r="BI190" i="9"/>
  <c r="BH190" i="9"/>
  <c r="BG190" i="9"/>
  <c r="BF190" i="9"/>
  <c r="BE190" i="9"/>
  <c r="BD190" i="9"/>
  <c r="BC190" i="9"/>
  <c r="BB190" i="9"/>
  <c r="BA190" i="9"/>
  <c r="AZ190" i="9"/>
  <c r="AY190" i="9"/>
  <c r="AX190" i="9"/>
  <c r="AW190" i="9"/>
  <c r="AV190" i="9"/>
  <c r="AU190" i="9"/>
  <c r="AT190" i="9"/>
  <c r="AS190" i="9"/>
  <c r="AR190" i="9"/>
  <c r="AQ190" i="9"/>
  <c r="AP190" i="9"/>
  <c r="AO190" i="9"/>
  <c r="AN190" i="9"/>
  <c r="AM190" i="9"/>
  <c r="AL190" i="9"/>
  <c r="AK190" i="9"/>
  <c r="AJ190" i="9"/>
  <c r="AI190" i="9"/>
  <c r="AH190" i="9"/>
  <c r="AG190" i="9"/>
  <c r="AF190" i="9"/>
  <c r="AE190" i="9"/>
  <c r="AD190" i="9"/>
  <c r="BM189" i="9"/>
  <c r="BL189" i="9"/>
  <c r="BK189" i="9"/>
  <c r="BJ189" i="9"/>
  <c r="BI189" i="9"/>
  <c r="BH189" i="9"/>
  <c r="BG189" i="9"/>
  <c r="BF189" i="9"/>
  <c r="BE189" i="9"/>
  <c r="BD189" i="9"/>
  <c r="BC189" i="9"/>
  <c r="BB189" i="9"/>
  <c r="BA189" i="9"/>
  <c r="AZ189" i="9"/>
  <c r="AY189" i="9"/>
  <c r="AX189" i="9"/>
  <c r="AW189" i="9"/>
  <c r="AV189" i="9"/>
  <c r="AU189" i="9"/>
  <c r="AT189" i="9"/>
  <c r="AS189" i="9"/>
  <c r="AR189" i="9"/>
  <c r="AQ189" i="9"/>
  <c r="AP189" i="9"/>
  <c r="AO189" i="9"/>
  <c r="AN189" i="9"/>
  <c r="AM189" i="9"/>
  <c r="AL189" i="9"/>
  <c r="AK189" i="9"/>
  <c r="AJ189" i="9"/>
  <c r="AI189" i="9"/>
  <c r="AH189" i="9"/>
  <c r="AG189" i="9"/>
  <c r="AF189" i="9"/>
  <c r="AE189" i="9"/>
  <c r="AD189" i="9"/>
  <c r="BM188" i="9"/>
  <c r="BL188" i="9"/>
  <c r="BK188" i="9"/>
  <c r="BJ188" i="9"/>
  <c r="BI188" i="9"/>
  <c r="BH188" i="9"/>
  <c r="BG188" i="9"/>
  <c r="BF188" i="9"/>
  <c r="BE188" i="9"/>
  <c r="BD188" i="9"/>
  <c r="BC188" i="9"/>
  <c r="BB188" i="9"/>
  <c r="BA188" i="9"/>
  <c r="AZ188" i="9"/>
  <c r="AY188" i="9"/>
  <c r="AX188" i="9"/>
  <c r="AW188" i="9"/>
  <c r="AV188" i="9"/>
  <c r="AU188" i="9"/>
  <c r="AT188" i="9"/>
  <c r="AS188" i="9"/>
  <c r="AR188" i="9"/>
  <c r="AQ188" i="9"/>
  <c r="AP188" i="9"/>
  <c r="AO188" i="9"/>
  <c r="AN188" i="9"/>
  <c r="AM188" i="9"/>
  <c r="AL188" i="9"/>
  <c r="AK188" i="9"/>
  <c r="AJ188" i="9"/>
  <c r="AI188" i="9"/>
  <c r="AH188" i="9"/>
  <c r="AG188" i="9"/>
  <c r="AF188" i="9"/>
  <c r="AE188" i="9"/>
  <c r="AD188" i="9"/>
  <c r="BM187" i="9"/>
  <c r="BL187" i="9"/>
  <c r="BK187" i="9"/>
  <c r="BJ187" i="9"/>
  <c r="BI187" i="9"/>
  <c r="BH187" i="9"/>
  <c r="BG187" i="9"/>
  <c r="BF187" i="9"/>
  <c r="BE187" i="9"/>
  <c r="BD187" i="9"/>
  <c r="BC187" i="9"/>
  <c r="BB187" i="9"/>
  <c r="BA187" i="9"/>
  <c r="AZ187" i="9"/>
  <c r="AY187" i="9"/>
  <c r="AX187" i="9"/>
  <c r="AW187" i="9"/>
  <c r="AV187" i="9"/>
  <c r="AU187" i="9"/>
  <c r="AT187" i="9"/>
  <c r="AS187" i="9"/>
  <c r="AR187" i="9"/>
  <c r="AQ187" i="9"/>
  <c r="AP187" i="9"/>
  <c r="AO187" i="9"/>
  <c r="AN187" i="9"/>
  <c r="AM187" i="9"/>
  <c r="AL187" i="9"/>
  <c r="AK187" i="9"/>
  <c r="AJ187" i="9"/>
  <c r="AI187" i="9"/>
  <c r="AH187" i="9"/>
  <c r="AG187" i="9"/>
  <c r="AF187" i="9"/>
  <c r="AE187" i="9"/>
  <c r="AD187" i="9"/>
  <c r="BM186" i="9"/>
  <c r="BL186" i="9"/>
  <c r="BK186" i="9"/>
  <c r="BJ186" i="9"/>
  <c r="BI186" i="9"/>
  <c r="BH186" i="9"/>
  <c r="BG186" i="9"/>
  <c r="BF186" i="9"/>
  <c r="BE186" i="9"/>
  <c r="BD186" i="9"/>
  <c r="BC186" i="9"/>
  <c r="BB186" i="9"/>
  <c r="BA186" i="9"/>
  <c r="AZ186" i="9"/>
  <c r="AY186" i="9"/>
  <c r="AX186" i="9"/>
  <c r="AW186" i="9"/>
  <c r="AV186" i="9"/>
  <c r="AU186" i="9"/>
  <c r="AT186" i="9"/>
  <c r="AS186" i="9"/>
  <c r="AR186" i="9"/>
  <c r="AQ186" i="9"/>
  <c r="AP186" i="9"/>
  <c r="AO186" i="9"/>
  <c r="AN186" i="9"/>
  <c r="AM186" i="9"/>
  <c r="AL186" i="9"/>
  <c r="AK186" i="9"/>
  <c r="AJ186" i="9"/>
  <c r="AI186" i="9"/>
  <c r="AH186" i="9"/>
  <c r="AG186" i="9"/>
  <c r="AF186" i="9"/>
  <c r="AE186" i="9"/>
  <c r="AD186" i="9"/>
  <c r="BM185" i="9"/>
  <c r="BL185" i="9"/>
  <c r="BK185" i="9"/>
  <c r="BJ185" i="9"/>
  <c r="BI185" i="9"/>
  <c r="BH185" i="9"/>
  <c r="BG185" i="9"/>
  <c r="BF185" i="9"/>
  <c r="BE185" i="9"/>
  <c r="BD185" i="9"/>
  <c r="BC185" i="9"/>
  <c r="BB185" i="9"/>
  <c r="BA185" i="9"/>
  <c r="AZ185" i="9"/>
  <c r="AY185" i="9"/>
  <c r="AX185" i="9"/>
  <c r="AW185" i="9"/>
  <c r="AV185" i="9"/>
  <c r="AU185" i="9"/>
  <c r="AT185" i="9"/>
  <c r="AS185" i="9"/>
  <c r="AR185" i="9"/>
  <c r="AQ185" i="9"/>
  <c r="AP185" i="9"/>
  <c r="AO185" i="9"/>
  <c r="AN185" i="9"/>
  <c r="AM185" i="9"/>
  <c r="AL185" i="9"/>
  <c r="AK185" i="9"/>
  <c r="AJ185" i="9"/>
  <c r="AI185" i="9"/>
  <c r="AH185" i="9"/>
  <c r="AG185" i="9"/>
  <c r="AF185" i="9"/>
  <c r="AE185" i="9"/>
  <c r="AD185" i="9"/>
  <c r="BM184" i="9"/>
  <c r="BL184" i="9"/>
  <c r="BK184" i="9"/>
  <c r="BJ184" i="9"/>
  <c r="BI184" i="9"/>
  <c r="BH184" i="9"/>
  <c r="BG184" i="9"/>
  <c r="BF184" i="9"/>
  <c r="BE184" i="9"/>
  <c r="BD184" i="9"/>
  <c r="BC184" i="9"/>
  <c r="BB184" i="9"/>
  <c r="BA184" i="9"/>
  <c r="AZ184" i="9"/>
  <c r="AY184" i="9"/>
  <c r="AX184" i="9"/>
  <c r="AW184" i="9"/>
  <c r="AV184" i="9"/>
  <c r="AU184" i="9"/>
  <c r="AT184" i="9"/>
  <c r="AS184" i="9"/>
  <c r="AR184" i="9"/>
  <c r="AQ184" i="9"/>
  <c r="AP184" i="9"/>
  <c r="AO184" i="9"/>
  <c r="AN184" i="9"/>
  <c r="AM184" i="9"/>
  <c r="AL184" i="9"/>
  <c r="AK184" i="9"/>
  <c r="AJ184" i="9"/>
  <c r="AI184" i="9"/>
  <c r="AH184" i="9"/>
  <c r="AG184" i="9"/>
  <c r="AF184" i="9"/>
  <c r="AE184" i="9"/>
  <c r="AD184" i="9"/>
  <c r="BM183" i="9"/>
  <c r="BL183" i="9"/>
  <c r="BK183" i="9"/>
  <c r="BJ183" i="9"/>
  <c r="BI183" i="9"/>
  <c r="BH183" i="9"/>
  <c r="BG183" i="9"/>
  <c r="BF183" i="9"/>
  <c r="BE183" i="9"/>
  <c r="BD183" i="9"/>
  <c r="BC183" i="9"/>
  <c r="BB183" i="9"/>
  <c r="BA183" i="9"/>
  <c r="AZ183" i="9"/>
  <c r="AY183" i="9"/>
  <c r="AX183" i="9"/>
  <c r="AW183" i="9"/>
  <c r="AV183" i="9"/>
  <c r="AU183" i="9"/>
  <c r="AT183" i="9"/>
  <c r="AS183" i="9"/>
  <c r="AR183" i="9"/>
  <c r="AQ183" i="9"/>
  <c r="AP183" i="9"/>
  <c r="AO183" i="9"/>
  <c r="AN183" i="9"/>
  <c r="AM183" i="9"/>
  <c r="AL183" i="9"/>
  <c r="AK183" i="9"/>
  <c r="AJ183" i="9"/>
  <c r="AI183" i="9"/>
  <c r="AH183" i="9"/>
  <c r="AG183" i="9"/>
  <c r="AF183" i="9"/>
  <c r="AE183" i="9"/>
  <c r="AD183" i="9"/>
  <c r="BM182" i="9"/>
  <c r="BL182" i="9"/>
  <c r="BK182" i="9"/>
  <c r="BJ182" i="9"/>
  <c r="BI182" i="9"/>
  <c r="BH182" i="9"/>
  <c r="BG182" i="9"/>
  <c r="BF182" i="9"/>
  <c r="BE182" i="9"/>
  <c r="BD182" i="9"/>
  <c r="BC182" i="9"/>
  <c r="BB182" i="9"/>
  <c r="BA182" i="9"/>
  <c r="AZ182" i="9"/>
  <c r="AY182" i="9"/>
  <c r="AX182" i="9"/>
  <c r="AW182" i="9"/>
  <c r="AV182" i="9"/>
  <c r="AU182" i="9"/>
  <c r="AT182" i="9"/>
  <c r="AS182" i="9"/>
  <c r="AR182" i="9"/>
  <c r="AQ182" i="9"/>
  <c r="AP182" i="9"/>
  <c r="AO182" i="9"/>
  <c r="AN182" i="9"/>
  <c r="AM182" i="9"/>
  <c r="AL182" i="9"/>
  <c r="AK182" i="9"/>
  <c r="AJ182" i="9"/>
  <c r="AI182" i="9"/>
  <c r="AH182" i="9"/>
  <c r="AG182" i="9"/>
  <c r="AF182" i="9"/>
  <c r="AE182" i="9"/>
  <c r="AD182" i="9"/>
  <c r="BM181" i="9"/>
  <c r="BL181" i="9"/>
  <c r="BK181" i="9"/>
  <c r="BJ181" i="9"/>
  <c r="BI181" i="9"/>
  <c r="BH181" i="9"/>
  <c r="BG181" i="9"/>
  <c r="BF181" i="9"/>
  <c r="BE181" i="9"/>
  <c r="BD181" i="9"/>
  <c r="BC181" i="9"/>
  <c r="BB181" i="9"/>
  <c r="BA181" i="9"/>
  <c r="AZ181" i="9"/>
  <c r="AY181" i="9"/>
  <c r="AX181" i="9"/>
  <c r="AW181" i="9"/>
  <c r="AV181" i="9"/>
  <c r="AU181" i="9"/>
  <c r="AT181" i="9"/>
  <c r="AS181" i="9"/>
  <c r="AR181" i="9"/>
  <c r="AQ181" i="9"/>
  <c r="AP181" i="9"/>
  <c r="AO181" i="9"/>
  <c r="AN181" i="9"/>
  <c r="AM181" i="9"/>
  <c r="AL181" i="9"/>
  <c r="AK181" i="9"/>
  <c r="AJ181" i="9"/>
  <c r="AI181" i="9"/>
  <c r="AH181" i="9"/>
  <c r="AG181" i="9"/>
  <c r="AF181" i="9"/>
  <c r="AE181" i="9"/>
  <c r="AD181" i="9"/>
  <c r="BM180" i="9"/>
  <c r="BL180" i="9"/>
  <c r="BK180" i="9"/>
  <c r="BJ180" i="9"/>
  <c r="BI180" i="9"/>
  <c r="BH180" i="9"/>
  <c r="BG180" i="9"/>
  <c r="BF180" i="9"/>
  <c r="BE180" i="9"/>
  <c r="BD180" i="9"/>
  <c r="BC180" i="9"/>
  <c r="BB180" i="9"/>
  <c r="BA180" i="9"/>
  <c r="AZ180" i="9"/>
  <c r="AY180" i="9"/>
  <c r="AX180" i="9"/>
  <c r="AW180" i="9"/>
  <c r="AV180" i="9"/>
  <c r="AU180" i="9"/>
  <c r="AT180" i="9"/>
  <c r="AS180" i="9"/>
  <c r="AR180" i="9"/>
  <c r="AQ180" i="9"/>
  <c r="AP180" i="9"/>
  <c r="AO180" i="9"/>
  <c r="AN180" i="9"/>
  <c r="AM180" i="9"/>
  <c r="AL180" i="9"/>
  <c r="AK180" i="9"/>
  <c r="AJ180" i="9"/>
  <c r="AI180" i="9"/>
  <c r="AH180" i="9"/>
  <c r="AG180" i="9"/>
  <c r="AF180" i="9"/>
  <c r="AE180" i="9"/>
  <c r="AD180" i="9"/>
  <c r="BM179" i="9"/>
  <c r="BL179" i="9"/>
  <c r="BK179" i="9"/>
  <c r="BJ179" i="9"/>
  <c r="BI179" i="9"/>
  <c r="BH179" i="9"/>
  <c r="BG179" i="9"/>
  <c r="BF179" i="9"/>
  <c r="BE179" i="9"/>
  <c r="BD179" i="9"/>
  <c r="BC179" i="9"/>
  <c r="BB179" i="9"/>
  <c r="BA179" i="9"/>
  <c r="AZ179" i="9"/>
  <c r="AY179" i="9"/>
  <c r="AX179" i="9"/>
  <c r="AW179" i="9"/>
  <c r="AV179" i="9"/>
  <c r="AU179" i="9"/>
  <c r="AT179" i="9"/>
  <c r="AS179" i="9"/>
  <c r="AR179" i="9"/>
  <c r="AQ179" i="9"/>
  <c r="AP179" i="9"/>
  <c r="AO179" i="9"/>
  <c r="AN179" i="9"/>
  <c r="AM179" i="9"/>
  <c r="AL179" i="9"/>
  <c r="AK179" i="9"/>
  <c r="AJ179" i="9"/>
  <c r="AI179" i="9"/>
  <c r="AH179" i="9"/>
  <c r="AG179" i="9"/>
  <c r="AF179" i="9"/>
  <c r="AE179" i="9"/>
  <c r="AD179" i="9"/>
  <c r="BM178" i="9"/>
  <c r="BL178" i="9"/>
  <c r="BK178" i="9"/>
  <c r="BJ178" i="9"/>
  <c r="BI178" i="9"/>
  <c r="BH178" i="9"/>
  <c r="BG178" i="9"/>
  <c r="BF178" i="9"/>
  <c r="BE178" i="9"/>
  <c r="BD178" i="9"/>
  <c r="BC178" i="9"/>
  <c r="BB178" i="9"/>
  <c r="BA178" i="9"/>
  <c r="AZ178" i="9"/>
  <c r="AY178" i="9"/>
  <c r="AX178" i="9"/>
  <c r="AW178" i="9"/>
  <c r="AV178" i="9"/>
  <c r="AU178" i="9"/>
  <c r="AT178" i="9"/>
  <c r="AS178" i="9"/>
  <c r="AR178" i="9"/>
  <c r="AQ178" i="9"/>
  <c r="AP178" i="9"/>
  <c r="AO178" i="9"/>
  <c r="AN178" i="9"/>
  <c r="AM178" i="9"/>
  <c r="AL178" i="9"/>
  <c r="AK178" i="9"/>
  <c r="AJ178" i="9"/>
  <c r="AI178" i="9"/>
  <c r="AH178" i="9"/>
  <c r="AG178" i="9"/>
  <c r="AF178" i="9"/>
  <c r="AE178" i="9"/>
  <c r="AD178" i="9"/>
  <c r="BM177" i="9"/>
  <c r="BL177" i="9"/>
  <c r="BK177" i="9"/>
  <c r="BJ177" i="9"/>
  <c r="BI177" i="9"/>
  <c r="BH177" i="9"/>
  <c r="BG177" i="9"/>
  <c r="BF177" i="9"/>
  <c r="BE177" i="9"/>
  <c r="BD177" i="9"/>
  <c r="BC177" i="9"/>
  <c r="BB177" i="9"/>
  <c r="BA177" i="9"/>
  <c r="AZ177" i="9"/>
  <c r="AY177" i="9"/>
  <c r="AX177" i="9"/>
  <c r="AW177" i="9"/>
  <c r="AV177" i="9"/>
  <c r="AU177" i="9"/>
  <c r="AT177" i="9"/>
  <c r="AS177" i="9"/>
  <c r="AR177" i="9"/>
  <c r="AQ177" i="9"/>
  <c r="AP177" i="9"/>
  <c r="AO177" i="9"/>
  <c r="AN177" i="9"/>
  <c r="AM177" i="9"/>
  <c r="AL177" i="9"/>
  <c r="AK177" i="9"/>
  <c r="AJ177" i="9"/>
  <c r="AI177" i="9"/>
  <c r="AH177" i="9"/>
  <c r="AG177" i="9"/>
  <c r="AF177" i="9"/>
  <c r="AE177" i="9"/>
  <c r="AD177" i="9"/>
  <c r="BM176" i="9"/>
  <c r="BL176" i="9"/>
  <c r="BK176" i="9"/>
  <c r="BJ176" i="9"/>
  <c r="BI176" i="9"/>
  <c r="BH176" i="9"/>
  <c r="BG176" i="9"/>
  <c r="BF176" i="9"/>
  <c r="BE176" i="9"/>
  <c r="BD176" i="9"/>
  <c r="BC176" i="9"/>
  <c r="BB176" i="9"/>
  <c r="BA176" i="9"/>
  <c r="AZ176" i="9"/>
  <c r="AY176" i="9"/>
  <c r="AX176" i="9"/>
  <c r="AW176" i="9"/>
  <c r="AV176" i="9"/>
  <c r="AU176" i="9"/>
  <c r="AT176" i="9"/>
  <c r="AS176" i="9"/>
  <c r="AR176" i="9"/>
  <c r="AQ176" i="9"/>
  <c r="AP176" i="9"/>
  <c r="AO176" i="9"/>
  <c r="AN176" i="9"/>
  <c r="AM176" i="9"/>
  <c r="AL176" i="9"/>
  <c r="AK176" i="9"/>
  <c r="AJ176" i="9"/>
  <c r="AI176" i="9"/>
  <c r="AH176" i="9"/>
  <c r="AG176" i="9"/>
  <c r="AF176" i="9"/>
  <c r="AE176" i="9"/>
  <c r="AD176" i="9"/>
  <c r="BM175" i="9"/>
  <c r="BL175" i="9"/>
  <c r="BK175" i="9"/>
  <c r="BJ175" i="9"/>
  <c r="BI175" i="9"/>
  <c r="BH175" i="9"/>
  <c r="BG175" i="9"/>
  <c r="BF175" i="9"/>
  <c r="BE175" i="9"/>
  <c r="BD175" i="9"/>
  <c r="BC175" i="9"/>
  <c r="BB175" i="9"/>
  <c r="BA175" i="9"/>
  <c r="AZ175" i="9"/>
  <c r="AY175" i="9"/>
  <c r="AX175" i="9"/>
  <c r="AW175" i="9"/>
  <c r="AV175" i="9"/>
  <c r="AU175" i="9"/>
  <c r="AT175" i="9"/>
  <c r="AS175" i="9"/>
  <c r="AR175" i="9"/>
  <c r="AQ175" i="9"/>
  <c r="AP175" i="9"/>
  <c r="AO175" i="9"/>
  <c r="AN175" i="9"/>
  <c r="AM175" i="9"/>
  <c r="AL175" i="9"/>
  <c r="AK175" i="9"/>
  <c r="AJ175" i="9"/>
  <c r="AI175" i="9"/>
  <c r="AH175" i="9"/>
  <c r="AG175" i="9"/>
  <c r="AF175" i="9"/>
  <c r="AE175" i="9"/>
  <c r="AD175" i="9"/>
  <c r="BM174" i="9"/>
  <c r="BL174" i="9"/>
  <c r="BK174" i="9"/>
  <c r="BJ174" i="9"/>
  <c r="BI174" i="9"/>
  <c r="BH174" i="9"/>
  <c r="BG174" i="9"/>
  <c r="BF174" i="9"/>
  <c r="BE174" i="9"/>
  <c r="BD174" i="9"/>
  <c r="BC174" i="9"/>
  <c r="BB174" i="9"/>
  <c r="BA174" i="9"/>
  <c r="AZ174" i="9"/>
  <c r="AY174" i="9"/>
  <c r="AX174" i="9"/>
  <c r="AW174" i="9"/>
  <c r="AV174" i="9"/>
  <c r="AU174" i="9"/>
  <c r="AT174" i="9"/>
  <c r="AS174" i="9"/>
  <c r="AR174" i="9"/>
  <c r="AQ174" i="9"/>
  <c r="AP174" i="9"/>
  <c r="AO174" i="9"/>
  <c r="AN174" i="9"/>
  <c r="AM174" i="9"/>
  <c r="AL174" i="9"/>
  <c r="AK174" i="9"/>
  <c r="AJ174" i="9"/>
  <c r="AI174" i="9"/>
  <c r="AH174" i="9"/>
  <c r="AG174" i="9"/>
  <c r="AF174" i="9"/>
  <c r="AE174" i="9"/>
  <c r="AD174" i="9"/>
  <c r="BM173" i="9"/>
  <c r="BL173" i="9"/>
  <c r="BK173" i="9"/>
  <c r="BJ173" i="9"/>
  <c r="BI173" i="9"/>
  <c r="BH173" i="9"/>
  <c r="BG173" i="9"/>
  <c r="BF173" i="9"/>
  <c r="BE173" i="9"/>
  <c r="BD173" i="9"/>
  <c r="BC173" i="9"/>
  <c r="BB173" i="9"/>
  <c r="BA173" i="9"/>
  <c r="AZ173" i="9"/>
  <c r="AY173" i="9"/>
  <c r="AX173" i="9"/>
  <c r="AW173" i="9"/>
  <c r="AV173" i="9"/>
  <c r="AU173" i="9"/>
  <c r="AT173" i="9"/>
  <c r="AS173" i="9"/>
  <c r="AR173" i="9"/>
  <c r="AQ173" i="9"/>
  <c r="AP173" i="9"/>
  <c r="AO173" i="9"/>
  <c r="AN173" i="9"/>
  <c r="AM173" i="9"/>
  <c r="AL173" i="9"/>
  <c r="AK173" i="9"/>
  <c r="AJ173" i="9"/>
  <c r="AI173" i="9"/>
  <c r="AH173" i="9"/>
  <c r="AG173" i="9"/>
  <c r="AF173" i="9"/>
  <c r="AE173" i="9"/>
  <c r="AD173" i="9"/>
  <c r="BM172" i="9"/>
  <c r="BL172" i="9"/>
  <c r="BK172" i="9"/>
  <c r="BJ172" i="9"/>
  <c r="BI172" i="9"/>
  <c r="BH172" i="9"/>
  <c r="BG172" i="9"/>
  <c r="BF172" i="9"/>
  <c r="BE172" i="9"/>
  <c r="BD172" i="9"/>
  <c r="BC172" i="9"/>
  <c r="BB172" i="9"/>
  <c r="BA172" i="9"/>
  <c r="AZ172" i="9"/>
  <c r="AY172" i="9"/>
  <c r="AX172" i="9"/>
  <c r="AW172" i="9"/>
  <c r="AV172" i="9"/>
  <c r="AU172" i="9"/>
  <c r="AT172" i="9"/>
  <c r="AS172" i="9"/>
  <c r="AR172" i="9"/>
  <c r="AQ172" i="9"/>
  <c r="AP172" i="9"/>
  <c r="AO172" i="9"/>
  <c r="AN172" i="9"/>
  <c r="AM172" i="9"/>
  <c r="AL172" i="9"/>
  <c r="AK172" i="9"/>
  <c r="AJ172" i="9"/>
  <c r="AI172" i="9"/>
  <c r="AH172" i="9"/>
  <c r="AG172" i="9"/>
  <c r="AF172" i="9"/>
  <c r="AE172" i="9"/>
  <c r="AD172" i="9"/>
  <c r="BM171" i="9"/>
  <c r="BL171" i="9"/>
  <c r="BK171" i="9"/>
  <c r="BJ171" i="9"/>
  <c r="BI171" i="9"/>
  <c r="BH171" i="9"/>
  <c r="BG171" i="9"/>
  <c r="BF171" i="9"/>
  <c r="BE171" i="9"/>
  <c r="BD171" i="9"/>
  <c r="BC171" i="9"/>
  <c r="BB171" i="9"/>
  <c r="BA171" i="9"/>
  <c r="AZ171" i="9"/>
  <c r="AY171" i="9"/>
  <c r="AX171" i="9"/>
  <c r="AW171" i="9"/>
  <c r="AV171" i="9"/>
  <c r="AU171" i="9"/>
  <c r="AT171" i="9"/>
  <c r="AS171" i="9"/>
  <c r="AR171" i="9"/>
  <c r="AQ171" i="9"/>
  <c r="AP171" i="9"/>
  <c r="AO171" i="9"/>
  <c r="AN171" i="9"/>
  <c r="AM171" i="9"/>
  <c r="AL171" i="9"/>
  <c r="AK171" i="9"/>
  <c r="AJ171" i="9"/>
  <c r="AI171" i="9"/>
  <c r="AH171" i="9"/>
  <c r="AG171" i="9"/>
  <c r="AF171" i="9"/>
  <c r="AE171" i="9"/>
  <c r="AD171" i="9"/>
  <c r="BM170" i="9"/>
  <c r="BL170" i="9"/>
  <c r="BK170" i="9"/>
  <c r="BJ170" i="9"/>
  <c r="BI170" i="9"/>
  <c r="BH170" i="9"/>
  <c r="BG170" i="9"/>
  <c r="BF170" i="9"/>
  <c r="BE170" i="9"/>
  <c r="BD170" i="9"/>
  <c r="BC170" i="9"/>
  <c r="BB170" i="9"/>
  <c r="BA170" i="9"/>
  <c r="AZ170" i="9"/>
  <c r="AY170" i="9"/>
  <c r="AX170" i="9"/>
  <c r="AW170" i="9"/>
  <c r="AV170" i="9"/>
  <c r="AU170" i="9"/>
  <c r="AT170" i="9"/>
  <c r="AS170" i="9"/>
  <c r="AR170" i="9"/>
  <c r="AQ170" i="9"/>
  <c r="AP170" i="9"/>
  <c r="AO170" i="9"/>
  <c r="AN170" i="9"/>
  <c r="AM170" i="9"/>
  <c r="AL170" i="9"/>
  <c r="AK170" i="9"/>
  <c r="AJ170" i="9"/>
  <c r="AI170" i="9"/>
  <c r="AH170" i="9"/>
  <c r="AG170" i="9"/>
  <c r="AF170" i="9"/>
  <c r="AE170" i="9"/>
  <c r="AD170" i="9"/>
  <c r="BM169" i="9"/>
  <c r="BL169" i="9"/>
  <c r="BK169" i="9"/>
  <c r="BJ169" i="9"/>
  <c r="BI169" i="9"/>
  <c r="BH169" i="9"/>
  <c r="BG169" i="9"/>
  <c r="BF169" i="9"/>
  <c r="BE169" i="9"/>
  <c r="BD169" i="9"/>
  <c r="BC169" i="9"/>
  <c r="BB169" i="9"/>
  <c r="BA169" i="9"/>
  <c r="AZ169" i="9"/>
  <c r="AY169" i="9"/>
  <c r="AX169" i="9"/>
  <c r="AW169" i="9"/>
  <c r="AV169" i="9"/>
  <c r="AU169" i="9"/>
  <c r="AT169" i="9"/>
  <c r="AS169" i="9"/>
  <c r="AR169" i="9"/>
  <c r="AQ169" i="9"/>
  <c r="AP169" i="9"/>
  <c r="AO169" i="9"/>
  <c r="AN169" i="9"/>
  <c r="AM169" i="9"/>
  <c r="AL169" i="9"/>
  <c r="AK169" i="9"/>
  <c r="AJ169" i="9"/>
  <c r="AI169" i="9"/>
  <c r="AH169" i="9"/>
  <c r="AG169" i="9"/>
  <c r="AF169" i="9"/>
  <c r="AE169" i="9"/>
  <c r="AD169" i="9"/>
  <c r="BM168" i="9"/>
  <c r="BL168" i="9"/>
  <c r="BK168" i="9"/>
  <c r="BJ168" i="9"/>
  <c r="BI168" i="9"/>
  <c r="BH168" i="9"/>
  <c r="BG168" i="9"/>
  <c r="BF168" i="9"/>
  <c r="BE168" i="9"/>
  <c r="BD168" i="9"/>
  <c r="BC168" i="9"/>
  <c r="BB168" i="9"/>
  <c r="BA168" i="9"/>
  <c r="AZ168" i="9"/>
  <c r="AY168" i="9"/>
  <c r="AX168" i="9"/>
  <c r="AW168" i="9"/>
  <c r="AV168" i="9"/>
  <c r="AU168" i="9"/>
  <c r="AT168" i="9"/>
  <c r="AS168" i="9"/>
  <c r="AR168" i="9"/>
  <c r="AQ168" i="9"/>
  <c r="AP168" i="9"/>
  <c r="AO168" i="9"/>
  <c r="AN168" i="9"/>
  <c r="AM168" i="9"/>
  <c r="AL168" i="9"/>
  <c r="AK168" i="9"/>
  <c r="AJ168" i="9"/>
  <c r="AI168" i="9"/>
  <c r="AH168" i="9"/>
  <c r="AG168" i="9"/>
  <c r="AF168" i="9"/>
  <c r="AE168" i="9"/>
  <c r="AD168" i="9"/>
  <c r="BM167" i="9"/>
  <c r="BL167" i="9"/>
  <c r="BK167" i="9"/>
  <c r="BJ167" i="9"/>
  <c r="BI167" i="9"/>
  <c r="BH167" i="9"/>
  <c r="BG167" i="9"/>
  <c r="BF167" i="9"/>
  <c r="BE167" i="9"/>
  <c r="BD167" i="9"/>
  <c r="BC167" i="9"/>
  <c r="BB167" i="9"/>
  <c r="BA167" i="9"/>
  <c r="AZ167" i="9"/>
  <c r="AY167" i="9"/>
  <c r="AX167" i="9"/>
  <c r="AW167" i="9"/>
  <c r="AV167" i="9"/>
  <c r="AU167" i="9"/>
  <c r="AT167" i="9"/>
  <c r="AS167" i="9"/>
  <c r="AR167" i="9"/>
  <c r="AQ167" i="9"/>
  <c r="AP167" i="9"/>
  <c r="AO167" i="9"/>
  <c r="AN167" i="9"/>
  <c r="AM167" i="9"/>
  <c r="AL167" i="9"/>
  <c r="AK167" i="9"/>
  <c r="AJ167" i="9"/>
  <c r="AI167" i="9"/>
  <c r="AH167" i="9"/>
  <c r="AG167" i="9"/>
  <c r="AF167" i="9"/>
  <c r="AE167" i="9"/>
  <c r="AD167" i="9"/>
  <c r="BM166" i="9"/>
  <c r="BL166" i="9"/>
  <c r="BK166" i="9"/>
  <c r="BJ166" i="9"/>
  <c r="BI166" i="9"/>
  <c r="BH166" i="9"/>
  <c r="BG166" i="9"/>
  <c r="BF166" i="9"/>
  <c r="BE166" i="9"/>
  <c r="BD166" i="9"/>
  <c r="BC166" i="9"/>
  <c r="BB166" i="9"/>
  <c r="BA166" i="9"/>
  <c r="AZ166" i="9"/>
  <c r="AY166" i="9"/>
  <c r="AX166" i="9"/>
  <c r="AW166" i="9"/>
  <c r="AV166" i="9"/>
  <c r="AU166" i="9"/>
  <c r="AT166" i="9"/>
  <c r="AS166" i="9"/>
  <c r="AR166" i="9"/>
  <c r="AQ166" i="9"/>
  <c r="AP166" i="9"/>
  <c r="AO166" i="9"/>
  <c r="AN166" i="9"/>
  <c r="AM166" i="9"/>
  <c r="AL166" i="9"/>
  <c r="AK166" i="9"/>
  <c r="AJ166" i="9"/>
  <c r="AI166" i="9"/>
  <c r="AH166" i="9"/>
  <c r="AG166" i="9"/>
  <c r="AF166" i="9"/>
  <c r="AE166" i="9"/>
  <c r="AD166" i="9"/>
  <c r="BM165" i="9"/>
  <c r="BL165" i="9"/>
  <c r="BK165" i="9"/>
  <c r="BJ165" i="9"/>
  <c r="BI165" i="9"/>
  <c r="BH165" i="9"/>
  <c r="BG165" i="9"/>
  <c r="BF165" i="9"/>
  <c r="BE165" i="9"/>
  <c r="BD165" i="9"/>
  <c r="BC165" i="9"/>
  <c r="BB165" i="9"/>
  <c r="BA165" i="9"/>
  <c r="AZ165" i="9"/>
  <c r="AY165" i="9"/>
  <c r="AX165" i="9"/>
  <c r="AW165" i="9"/>
  <c r="AV165" i="9"/>
  <c r="AU165" i="9"/>
  <c r="AT165" i="9"/>
  <c r="AS165" i="9"/>
  <c r="AR165" i="9"/>
  <c r="AQ165" i="9"/>
  <c r="AP165" i="9"/>
  <c r="AO165" i="9"/>
  <c r="AN165" i="9"/>
  <c r="AM165" i="9"/>
  <c r="AL165" i="9"/>
  <c r="AK165" i="9"/>
  <c r="AJ165" i="9"/>
  <c r="AI165" i="9"/>
  <c r="AH165" i="9"/>
  <c r="AG165" i="9"/>
  <c r="AF165" i="9"/>
  <c r="AE165" i="9"/>
  <c r="AD165" i="9"/>
  <c r="BM164" i="9"/>
  <c r="BL164" i="9"/>
  <c r="BK164" i="9"/>
  <c r="BJ164" i="9"/>
  <c r="BI164" i="9"/>
  <c r="BH164" i="9"/>
  <c r="BG164" i="9"/>
  <c r="BF164" i="9"/>
  <c r="BE164" i="9"/>
  <c r="BD164" i="9"/>
  <c r="BC164" i="9"/>
  <c r="BB164" i="9"/>
  <c r="BA164" i="9"/>
  <c r="AZ164" i="9"/>
  <c r="AY164" i="9"/>
  <c r="AX164" i="9"/>
  <c r="AW164" i="9"/>
  <c r="AV164" i="9"/>
  <c r="AU164" i="9"/>
  <c r="AT164" i="9"/>
  <c r="AS164" i="9"/>
  <c r="AR164" i="9"/>
  <c r="AQ164" i="9"/>
  <c r="AP164" i="9"/>
  <c r="AO164" i="9"/>
  <c r="AN164" i="9"/>
  <c r="AM164" i="9"/>
  <c r="AL164" i="9"/>
  <c r="AK164" i="9"/>
  <c r="AJ164" i="9"/>
  <c r="AI164" i="9"/>
  <c r="AH164" i="9"/>
  <c r="AG164" i="9"/>
  <c r="AF164" i="9"/>
  <c r="AE164" i="9"/>
  <c r="AD164" i="9"/>
  <c r="BM163" i="9"/>
  <c r="BL163" i="9"/>
  <c r="BK163" i="9"/>
  <c r="BJ163" i="9"/>
  <c r="BI163" i="9"/>
  <c r="BH163" i="9"/>
  <c r="BG163" i="9"/>
  <c r="BF163" i="9"/>
  <c r="BE163" i="9"/>
  <c r="BD163" i="9"/>
  <c r="BC163" i="9"/>
  <c r="BB163" i="9"/>
  <c r="BA163" i="9"/>
  <c r="AZ163" i="9"/>
  <c r="AY163" i="9"/>
  <c r="AX163" i="9"/>
  <c r="AW163" i="9"/>
  <c r="AV163" i="9"/>
  <c r="AU163" i="9"/>
  <c r="AT163" i="9"/>
  <c r="AS163" i="9"/>
  <c r="AR163" i="9"/>
  <c r="AQ163" i="9"/>
  <c r="AP163" i="9"/>
  <c r="AO163" i="9"/>
  <c r="AN163" i="9"/>
  <c r="AM163" i="9"/>
  <c r="AL163" i="9"/>
  <c r="AK163" i="9"/>
  <c r="AJ163" i="9"/>
  <c r="AI163" i="9"/>
  <c r="AH163" i="9"/>
  <c r="AG163" i="9"/>
  <c r="AF163" i="9"/>
  <c r="AE163" i="9"/>
  <c r="AD163" i="9"/>
  <c r="BM162" i="9"/>
  <c r="BL162" i="9"/>
  <c r="BK162" i="9"/>
  <c r="BJ162" i="9"/>
  <c r="BI162" i="9"/>
  <c r="BH162" i="9"/>
  <c r="BG162" i="9"/>
  <c r="BF162" i="9"/>
  <c r="BE162" i="9"/>
  <c r="BD162" i="9"/>
  <c r="BC162" i="9"/>
  <c r="BB162" i="9"/>
  <c r="BA162" i="9"/>
  <c r="AZ162" i="9"/>
  <c r="AY162" i="9"/>
  <c r="AX162" i="9"/>
  <c r="AW162" i="9"/>
  <c r="AV162" i="9"/>
  <c r="AU162" i="9"/>
  <c r="AT162" i="9"/>
  <c r="AS162" i="9"/>
  <c r="AR162" i="9"/>
  <c r="AQ162" i="9"/>
  <c r="AP162" i="9"/>
  <c r="AO162" i="9"/>
  <c r="AN162" i="9"/>
  <c r="AM162" i="9"/>
  <c r="AL162" i="9"/>
  <c r="AK162" i="9"/>
  <c r="AJ162" i="9"/>
  <c r="AI162" i="9"/>
  <c r="AH162" i="9"/>
  <c r="AG162" i="9"/>
  <c r="AF162" i="9"/>
  <c r="AE162" i="9"/>
  <c r="AD162" i="9"/>
  <c r="BM161" i="9"/>
  <c r="BL161" i="9"/>
  <c r="BK161" i="9"/>
  <c r="BJ161" i="9"/>
  <c r="BI161" i="9"/>
  <c r="BH161" i="9"/>
  <c r="BG161" i="9"/>
  <c r="BF161" i="9"/>
  <c r="BE161" i="9"/>
  <c r="BD161" i="9"/>
  <c r="BC161" i="9"/>
  <c r="BB161" i="9"/>
  <c r="BA161" i="9"/>
  <c r="AZ161" i="9"/>
  <c r="AY161" i="9"/>
  <c r="AX161" i="9"/>
  <c r="AW161" i="9"/>
  <c r="AV161" i="9"/>
  <c r="AU161" i="9"/>
  <c r="AT161" i="9"/>
  <c r="AS161" i="9"/>
  <c r="AR161" i="9"/>
  <c r="AQ161" i="9"/>
  <c r="AP161" i="9"/>
  <c r="AO161" i="9"/>
  <c r="AN161" i="9"/>
  <c r="AM161" i="9"/>
  <c r="AL161" i="9"/>
  <c r="AK161" i="9"/>
  <c r="AJ161" i="9"/>
  <c r="AI161" i="9"/>
  <c r="AH161" i="9"/>
  <c r="AG161" i="9"/>
  <c r="AF161" i="9"/>
  <c r="AE161" i="9"/>
  <c r="AD161" i="9"/>
  <c r="BM160" i="9"/>
  <c r="BL160" i="9"/>
  <c r="BK160" i="9"/>
  <c r="BJ160" i="9"/>
  <c r="BI160" i="9"/>
  <c r="BH160" i="9"/>
  <c r="BG160" i="9"/>
  <c r="BF160" i="9"/>
  <c r="BE160" i="9"/>
  <c r="BD160" i="9"/>
  <c r="BC160" i="9"/>
  <c r="BB160" i="9"/>
  <c r="BA160" i="9"/>
  <c r="AZ160" i="9"/>
  <c r="AY160" i="9"/>
  <c r="AX160" i="9"/>
  <c r="AW160" i="9"/>
  <c r="AV160" i="9"/>
  <c r="AU160" i="9"/>
  <c r="AT160" i="9"/>
  <c r="AS160" i="9"/>
  <c r="AR160" i="9"/>
  <c r="AQ160" i="9"/>
  <c r="AP160" i="9"/>
  <c r="AO160" i="9"/>
  <c r="AN160" i="9"/>
  <c r="AM160" i="9"/>
  <c r="AL160" i="9"/>
  <c r="AK160" i="9"/>
  <c r="AJ160" i="9"/>
  <c r="AI160" i="9"/>
  <c r="AH160" i="9"/>
  <c r="AG160" i="9"/>
  <c r="AF160" i="9"/>
  <c r="AE160" i="9"/>
  <c r="AD160" i="9"/>
  <c r="BM159" i="9"/>
  <c r="BL159" i="9"/>
  <c r="BK159" i="9"/>
  <c r="BJ159" i="9"/>
  <c r="BI159" i="9"/>
  <c r="BH159" i="9"/>
  <c r="BG159" i="9"/>
  <c r="BF159" i="9"/>
  <c r="BE159" i="9"/>
  <c r="BD159" i="9"/>
  <c r="BC159" i="9"/>
  <c r="BB159" i="9"/>
  <c r="BA159" i="9"/>
  <c r="AZ159" i="9"/>
  <c r="AY159" i="9"/>
  <c r="AX159" i="9"/>
  <c r="AW159" i="9"/>
  <c r="AV159" i="9"/>
  <c r="AU159" i="9"/>
  <c r="AT159" i="9"/>
  <c r="AS159" i="9"/>
  <c r="AR159" i="9"/>
  <c r="AQ159" i="9"/>
  <c r="AP159" i="9"/>
  <c r="AO159" i="9"/>
  <c r="AN159" i="9"/>
  <c r="AM159" i="9"/>
  <c r="AL159" i="9"/>
  <c r="AK159" i="9"/>
  <c r="AJ159" i="9"/>
  <c r="AI159" i="9"/>
  <c r="AH159" i="9"/>
  <c r="AG159" i="9"/>
  <c r="AF159" i="9"/>
  <c r="AE159" i="9"/>
  <c r="AD159" i="9"/>
  <c r="BM158" i="9"/>
  <c r="BL158" i="9"/>
  <c r="BK158" i="9"/>
  <c r="BJ158" i="9"/>
  <c r="BI158" i="9"/>
  <c r="BH158" i="9"/>
  <c r="BG158" i="9"/>
  <c r="BF158" i="9"/>
  <c r="BE158" i="9"/>
  <c r="BD158" i="9"/>
  <c r="BC158" i="9"/>
  <c r="BB158" i="9"/>
  <c r="BA158" i="9"/>
  <c r="AZ158" i="9"/>
  <c r="AY158" i="9"/>
  <c r="AX158" i="9"/>
  <c r="AW158" i="9"/>
  <c r="AV158" i="9"/>
  <c r="AU158" i="9"/>
  <c r="AT158" i="9"/>
  <c r="AS158" i="9"/>
  <c r="AR158" i="9"/>
  <c r="AQ158" i="9"/>
  <c r="AP158" i="9"/>
  <c r="AO158" i="9"/>
  <c r="AN158" i="9"/>
  <c r="AM158" i="9"/>
  <c r="AL158" i="9"/>
  <c r="AK158" i="9"/>
  <c r="AJ158" i="9"/>
  <c r="AI158" i="9"/>
  <c r="AH158" i="9"/>
  <c r="AG158" i="9"/>
  <c r="AF158" i="9"/>
  <c r="AE158" i="9"/>
  <c r="AD158" i="9"/>
  <c r="BM157" i="9"/>
  <c r="BL157" i="9"/>
  <c r="BK157" i="9"/>
  <c r="BJ157" i="9"/>
  <c r="BI157" i="9"/>
  <c r="BH157" i="9"/>
  <c r="BG157" i="9"/>
  <c r="BF157" i="9"/>
  <c r="BE157" i="9"/>
  <c r="BD157" i="9"/>
  <c r="BC157" i="9"/>
  <c r="BB157" i="9"/>
  <c r="BA157" i="9"/>
  <c r="AZ157" i="9"/>
  <c r="AY157" i="9"/>
  <c r="AX157" i="9"/>
  <c r="AW157" i="9"/>
  <c r="AV157" i="9"/>
  <c r="AU157" i="9"/>
  <c r="AT157" i="9"/>
  <c r="AS157" i="9"/>
  <c r="AR157" i="9"/>
  <c r="AQ157" i="9"/>
  <c r="AP157" i="9"/>
  <c r="AO157" i="9"/>
  <c r="AN157" i="9"/>
  <c r="AM157" i="9"/>
  <c r="AL157" i="9"/>
  <c r="AK157" i="9"/>
  <c r="AJ157" i="9"/>
  <c r="AI157" i="9"/>
  <c r="AH157" i="9"/>
  <c r="AG157" i="9"/>
  <c r="AF157" i="9"/>
  <c r="AE157" i="9"/>
  <c r="AD157" i="9"/>
  <c r="BM156" i="9"/>
  <c r="BL156" i="9"/>
  <c r="BK156" i="9"/>
  <c r="BJ156" i="9"/>
  <c r="BI156" i="9"/>
  <c r="BH156" i="9"/>
  <c r="BG156" i="9"/>
  <c r="BF156" i="9"/>
  <c r="BE156" i="9"/>
  <c r="BD156" i="9"/>
  <c r="BC156" i="9"/>
  <c r="BB156" i="9"/>
  <c r="BA156" i="9"/>
  <c r="AZ156" i="9"/>
  <c r="AY156" i="9"/>
  <c r="AX156" i="9"/>
  <c r="AW156" i="9"/>
  <c r="AV156" i="9"/>
  <c r="AU156" i="9"/>
  <c r="AT156" i="9"/>
  <c r="AS156" i="9"/>
  <c r="AR156" i="9"/>
  <c r="AQ156" i="9"/>
  <c r="AP156" i="9"/>
  <c r="AO156" i="9"/>
  <c r="AN156" i="9"/>
  <c r="AM156" i="9"/>
  <c r="AL156" i="9"/>
  <c r="AK156" i="9"/>
  <c r="AJ156" i="9"/>
  <c r="AI156" i="9"/>
  <c r="AH156" i="9"/>
  <c r="AG156" i="9"/>
  <c r="AF156" i="9"/>
  <c r="AE156" i="9"/>
  <c r="AD156" i="9"/>
  <c r="BM155" i="9"/>
  <c r="BL155" i="9"/>
  <c r="BK155" i="9"/>
  <c r="BJ155" i="9"/>
  <c r="BI155" i="9"/>
  <c r="BH155" i="9"/>
  <c r="BG155" i="9"/>
  <c r="BF155" i="9"/>
  <c r="BE155" i="9"/>
  <c r="BD155" i="9"/>
  <c r="BC155" i="9"/>
  <c r="BB155" i="9"/>
  <c r="BA155" i="9"/>
  <c r="AZ155" i="9"/>
  <c r="AY155" i="9"/>
  <c r="AX155" i="9"/>
  <c r="AW155" i="9"/>
  <c r="AV155" i="9"/>
  <c r="AU155" i="9"/>
  <c r="AT155" i="9"/>
  <c r="AS155" i="9"/>
  <c r="AR155" i="9"/>
  <c r="AQ155" i="9"/>
  <c r="AP155" i="9"/>
  <c r="AO155" i="9"/>
  <c r="AN155" i="9"/>
  <c r="AM155" i="9"/>
  <c r="AL155" i="9"/>
  <c r="AK155" i="9"/>
  <c r="AJ155" i="9"/>
  <c r="AI155" i="9"/>
  <c r="AH155" i="9"/>
  <c r="AG155" i="9"/>
  <c r="AF155" i="9"/>
  <c r="AE155" i="9"/>
  <c r="AD155" i="9"/>
  <c r="BM154" i="9"/>
  <c r="BL154" i="9"/>
  <c r="BK154" i="9"/>
  <c r="BJ154" i="9"/>
  <c r="BI154" i="9"/>
  <c r="BH154" i="9"/>
  <c r="BG154" i="9"/>
  <c r="BF154" i="9"/>
  <c r="BE154" i="9"/>
  <c r="BD154" i="9"/>
  <c r="BC154" i="9"/>
  <c r="BB154" i="9"/>
  <c r="BA154" i="9"/>
  <c r="AZ154" i="9"/>
  <c r="AY154" i="9"/>
  <c r="AX154" i="9"/>
  <c r="AW154" i="9"/>
  <c r="AV154" i="9"/>
  <c r="AU154" i="9"/>
  <c r="AT154" i="9"/>
  <c r="AS154" i="9"/>
  <c r="AR154" i="9"/>
  <c r="AQ154" i="9"/>
  <c r="AP154" i="9"/>
  <c r="AO154" i="9"/>
  <c r="AN154" i="9"/>
  <c r="AM154" i="9"/>
  <c r="AL154" i="9"/>
  <c r="AK154" i="9"/>
  <c r="AJ154" i="9"/>
  <c r="AI154" i="9"/>
  <c r="AH154" i="9"/>
  <c r="AG154" i="9"/>
  <c r="AF154" i="9"/>
  <c r="AE154" i="9"/>
  <c r="AD154" i="9"/>
  <c r="BM153" i="9"/>
  <c r="BL153" i="9"/>
  <c r="BK153" i="9"/>
  <c r="BJ153" i="9"/>
  <c r="BI153" i="9"/>
  <c r="BH153" i="9"/>
  <c r="BG153" i="9"/>
  <c r="BF153" i="9"/>
  <c r="BE153" i="9"/>
  <c r="BD153" i="9"/>
  <c r="BC153" i="9"/>
  <c r="BB153" i="9"/>
  <c r="BA153" i="9"/>
  <c r="AZ153" i="9"/>
  <c r="AY153" i="9"/>
  <c r="AX153" i="9"/>
  <c r="AW153" i="9"/>
  <c r="AV153" i="9"/>
  <c r="AU153" i="9"/>
  <c r="AT153" i="9"/>
  <c r="AS153" i="9"/>
  <c r="AR153" i="9"/>
  <c r="AQ153" i="9"/>
  <c r="AP153" i="9"/>
  <c r="AO153" i="9"/>
  <c r="AN153" i="9"/>
  <c r="AM153" i="9"/>
  <c r="AL153" i="9"/>
  <c r="AK153" i="9"/>
  <c r="AJ153" i="9"/>
  <c r="AI153" i="9"/>
  <c r="AH153" i="9"/>
  <c r="AG153" i="9"/>
  <c r="AF153" i="9"/>
  <c r="AE153" i="9"/>
  <c r="AD153" i="9"/>
  <c r="BM152" i="9"/>
  <c r="BL152" i="9"/>
  <c r="BK152" i="9"/>
  <c r="BJ152" i="9"/>
  <c r="BI152" i="9"/>
  <c r="BH152" i="9"/>
  <c r="BG152" i="9"/>
  <c r="BF152" i="9"/>
  <c r="BE152" i="9"/>
  <c r="BD152" i="9"/>
  <c r="BC152" i="9"/>
  <c r="BB152" i="9"/>
  <c r="BA152" i="9"/>
  <c r="AZ152" i="9"/>
  <c r="AY152" i="9"/>
  <c r="AX152" i="9"/>
  <c r="AW152" i="9"/>
  <c r="AV152" i="9"/>
  <c r="AU152" i="9"/>
  <c r="AT152" i="9"/>
  <c r="AS152" i="9"/>
  <c r="AR152" i="9"/>
  <c r="AQ152" i="9"/>
  <c r="AP152" i="9"/>
  <c r="AO152" i="9"/>
  <c r="AN152" i="9"/>
  <c r="AM152" i="9"/>
  <c r="AL152" i="9"/>
  <c r="AK152" i="9"/>
  <c r="AJ152" i="9"/>
  <c r="AI152" i="9"/>
  <c r="AH152" i="9"/>
  <c r="AG152" i="9"/>
  <c r="AF152" i="9"/>
  <c r="AE152" i="9"/>
  <c r="AD152" i="9"/>
  <c r="BM151" i="9"/>
  <c r="BL151" i="9"/>
  <c r="BK151" i="9"/>
  <c r="BJ151" i="9"/>
  <c r="BI151" i="9"/>
  <c r="BH151" i="9"/>
  <c r="BG151" i="9"/>
  <c r="BF151" i="9"/>
  <c r="BE151" i="9"/>
  <c r="BD151" i="9"/>
  <c r="BC151" i="9"/>
  <c r="BB151" i="9"/>
  <c r="BA151" i="9"/>
  <c r="AZ151" i="9"/>
  <c r="AY151" i="9"/>
  <c r="AX151" i="9"/>
  <c r="AW151" i="9"/>
  <c r="AV151" i="9"/>
  <c r="AU151" i="9"/>
  <c r="AT151" i="9"/>
  <c r="AS151" i="9"/>
  <c r="AR151" i="9"/>
  <c r="AQ151" i="9"/>
  <c r="AP151" i="9"/>
  <c r="AO151" i="9"/>
  <c r="AN151" i="9"/>
  <c r="AM151" i="9"/>
  <c r="AL151" i="9"/>
  <c r="AK151" i="9"/>
  <c r="AJ151" i="9"/>
  <c r="AI151" i="9"/>
  <c r="AH151" i="9"/>
  <c r="AG151" i="9"/>
  <c r="AF151" i="9"/>
  <c r="AE151" i="9"/>
  <c r="AD151" i="9"/>
  <c r="BM150" i="9"/>
  <c r="BL150" i="9"/>
  <c r="BK150" i="9"/>
  <c r="BJ150" i="9"/>
  <c r="BI150" i="9"/>
  <c r="BH150" i="9"/>
  <c r="BG150" i="9"/>
  <c r="BF150" i="9"/>
  <c r="BE150" i="9"/>
  <c r="BD150" i="9"/>
  <c r="BC150" i="9"/>
  <c r="BB150" i="9"/>
  <c r="BA150" i="9"/>
  <c r="AZ150" i="9"/>
  <c r="AY150" i="9"/>
  <c r="AX150" i="9"/>
  <c r="AW150" i="9"/>
  <c r="AV150" i="9"/>
  <c r="AU150" i="9"/>
  <c r="AT150" i="9"/>
  <c r="AS150" i="9"/>
  <c r="AR150" i="9"/>
  <c r="AQ150" i="9"/>
  <c r="AP150" i="9"/>
  <c r="AO150" i="9"/>
  <c r="AN150" i="9"/>
  <c r="AM150" i="9"/>
  <c r="AL150" i="9"/>
  <c r="AK150" i="9"/>
  <c r="AJ150" i="9"/>
  <c r="AI150" i="9"/>
  <c r="AH150" i="9"/>
  <c r="AG150" i="9"/>
  <c r="AF150" i="9"/>
  <c r="AE150" i="9"/>
  <c r="AD150" i="9"/>
  <c r="BM149" i="9"/>
  <c r="BL149" i="9"/>
  <c r="BK149" i="9"/>
  <c r="BJ149" i="9"/>
  <c r="BI149" i="9"/>
  <c r="BH149" i="9"/>
  <c r="BG149" i="9"/>
  <c r="BF149" i="9"/>
  <c r="BE149" i="9"/>
  <c r="BD149" i="9"/>
  <c r="BC149" i="9"/>
  <c r="BB149" i="9"/>
  <c r="BA149" i="9"/>
  <c r="AZ149" i="9"/>
  <c r="AY149" i="9"/>
  <c r="AX149" i="9"/>
  <c r="AW149" i="9"/>
  <c r="AV149" i="9"/>
  <c r="AU149" i="9"/>
  <c r="AT149" i="9"/>
  <c r="AS149" i="9"/>
  <c r="AR149" i="9"/>
  <c r="AQ149" i="9"/>
  <c r="AP149" i="9"/>
  <c r="AO149" i="9"/>
  <c r="AN149" i="9"/>
  <c r="AM149" i="9"/>
  <c r="AL149" i="9"/>
  <c r="AK149" i="9"/>
  <c r="AJ149" i="9"/>
  <c r="AI149" i="9"/>
  <c r="AH149" i="9"/>
  <c r="AG149" i="9"/>
  <c r="AF149" i="9"/>
  <c r="AE149" i="9"/>
  <c r="AD149" i="9"/>
  <c r="BM148" i="9"/>
  <c r="BL148" i="9"/>
  <c r="BK148" i="9"/>
  <c r="BJ148" i="9"/>
  <c r="BI148" i="9"/>
  <c r="BH148" i="9"/>
  <c r="BG148" i="9"/>
  <c r="BF148" i="9"/>
  <c r="BE148" i="9"/>
  <c r="BD148" i="9"/>
  <c r="BC148" i="9"/>
  <c r="BB148" i="9"/>
  <c r="BA148" i="9"/>
  <c r="AZ148" i="9"/>
  <c r="AY148" i="9"/>
  <c r="AX148" i="9"/>
  <c r="AW148" i="9"/>
  <c r="AV148" i="9"/>
  <c r="AU148" i="9"/>
  <c r="AT148" i="9"/>
  <c r="AS148" i="9"/>
  <c r="AR148" i="9"/>
  <c r="AQ148" i="9"/>
  <c r="AP148" i="9"/>
  <c r="AO148" i="9"/>
  <c r="AN148" i="9"/>
  <c r="AM148" i="9"/>
  <c r="AL148" i="9"/>
  <c r="AK148" i="9"/>
  <c r="AJ148" i="9"/>
  <c r="AI148" i="9"/>
  <c r="AH148" i="9"/>
  <c r="AG148" i="9"/>
  <c r="AF148" i="9"/>
  <c r="AE148" i="9"/>
  <c r="AD148" i="9"/>
  <c r="BM147" i="9"/>
  <c r="BL147" i="9"/>
  <c r="BK147" i="9"/>
  <c r="BJ147" i="9"/>
  <c r="BI147" i="9"/>
  <c r="BH147" i="9"/>
  <c r="BG147" i="9"/>
  <c r="BF147" i="9"/>
  <c r="BE147" i="9"/>
  <c r="BD147" i="9"/>
  <c r="BC147" i="9"/>
  <c r="BB147" i="9"/>
  <c r="BA147" i="9"/>
  <c r="AZ147" i="9"/>
  <c r="AY147" i="9"/>
  <c r="AX147" i="9"/>
  <c r="AW147" i="9"/>
  <c r="AV147" i="9"/>
  <c r="AU147" i="9"/>
  <c r="AT147" i="9"/>
  <c r="AS147" i="9"/>
  <c r="AR147" i="9"/>
  <c r="AQ147" i="9"/>
  <c r="AP147" i="9"/>
  <c r="AO147" i="9"/>
  <c r="AN147" i="9"/>
  <c r="AM147" i="9"/>
  <c r="AL147" i="9"/>
  <c r="AK147" i="9"/>
  <c r="AJ147" i="9"/>
  <c r="AI147" i="9"/>
  <c r="AH147" i="9"/>
  <c r="AG147" i="9"/>
  <c r="AF147" i="9"/>
  <c r="AE147" i="9"/>
  <c r="AD147" i="9"/>
  <c r="BM146" i="9"/>
  <c r="BL146" i="9"/>
  <c r="BK146" i="9"/>
  <c r="BJ146" i="9"/>
  <c r="BI146" i="9"/>
  <c r="BH146" i="9"/>
  <c r="BG146" i="9"/>
  <c r="BF146" i="9"/>
  <c r="BE146" i="9"/>
  <c r="BD146" i="9"/>
  <c r="BC146" i="9"/>
  <c r="BB146" i="9"/>
  <c r="BA146" i="9"/>
  <c r="AZ146" i="9"/>
  <c r="AY146" i="9"/>
  <c r="AX146" i="9"/>
  <c r="AW146" i="9"/>
  <c r="AV146" i="9"/>
  <c r="AU146" i="9"/>
  <c r="AT146" i="9"/>
  <c r="AS146" i="9"/>
  <c r="AR146" i="9"/>
  <c r="AQ146" i="9"/>
  <c r="AP146" i="9"/>
  <c r="AO146" i="9"/>
  <c r="AN146" i="9"/>
  <c r="AM146" i="9"/>
  <c r="AL146" i="9"/>
  <c r="AK146" i="9"/>
  <c r="AJ146" i="9"/>
  <c r="AI146" i="9"/>
  <c r="AH146" i="9"/>
  <c r="AG146" i="9"/>
  <c r="AF146" i="9"/>
  <c r="AE146" i="9"/>
  <c r="AD146" i="9"/>
  <c r="BM145" i="9"/>
  <c r="BL145" i="9"/>
  <c r="BK145" i="9"/>
  <c r="BJ145" i="9"/>
  <c r="BI145" i="9"/>
  <c r="BH145" i="9"/>
  <c r="BG145" i="9"/>
  <c r="BF145" i="9"/>
  <c r="BE145" i="9"/>
  <c r="BD145" i="9"/>
  <c r="BC145" i="9"/>
  <c r="BB145" i="9"/>
  <c r="BA145" i="9"/>
  <c r="AZ145" i="9"/>
  <c r="AY145" i="9"/>
  <c r="AX145" i="9"/>
  <c r="AW145" i="9"/>
  <c r="AV145" i="9"/>
  <c r="AU145" i="9"/>
  <c r="AT145" i="9"/>
  <c r="AS145" i="9"/>
  <c r="AR145" i="9"/>
  <c r="AQ145" i="9"/>
  <c r="AP145" i="9"/>
  <c r="AO145" i="9"/>
  <c r="AN145" i="9"/>
  <c r="AM145" i="9"/>
  <c r="AL145" i="9"/>
  <c r="AK145" i="9"/>
  <c r="AJ145" i="9"/>
  <c r="AI145" i="9"/>
  <c r="AH145" i="9"/>
  <c r="AG145" i="9"/>
  <c r="AF145" i="9"/>
  <c r="AE145" i="9"/>
  <c r="AD145" i="9"/>
  <c r="BM144" i="9"/>
  <c r="BL144" i="9"/>
  <c r="BK144" i="9"/>
  <c r="BJ144" i="9"/>
  <c r="BI144" i="9"/>
  <c r="BH144" i="9"/>
  <c r="BG144" i="9"/>
  <c r="BF144" i="9"/>
  <c r="BE144" i="9"/>
  <c r="BD144" i="9"/>
  <c r="BC144" i="9"/>
  <c r="BB144" i="9"/>
  <c r="BA144" i="9"/>
  <c r="AZ144" i="9"/>
  <c r="AY144" i="9"/>
  <c r="AX144" i="9"/>
  <c r="AW144" i="9"/>
  <c r="AV144" i="9"/>
  <c r="AU144" i="9"/>
  <c r="AT144" i="9"/>
  <c r="AS144" i="9"/>
  <c r="AR144" i="9"/>
  <c r="AQ144" i="9"/>
  <c r="AP144" i="9"/>
  <c r="AO144" i="9"/>
  <c r="AN144" i="9"/>
  <c r="AM144" i="9"/>
  <c r="AL144" i="9"/>
  <c r="AK144" i="9"/>
  <c r="AJ144" i="9"/>
  <c r="AI144" i="9"/>
  <c r="AH144" i="9"/>
  <c r="AG144" i="9"/>
  <c r="AF144" i="9"/>
  <c r="AE144" i="9"/>
  <c r="AD144" i="9"/>
  <c r="BM143" i="9"/>
  <c r="BL143" i="9"/>
  <c r="BK143" i="9"/>
  <c r="BJ143" i="9"/>
  <c r="BI143" i="9"/>
  <c r="BH143" i="9"/>
  <c r="BG143" i="9"/>
  <c r="BF143" i="9"/>
  <c r="BE143" i="9"/>
  <c r="BD143" i="9"/>
  <c r="BC143" i="9"/>
  <c r="BB143" i="9"/>
  <c r="BA143" i="9"/>
  <c r="AZ143" i="9"/>
  <c r="AY143" i="9"/>
  <c r="AX143" i="9"/>
  <c r="AW143" i="9"/>
  <c r="AV143" i="9"/>
  <c r="AU143" i="9"/>
  <c r="AT143" i="9"/>
  <c r="AS143" i="9"/>
  <c r="AR143" i="9"/>
  <c r="AQ143" i="9"/>
  <c r="AP143" i="9"/>
  <c r="AO143" i="9"/>
  <c r="AN143" i="9"/>
  <c r="AM143" i="9"/>
  <c r="AL143" i="9"/>
  <c r="AK143" i="9"/>
  <c r="AJ143" i="9"/>
  <c r="AI143" i="9"/>
  <c r="AH143" i="9"/>
  <c r="AG143" i="9"/>
  <c r="AF143" i="9"/>
  <c r="AE143" i="9"/>
  <c r="AD143" i="9"/>
  <c r="BM142" i="9"/>
  <c r="BL142" i="9"/>
  <c r="BK142" i="9"/>
  <c r="BJ142" i="9"/>
  <c r="BI142" i="9"/>
  <c r="BH142" i="9"/>
  <c r="BG142" i="9"/>
  <c r="BF142" i="9"/>
  <c r="BE142" i="9"/>
  <c r="BD142" i="9"/>
  <c r="BC142" i="9"/>
  <c r="BB142" i="9"/>
  <c r="BA142" i="9"/>
  <c r="AZ142" i="9"/>
  <c r="AY142" i="9"/>
  <c r="AX142" i="9"/>
  <c r="AW142" i="9"/>
  <c r="AV142" i="9"/>
  <c r="AU142" i="9"/>
  <c r="AT142" i="9"/>
  <c r="AS142" i="9"/>
  <c r="AR142" i="9"/>
  <c r="AQ142" i="9"/>
  <c r="AP142" i="9"/>
  <c r="AO142" i="9"/>
  <c r="AN142" i="9"/>
  <c r="AM142" i="9"/>
  <c r="AL142" i="9"/>
  <c r="AK142" i="9"/>
  <c r="AJ142" i="9"/>
  <c r="AI142" i="9"/>
  <c r="AH142" i="9"/>
  <c r="AG142" i="9"/>
  <c r="AF142" i="9"/>
  <c r="AE142" i="9"/>
  <c r="AD142" i="9"/>
  <c r="BM141" i="9"/>
  <c r="BL141" i="9"/>
  <c r="BK141" i="9"/>
  <c r="BJ141" i="9"/>
  <c r="BI141" i="9"/>
  <c r="BH141" i="9"/>
  <c r="BG141" i="9"/>
  <c r="BF141" i="9"/>
  <c r="BE141" i="9"/>
  <c r="BD141" i="9"/>
  <c r="BC141" i="9"/>
  <c r="BB141" i="9"/>
  <c r="BA141" i="9"/>
  <c r="AZ141" i="9"/>
  <c r="AY141" i="9"/>
  <c r="AX141" i="9"/>
  <c r="AW141" i="9"/>
  <c r="AV141" i="9"/>
  <c r="AU141" i="9"/>
  <c r="AT141" i="9"/>
  <c r="AS141" i="9"/>
  <c r="AR141" i="9"/>
  <c r="AQ141" i="9"/>
  <c r="AP141" i="9"/>
  <c r="AO141" i="9"/>
  <c r="AN141" i="9"/>
  <c r="AM141" i="9"/>
  <c r="AL141" i="9"/>
  <c r="AK141" i="9"/>
  <c r="AJ141" i="9"/>
  <c r="AI141" i="9"/>
  <c r="AH141" i="9"/>
  <c r="AG141" i="9"/>
  <c r="AF141" i="9"/>
  <c r="AE141" i="9"/>
  <c r="AD141" i="9"/>
  <c r="BM140" i="9"/>
  <c r="BL140" i="9"/>
  <c r="BK140" i="9"/>
  <c r="BJ140" i="9"/>
  <c r="BI140" i="9"/>
  <c r="BH140" i="9"/>
  <c r="BG140" i="9"/>
  <c r="BF140" i="9"/>
  <c r="BE140" i="9"/>
  <c r="BD140" i="9"/>
  <c r="BC140" i="9"/>
  <c r="BB140" i="9"/>
  <c r="BA140" i="9"/>
  <c r="AZ140" i="9"/>
  <c r="AY140" i="9"/>
  <c r="AX140" i="9"/>
  <c r="AW140" i="9"/>
  <c r="AV140" i="9"/>
  <c r="AU140" i="9"/>
  <c r="AT140" i="9"/>
  <c r="AS140" i="9"/>
  <c r="AR140" i="9"/>
  <c r="AQ140" i="9"/>
  <c r="AP140" i="9"/>
  <c r="AO140" i="9"/>
  <c r="AN140" i="9"/>
  <c r="AM140" i="9"/>
  <c r="AL140" i="9"/>
  <c r="AK140" i="9"/>
  <c r="AJ140" i="9"/>
  <c r="AI140" i="9"/>
  <c r="AH140" i="9"/>
  <c r="AG140" i="9"/>
  <c r="AF140" i="9"/>
  <c r="AE140" i="9"/>
  <c r="AD140" i="9"/>
  <c r="BM139" i="9"/>
  <c r="BL139" i="9"/>
  <c r="BK139" i="9"/>
  <c r="BJ139" i="9"/>
  <c r="BI139" i="9"/>
  <c r="BH139" i="9"/>
  <c r="BG139" i="9"/>
  <c r="BF139" i="9"/>
  <c r="BE139" i="9"/>
  <c r="BD139" i="9"/>
  <c r="BC139" i="9"/>
  <c r="BB139" i="9"/>
  <c r="BA139" i="9"/>
  <c r="AZ139" i="9"/>
  <c r="AY139" i="9"/>
  <c r="AX139" i="9"/>
  <c r="AW139" i="9"/>
  <c r="AV139" i="9"/>
  <c r="AU139" i="9"/>
  <c r="AT139" i="9"/>
  <c r="AS139" i="9"/>
  <c r="AR139" i="9"/>
  <c r="AQ139" i="9"/>
  <c r="AP139" i="9"/>
  <c r="AO139" i="9"/>
  <c r="AN139" i="9"/>
  <c r="AM139" i="9"/>
  <c r="AL139" i="9"/>
  <c r="AK139" i="9"/>
  <c r="AJ139" i="9"/>
  <c r="AI139" i="9"/>
  <c r="AH139" i="9"/>
  <c r="AG139" i="9"/>
  <c r="AF139" i="9"/>
  <c r="AE139" i="9"/>
  <c r="AD139" i="9"/>
  <c r="BM138" i="9"/>
  <c r="BL138" i="9"/>
  <c r="BK138" i="9"/>
  <c r="BJ138" i="9"/>
  <c r="BI138" i="9"/>
  <c r="BH138" i="9"/>
  <c r="BG138" i="9"/>
  <c r="BF138" i="9"/>
  <c r="BE138" i="9"/>
  <c r="BD138" i="9"/>
  <c r="BC138" i="9"/>
  <c r="BB138" i="9"/>
  <c r="BA138" i="9"/>
  <c r="AZ138" i="9"/>
  <c r="AY138" i="9"/>
  <c r="AX138" i="9"/>
  <c r="AW138" i="9"/>
  <c r="AV138" i="9"/>
  <c r="AU138" i="9"/>
  <c r="AT138" i="9"/>
  <c r="AS138" i="9"/>
  <c r="AR138" i="9"/>
  <c r="AQ138" i="9"/>
  <c r="AP138" i="9"/>
  <c r="AO138" i="9"/>
  <c r="AN138" i="9"/>
  <c r="AM138" i="9"/>
  <c r="AL138" i="9"/>
  <c r="AK138" i="9"/>
  <c r="AJ138" i="9"/>
  <c r="AI138" i="9"/>
  <c r="AH138" i="9"/>
  <c r="AG138" i="9"/>
  <c r="AF138" i="9"/>
  <c r="AE138" i="9"/>
  <c r="AD138" i="9"/>
  <c r="BM137" i="9"/>
  <c r="BL137" i="9"/>
  <c r="BK137" i="9"/>
  <c r="BJ137" i="9"/>
  <c r="BI137" i="9"/>
  <c r="BH137" i="9"/>
  <c r="BG137" i="9"/>
  <c r="BF137" i="9"/>
  <c r="BE137" i="9"/>
  <c r="BD137" i="9"/>
  <c r="BC137" i="9"/>
  <c r="BB137" i="9"/>
  <c r="BA137" i="9"/>
  <c r="AZ137" i="9"/>
  <c r="AY137" i="9"/>
  <c r="AX137" i="9"/>
  <c r="AW137" i="9"/>
  <c r="AV137" i="9"/>
  <c r="AU137" i="9"/>
  <c r="AT137" i="9"/>
  <c r="AS137" i="9"/>
  <c r="AR137" i="9"/>
  <c r="AQ137" i="9"/>
  <c r="AP137" i="9"/>
  <c r="AO137" i="9"/>
  <c r="AN137" i="9"/>
  <c r="AM137" i="9"/>
  <c r="AL137" i="9"/>
  <c r="AK137" i="9"/>
  <c r="AJ137" i="9"/>
  <c r="AI137" i="9"/>
  <c r="AH137" i="9"/>
  <c r="AG137" i="9"/>
  <c r="AF137" i="9"/>
  <c r="AE137" i="9"/>
  <c r="AD137" i="9"/>
  <c r="BM136" i="9"/>
  <c r="BL136" i="9"/>
  <c r="BK136" i="9"/>
  <c r="BJ136" i="9"/>
  <c r="BI136" i="9"/>
  <c r="BH136" i="9"/>
  <c r="BG136" i="9"/>
  <c r="BF136" i="9"/>
  <c r="BE136" i="9"/>
  <c r="BD136" i="9"/>
  <c r="BC136" i="9"/>
  <c r="BB136" i="9"/>
  <c r="BA136" i="9"/>
  <c r="AZ136" i="9"/>
  <c r="AY136" i="9"/>
  <c r="AX136" i="9"/>
  <c r="AW136" i="9"/>
  <c r="AV136" i="9"/>
  <c r="AU136" i="9"/>
  <c r="AT136" i="9"/>
  <c r="AS136" i="9"/>
  <c r="AR136" i="9"/>
  <c r="AQ136" i="9"/>
  <c r="AP136" i="9"/>
  <c r="AO136" i="9"/>
  <c r="AN136" i="9"/>
  <c r="AM136" i="9"/>
  <c r="AL136" i="9"/>
  <c r="AK136" i="9"/>
  <c r="AJ136" i="9"/>
  <c r="AI136" i="9"/>
  <c r="AH136" i="9"/>
  <c r="AG136" i="9"/>
  <c r="AF136" i="9"/>
  <c r="AE136" i="9"/>
  <c r="AD136" i="9"/>
  <c r="BM135" i="9"/>
  <c r="BL135" i="9"/>
  <c r="BK135" i="9"/>
  <c r="BJ135" i="9"/>
  <c r="BI135" i="9"/>
  <c r="BH135" i="9"/>
  <c r="BG135" i="9"/>
  <c r="BF135" i="9"/>
  <c r="BE135" i="9"/>
  <c r="BD135" i="9"/>
  <c r="BC135" i="9"/>
  <c r="BB135" i="9"/>
  <c r="BA135" i="9"/>
  <c r="AZ135" i="9"/>
  <c r="AY135" i="9"/>
  <c r="AX135" i="9"/>
  <c r="AW135" i="9"/>
  <c r="AV135" i="9"/>
  <c r="AU135" i="9"/>
  <c r="AT135" i="9"/>
  <c r="AS135" i="9"/>
  <c r="AR135" i="9"/>
  <c r="AQ135" i="9"/>
  <c r="AP135" i="9"/>
  <c r="AO135" i="9"/>
  <c r="AN135" i="9"/>
  <c r="AM135" i="9"/>
  <c r="AL135" i="9"/>
  <c r="AK135" i="9"/>
  <c r="AJ135" i="9"/>
  <c r="AI135" i="9"/>
  <c r="AH135" i="9"/>
  <c r="AG135" i="9"/>
  <c r="AF135" i="9"/>
  <c r="AE135" i="9"/>
  <c r="AD135" i="9"/>
  <c r="BM134" i="9"/>
  <c r="BL134" i="9"/>
  <c r="BK134" i="9"/>
  <c r="BJ134" i="9"/>
  <c r="BI134" i="9"/>
  <c r="BH134" i="9"/>
  <c r="BG134" i="9"/>
  <c r="BF134" i="9"/>
  <c r="BE134" i="9"/>
  <c r="BD134" i="9"/>
  <c r="BC134" i="9"/>
  <c r="BB134" i="9"/>
  <c r="BA134" i="9"/>
  <c r="AZ134" i="9"/>
  <c r="AY134" i="9"/>
  <c r="AX134" i="9"/>
  <c r="AW134" i="9"/>
  <c r="AV134" i="9"/>
  <c r="AU134" i="9"/>
  <c r="AT134" i="9"/>
  <c r="AS134" i="9"/>
  <c r="AR134" i="9"/>
  <c r="AQ134" i="9"/>
  <c r="AP134" i="9"/>
  <c r="AO134" i="9"/>
  <c r="AN134" i="9"/>
  <c r="AM134" i="9"/>
  <c r="AL134" i="9"/>
  <c r="AK134" i="9"/>
  <c r="AJ134" i="9"/>
  <c r="AI134" i="9"/>
  <c r="AH134" i="9"/>
  <c r="AG134" i="9"/>
  <c r="AF134" i="9"/>
  <c r="AE134" i="9"/>
  <c r="AD134" i="9"/>
  <c r="BM133" i="9"/>
  <c r="BL133" i="9"/>
  <c r="BK133" i="9"/>
  <c r="BJ133" i="9"/>
  <c r="BI133" i="9"/>
  <c r="BH133" i="9"/>
  <c r="BG133" i="9"/>
  <c r="BF133" i="9"/>
  <c r="BE133" i="9"/>
  <c r="BD133" i="9"/>
  <c r="BC133" i="9"/>
  <c r="BB133" i="9"/>
  <c r="BA133" i="9"/>
  <c r="AZ133" i="9"/>
  <c r="AY133" i="9"/>
  <c r="AX133" i="9"/>
  <c r="AW133" i="9"/>
  <c r="AV133" i="9"/>
  <c r="AU133" i="9"/>
  <c r="AT133" i="9"/>
  <c r="AS133" i="9"/>
  <c r="AR133" i="9"/>
  <c r="AQ133" i="9"/>
  <c r="AP133" i="9"/>
  <c r="AO133" i="9"/>
  <c r="AN133" i="9"/>
  <c r="AM133" i="9"/>
  <c r="AL133" i="9"/>
  <c r="AK133" i="9"/>
  <c r="AJ133" i="9"/>
  <c r="AI133" i="9"/>
  <c r="AH133" i="9"/>
  <c r="AG133" i="9"/>
  <c r="AF133" i="9"/>
  <c r="AE133" i="9"/>
  <c r="AD133" i="9"/>
  <c r="BM132" i="9"/>
  <c r="BL132" i="9"/>
  <c r="BK132" i="9"/>
  <c r="BJ132" i="9"/>
  <c r="BI132" i="9"/>
  <c r="BH132" i="9"/>
  <c r="BG132" i="9"/>
  <c r="BF132" i="9"/>
  <c r="BE132" i="9"/>
  <c r="BD132" i="9"/>
  <c r="BC132" i="9"/>
  <c r="BB132" i="9"/>
  <c r="BA132" i="9"/>
  <c r="AZ132" i="9"/>
  <c r="AY132" i="9"/>
  <c r="AX132" i="9"/>
  <c r="AW132" i="9"/>
  <c r="AV132" i="9"/>
  <c r="AU132" i="9"/>
  <c r="AT132" i="9"/>
  <c r="AS132" i="9"/>
  <c r="AR132" i="9"/>
  <c r="AQ132" i="9"/>
  <c r="AP132" i="9"/>
  <c r="AO132" i="9"/>
  <c r="AN132" i="9"/>
  <c r="AM132" i="9"/>
  <c r="AL132" i="9"/>
  <c r="AK132" i="9"/>
  <c r="AJ132" i="9"/>
  <c r="AI132" i="9"/>
  <c r="AH132" i="9"/>
  <c r="AG132" i="9"/>
  <c r="AF132" i="9"/>
  <c r="AE132" i="9"/>
  <c r="AD132" i="9"/>
  <c r="BM131" i="9"/>
  <c r="BL131" i="9"/>
  <c r="BK131" i="9"/>
  <c r="BJ131" i="9"/>
  <c r="BI131" i="9"/>
  <c r="BH131" i="9"/>
  <c r="BG131" i="9"/>
  <c r="BF131" i="9"/>
  <c r="BE131" i="9"/>
  <c r="BD131" i="9"/>
  <c r="BC131" i="9"/>
  <c r="BB131" i="9"/>
  <c r="BA131" i="9"/>
  <c r="AZ131" i="9"/>
  <c r="AY131" i="9"/>
  <c r="AX131" i="9"/>
  <c r="AW131" i="9"/>
  <c r="AV131" i="9"/>
  <c r="AU131" i="9"/>
  <c r="AT131" i="9"/>
  <c r="AS131" i="9"/>
  <c r="AR131" i="9"/>
  <c r="AQ131" i="9"/>
  <c r="AP131" i="9"/>
  <c r="AO131" i="9"/>
  <c r="AN131" i="9"/>
  <c r="AM131" i="9"/>
  <c r="AL131" i="9"/>
  <c r="AK131" i="9"/>
  <c r="AJ131" i="9"/>
  <c r="AI131" i="9"/>
  <c r="AH131" i="9"/>
  <c r="AG131" i="9"/>
  <c r="AF131" i="9"/>
  <c r="AE131" i="9"/>
  <c r="AD131" i="9"/>
  <c r="BM130" i="9"/>
  <c r="BL130" i="9"/>
  <c r="BK130" i="9"/>
  <c r="BJ130" i="9"/>
  <c r="BI130" i="9"/>
  <c r="BH130" i="9"/>
  <c r="BG130" i="9"/>
  <c r="BF130" i="9"/>
  <c r="BE130" i="9"/>
  <c r="BD130" i="9"/>
  <c r="BC130" i="9"/>
  <c r="BB130" i="9"/>
  <c r="BA130" i="9"/>
  <c r="AZ130" i="9"/>
  <c r="AY130" i="9"/>
  <c r="AX130" i="9"/>
  <c r="AW130" i="9"/>
  <c r="AV130" i="9"/>
  <c r="AU130" i="9"/>
  <c r="AT130" i="9"/>
  <c r="AS130" i="9"/>
  <c r="AR130" i="9"/>
  <c r="AQ130" i="9"/>
  <c r="AP130" i="9"/>
  <c r="AO130" i="9"/>
  <c r="AN130" i="9"/>
  <c r="AM130" i="9"/>
  <c r="AL130" i="9"/>
  <c r="AK130" i="9"/>
  <c r="AJ130" i="9"/>
  <c r="AI130" i="9"/>
  <c r="AH130" i="9"/>
  <c r="AG130" i="9"/>
  <c r="AF130" i="9"/>
  <c r="AE130" i="9"/>
  <c r="AD130" i="9"/>
  <c r="BM129" i="9"/>
  <c r="BL129" i="9"/>
  <c r="BK129" i="9"/>
  <c r="BJ129" i="9"/>
  <c r="BI129" i="9"/>
  <c r="BH129" i="9"/>
  <c r="BG129" i="9"/>
  <c r="BF129" i="9"/>
  <c r="BE129" i="9"/>
  <c r="BD129" i="9"/>
  <c r="BC129" i="9"/>
  <c r="BB129" i="9"/>
  <c r="BA129" i="9"/>
  <c r="AZ129" i="9"/>
  <c r="AY129" i="9"/>
  <c r="AX129" i="9"/>
  <c r="AW129" i="9"/>
  <c r="AV129" i="9"/>
  <c r="AU129" i="9"/>
  <c r="AT129" i="9"/>
  <c r="AS129" i="9"/>
  <c r="AR129" i="9"/>
  <c r="AQ129" i="9"/>
  <c r="AP129" i="9"/>
  <c r="AO129" i="9"/>
  <c r="AN129" i="9"/>
  <c r="AM129" i="9"/>
  <c r="AL129" i="9"/>
  <c r="AK129" i="9"/>
  <c r="AJ129" i="9"/>
  <c r="AI129" i="9"/>
  <c r="AH129" i="9"/>
  <c r="AG129" i="9"/>
  <c r="AF129" i="9"/>
  <c r="AE129" i="9"/>
  <c r="AD129" i="9"/>
  <c r="BM128" i="9"/>
  <c r="BL128" i="9"/>
  <c r="BK128" i="9"/>
  <c r="BJ128" i="9"/>
  <c r="BI128" i="9"/>
  <c r="BH128" i="9"/>
  <c r="BG128" i="9"/>
  <c r="BF128" i="9"/>
  <c r="BE128" i="9"/>
  <c r="BD128" i="9"/>
  <c r="BC128" i="9"/>
  <c r="BB128" i="9"/>
  <c r="BA128" i="9"/>
  <c r="AZ128" i="9"/>
  <c r="AY128" i="9"/>
  <c r="AX128" i="9"/>
  <c r="AW128" i="9"/>
  <c r="AV128" i="9"/>
  <c r="AU128" i="9"/>
  <c r="AT128" i="9"/>
  <c r="AS128" i="9"/>
  <c r="AR128" i="9"/>
  <c r="AQ128" i="9"/>
  <c r="AP128" i="9"/>
  <c r="AO128" i="9"/>
  <c r="AN128" i="9"/>
  <c r="AM128" i="9"/>
  <c r="AL128" i="9"/>
  <c r="AK128" i="9"/>
  <c r="AJ128" i="9"/>
  <c r="AI128" i="9"/>
  <c r="AH128" i="9"/>
  <c r="AG128" i="9"/>
  <c r="AF128" i="9"/>
  <c r="AE128" i="9"/>
  <c r="AD128" i="9"/>
  <c r="BM127" i="9"/>
  <c r="BL127" i="9"/>
  <c r="BK127" i="9"/>
  <c r="BJ127" i="9"/>
  <c r="BI127" i="9"/>
  <c r="BH127" i="9"/>
  <c r="BG127" i="9"/>
  <c r="BF127" i="9"/>
  <c r="BE127" i="9"/>
  <c r="BD127" i="9"/>
  <c r="BC127" i="9"/>
  <c r="BB127" i="9"/>
  <c r="BA127" i="9"/>
  <c r="AZ127" i="9"/>
  <c r="AY127" i="9"/>
  <c r="AX127" i="9"/>
  <c r="AW127" i="9"/>
  <c r="AV127" i="9"/>
  <c r="AU127" i="9"/>
  <c r="AT127" i="9"/>
  <c r="AS127" i="9"/>
  <c r="AR127" i="9"/>
  <c r="AQ127" i="9"/>
  <c r="AP127" i="9"/>
  <c r="AO127" i="9"/>
  <c r="AN127" i="9"/>
  <c r="AM127" i="9"/>
  <c r="AL127" i="9"/>
  <c r="AK127" i="9"/>
  <c r="AJ127" i="9"/>
  <c r="AI127" i="9"/>
  <c r="AH127" i="9"/>
  <c r="AG127" i="9"/>
  <c r="AF127" i="9"/>
  <c r="AE127" i="9"/>
  <c r="AD127" i="9"/>
  <c r="BM126" i="9"/>
  <c r="BL126" i="9"/>
  <c r="BK126" i="9"/>
  <c r="BJ126" i="9"/>
  <c r="BI126" i="9"/>
  <c r="BH126" i="9"/>
  <c r="BG126" i="9"/>
  <c r="BF126" i="9"/>
  <c r="BE126" i="9"/>
  <c r="BD126" i="9"/>
  <c r="BC126" i="9"/>
  <c r="BB126" i="9"/>
  <c r="BA126" i="9"/>
  <c r="AZ126" i="9"/>
  <c r="AY126" i="9"/>
  <c r="AX126" i="9"/>
  <c r="AW126" i="9"/>
  <c r="AV126" i="9"/>
  <c r="AU126" i="9"/>
  <c r="AT126" i="9"/>
  <c r="AS126" i="9"/>
  <c r="AR126" i="9"/>
  <c r="AQ126" i="9"/>
  <c r="AP126" i="9"/>
  <c r="AO126" i="9"/>
  <c r="AN126" i="9"/>
  <c r="AM126" i="9"/>
  <c r="AL126" i="9"/>
  <c r="AK126" i="9"/>
  <c r="AJ126" i="9"/>
  <c r="AI126" i="9"/>
  <c r="AH126" i="9"/>
  <c r="AG126" i="9"/>
  <c r="AF126" i="9"/>
  <c r="AE126" i="9"/>
  <c r="AD126" i="9"/>
  <c r="BM125" i="9"/>
  <c r="BL125" i="9"/>
  <c r="BK125" i="9"/>
  <c r="BJ125" i="9"/>
  <c r="BI125" i="9"/>
  <c r="BH125" i="9"/>
  <c r="BG125" i="9"/>
  <c r="BF125" i="9"/>
  <c r="BE125" i="9"/>
  <c r="BD125" i="9"/>
  <c r="BC125" i="9"/>
  <c r="BB125" i="9"/>
  <c r="BA125" i="9"/>
  <c r="AZ125" i="9"/>
  <c r="AY125" i="9"/>
  <c r="AX125" i="9"/>
  <c r="AW125" i="9"/>
  <c r="AV125" i="9"/>
  <c r="AU125" i="9"/>
  <c r="AT125" i="9"/>
  <c r="AS125" i="9"/>
  <c r="AR125" i="9"/>
  <c r="AQ125" i="9"/>
  <c r="AP125" i="9"/>
  <c r="AO125" i="9"/>
  <c r="AN125" i="9"/>
  <c r="AM125" i="9"/>
  <c r="AL125" i="9"/>
  <c r="AK125" i="9"/>
  <c r="AJ125" i="9"/>
  <c r="AI125" i="9"/>
  <c r="AH125" i="9"/>
  <c r="AG125" i="9"/>
  <c r="AF125" i="9"/>
  <c r="AE125" i="9"/>
  <c r="AD125" i="9"/>
  <c r="BM124" i="9"/>
  <c r="BL124" i="9"/>
  <c r="BK124" i="9"/>
  <c r="BJ124" i="9"/>
  <c r="BI124" i="9"/>
  <c r="BH124" i="9"/>
  <c r="BG124" i="9"/>
  <c r="BF124" i="9"/>
  <c r="BE124" i="9"/>
  <c r="BD124" i="9"/>
  <c r="BC124" i="9"/>
  <c r="BB124" i="9"/>
  <c r="BA124" i="9"/>
  <c r="AZ124" i="9"/>
  <c r="AY124" i="9"/>
  <c r="AX124" i="9"/>
  <c r="AW124" i="9"/>
  <c r="AV124" i="9"/>
  <c r="AU124" i="9"/>
  <c r="AT124" i="9"/>
  <c r="AS124" i="9"/>
  <c r="AR124" i="9"/>
  <c r="AQ124" i="9"/>
  <c r="AP124" i="9"/>
  <c r="AO124" i="9"/>
  <c r="AN124" i="9"/>
  <c r="AM124" i="9"/>
  <c r="AL124" i="9"/>
  <c r="AK124" i="9"/>
  <c r="AJ124" i="9"/>
  <c r="AI124" i="9"/>
  <c r="AH124" i="9"/>
  <c r="AG124" i="9"/>
  <c r="AF124" i="9"/>
  <c r="AE124" i="9"/>
  <c r="AD124" i="9"/>
  <c r="BM123" i="9"/>
  <c r="BL123" i="9"/>
  <c r="BK123" i="9"/>
  <c r="BJ123" i="9"/>
  <c r="BI123" i="9"/>
  <c r="BH123" i="9"/>
  <c r="BG123" i="9"/>
  <c r="BF123" i="9"/>
  <c r="BE123" i="9"/>
  <c r="BD123" i="9"/>
  <c r="BC123" i="9"/>
  <c r="BB123" i="9"/>
  <c r="BA123" i="9"/>
  <c r="AZ123" i="9"/>
  <c r="AY123" i="9"/>
  <c r="AX123" i="9"/>
  <c r="AW123" i="9"/>
  <c r="AV123" i="9"/>
  <c r="AU123" i="9"/>
  <c r="AT123" i="9"/>
  <c r="AS123" i="9"/>
  <c r="AR123" i="9"/>
  <c r="AQ123" i="9"/>
  <c r="AP123" i="9"/>
  <c r="AO123" i="9"/>
  <c r="AN123" i="9"/>
  <c r="AM123" i="9"/>
  <c r="AL123" i="9"/>
  <c r="AK123" i="9"/>
  <c r="AJ123" i="9"/>
  <c r="AI123" i="9"/>
  <c r="AH123" i="9"/>
  <c r="AG123" i="9"/>
  <c r="AF123" i="9"/>
  <c r="AE123" i="9"/>
  <c r="AD123" i="9"/>
  <c r="BM122" i="9"/>
  <c r="BL122" i="9"/>
  <c r="BK122" i="9"/>
  <c r="BJ122" i="9"/>
  <c r="BI122" i="9"/>
  <c r="BH122" i="9"/>
  <c r="BG122" i="9"/>
  <c r="BF122" i="9"/>
  <c r="BE122" i="9"/>
  <c r="BD122" i="9"/>
  <c r="BC122" i="9"/>
  <c r="BB122" i="9"/>
  <c r="BA122" i="9"/>
  <c r="AZ122" i="9"/>
  <c r="AY122" i="9"/>
  <c r="AX122" i="9"/>
  <c r="AW122" i="9"/>
  <c r="AV122" i="9"/>
  <c r="AU122" i="9"/>
  <c r="AT122" i="9"/>
  <c r="AS122" i="9"/>
  <c r="AR122" i="9"/>
  <c r="AQ122" i="9"/>
  <c r="AP122" i="9"/>
  <c r="AO122" i="9"/>
  <c r="AN122" i="9"/>
  <c r="AM122" i="9"/>
  <c r="AL122" i="9"/>
  <c r="AK122" i="9"/>
  <c r="AJ122" i="9"/>
  <c r="AI122" i="9"/>
  <c r="AH122" i="9"/>
  <c r="AG122" i="9"/>
  <c r="AF122" i="9"/>
  <c r="AE122" i="9"/>
  <c r="AD122" i="9"/>
  <c r="BM121" i="9"/>
  <c r="BL121" i="9"/>
  <c r="BK121" i="9"/>
  <c r="BJ121" i="9"/>
  <c r="BI121" i="9"/>
  <c r="BH121" i="9"/>
  <c r="BG121" i="9"/>
  <c r="BF121" i="9"/>
  <c r="BE121" i="9"/>
  <c r="BD121" i="9"/>
  <c r="BC121" i="9"/>
  <c r="BB121" i="9"/>
  <c r="BA121" i="9"/>
  <c r="AZ121" i="9"/>
  <c r="AY121" i="9"/>
  <c r="AX121" i="9"/>
  <c r="AW121" i="9"/>
  <c r="AV121" i="9"/>
  <c r="AU121" i="9"/>
  <c r="AT121" i="9"/>
  <c r="AS121" i="9"/>
  <c r="AR121" i="9"/>
  <c r="AQ121" i="9"/>
  <c r="AP121" i="9"/>
  <c r="AO121" i="9"/>
  <c r="AN121" i="9"/>
  <c r="AM121" i="9"/>
  <c r="AL121" i="9"/>
  <c r="AK121" i="9"/>
  <c r="AJ121" i="9"/>
  <c r="AI121" i="9"/>
  <c r="AH121" i="9"/>
  <c r="AG121" i="9"/>
  <c r="AF121" i="9"/>
  <c r="AE121" i="9"/>
  <c r="AD121" i="9"/>
  <c r="BM120" i="9"/>
  <c r="BL120" i="9"/>
  <c r="BK120" i="9"/>
  <c r="BJ120" i="9"/>
  <c r="BI120" i="9"/>
  <c r="BH120" i="9"/>
  <c r="BG120" i="9"/>
  <c r="BF120" i="9"/>
  <c r="BE120" i="9"/>
  <c r="BD120" i="9"/>
  <c r="BC120" i="9"/>
  <c r="BB120" i="9"/>
  <c r="BA120" i="9"/>
  <c r="AZ120" i="9"/>
  <c r="AY120" i="9"/>
  <c r="AX120" i="9"/>
  <c r="AW120" i="9"/>
  <c r="AV120" i="9"/>
  <c r="AU120" i="9"/>
  <c r="AT120" i="9"/>
  <c r="AS120" i="9"/>
  <c r="AR120" i="9"/>
  <c r="AQ120" i="9"/>
  <c r="AP120" i="9"/>
  <c r="AO120" i="9"/>
  <c r="AN120" i="9"/>
  <c r="AM120" i="9"/>
  <c r="AL120" i="9"/>
  <c r="AK120" i="9"/>
  <c r="AJ120" i="9"/>
  <c r="AI120" i="9"/>
  <c r="AH120" i="9"/>
  <c r="AG120" i="9"/>
  <c r="AF120" i="9"/>
  <c r="AE120" i="9"/>
  <c r="AD120" i="9"/>
  <c r="BM119" i="9"/>
  <c r="BL119" i="9"/>
  <c r="BK119" i="9"/>
  <c r="BJ119" i="9"/>
  <c r="BI119" i="9"/>
  <c r="BH119" i="9"/>
  <c r="BG119" i="9"/>
  <c r="BF119" i="9"/>
  <c r="BE119" i="9"/>
  <c r="BD119" i="9"/>
  <c r="BC119" i="9"/>
  <c r="BB119" i="9"/>
  <c r="BA119" i="9"/>
  <c r="AZ119" i="9"/>
  <c r="AY119" i="9"/>
  <c r="AX119" i="9"/>
  <c r="AW119" i="9"/>
  <c r="AV119" i="9"/>
  <c r="AU119" i="9"/>
  <c r="AT119" i="9"/>
  <c r="AS119" i="9"/>
  <c r="AR119" i="9"/>
  <c r="AQ119" i="9"/>
  <c r="AP119" i="9"/>
  <c r="AO119" i="9"/>
  <c r="AN119" i="9"/>
  <c r="AM119" i="9"/>
  <c r="AL119" i="9"/>
  <c r="AK119" i="9"/>
  <c r="AJ119" i="9"/>
  <c r="AI119" i="9"/>
  <c r="AH119" i="9"/>
  <c r="AG119" i="9"/>
  <c r="AF119" i="9"/>
  <c r="AE119" i="9"/>
  <c r="AD119" i="9"/>
  <c r="BM118" i="9"/>
  <c r="BL118" i="9"/>
  <c r="BK118" i="9"/>
  <c r="BJ118" i="9"/>
  <c r="BI118" i="9"/>
  <c r="BH118" i="9"/>
  <c r="BG118" i="9"/>
  <c r="BF118" i="9"/>
  <c r="BE118" i="9"/>
  <c r="BD118" i="9"/>
  <c r="BC118" i="9"/>
  <c r="BB118" i="9"/>
  <c r="BA118" i="9"/>
  <c r="AZ118" i="9"/>
  <c r="AY118" i="9"/>
  <c r="AX118" i="9"/>
  <c r="AW118" i="9"/>
  <c r="AV118" i="9"/>
  <c r="AU118" i="9"/>
  <c r="AT118" i="9"/>
  <c r="AS118" i="9"/>
  <c r="AR118" i="9"/>
  <c r="AQ118" i="9"/>
  <c r="AP118" i="9"/>
  <c r="AO118" i="9"/>
  <c r="AN118" i="9"/>
  <c r="AM118" i="9"/>
  <c r="AL118" i="9"/>
  <c r="AK118" i="9"/>
  <c r="AJ118" i="9"/>
  <c r="AI118" i="9"/>
  <c r="AH118" i="9"/>
  <c r="AG118" i="9"/>
  <c r="AF118" i="9"/>
  <c r="AE118" i="9"/>
  <c r="AD118" i="9"/>
  <c r="BM117" i="9"/>
  <c r="BL117" i="9"/>
  <c r="BK117" i="9"/>
  <c r="BJ117" i="9"/>
  <c r="BI117" i="9"/>
  <c r="BH117" i="9"/>
  <c r="BG117" i="9"/>
  <c r="BF117" i="9"/>
  <c r="BE117" i="9"/>
  <c r="BD117" i="9"/>
  <c r="BC117" i="9"/>
  <c r="BB117" i="9"/>
  <c r="BA117" i="9"/>
  <c r="AZ117" i="9"/>
  <c r="AY117" i="9"/>
  <c r="AX117" i="9"/>
  <c r="AW117" i="9"/>
  <c r="AV117" i="9"/>
  <c r="AU117" i="9"/>
  <c r="AT117" i="9"/>
  <c r="AS117" i="9"/>
  <c r="AR117" i="9"/>
  <c r="AQ117" i="9"/>
  <c r="AP117" i="9"/>
  <c r="AO117" i="9"/>
  <c r="AN117" i="9"/>
  <c r="AM117" i="9"/>
  <c r="AL117" i="9"/>
  <c r="AK117" i="9"/>
  <c r="AJ117" i="9"/>
  <c r="AI117" i="9"/>
  <c r="AH117" i="9"/>
  <c r="AG117" i="9"/>
  <c r="AF117" i="9"/>
  <c r="AE117" i="9"/>
  <c r="AD117" i="9"/>
  <c r="BM116" i="9"/>
  <c r="BL116" i="9"/>
  <c r="BK116" i="9"/>
  <c r="BJ116" i="9"/>
  <c r="BI116" i="9"/>
  <c r="BH116" i="9"/>
  <c r="BG116" i="9"/>
  <c r="BF116" i="9"/>
  <c r="BE116" i="9"/>
  <c r="BD116" i="9"/>
  <c r="BC116" i="9"/>
  <c r="BB116" i="9"/>
  <c r="BA116" i="9"/>
  <c r="AZ116" i="9"/>
  <c r="AY116" i="9"/>
  <c r="AX116" i="9"/>
  <c r="AW116" i="9"/>
  <c r="AV116" i="9"/>
  <c r="AU116" i="9"/>
  <c r="AT116" i="9"/>
  <c r="AS116" i="9"/>
  <c r="AR116" i="9"/>
  <c r="AQ116" i="9"/>
  <c r="AP116" i="9"/>
  <c r="AO116" i="9"/>
  <c r="AN116" i="9"/>
  <c r="AM116" i="9"/>
  <c r="AL116" i="9"/>
  <c r="AK116" i="9"/>
  <c r="AJ116" i="9"/>
  <c r="AI116" i="9"/>
  <c r="AH116" i="9"/>
  <c r="AG116" i="9"/>
  <c r="AF116" i="9"/>
  <c r="AE116" i="9"/>
  <c r="AD116" i="9"/>
  <c r="BM115" i="9"/>
  <c r="BL115" i="9"/>
  <c r="BK115" i="9"/>
  <c r="BJ115" i="9"/>
  <c r="BI115" i="9"/>
  <c r="BH115" i="9"/>
  <c r="BG115" i="9"/>
  <c r="BF115" i="9"/>
  <c r="BE115" i="9"/>
  <c r="BD115" i="9"/>
  <c r="BC115" i="9"/>
  <c r="BB115" i="9"/>
  <c r="BA115" i="9"/>
  <c r="AZ115" i="9"/>
  <c r="AY115" i="9"/>
  <c r="AX115" i="9"/>
  <c r="AW115" i="9"/>
  <c r="AV115" i="9"/>
  <c r="AU115" i="9"/>
  <c r="AT115" i="9"/>
  <c r="AS115" i="9"/>
  <c r="AR115" i="9"/>
  <c r="AQ115" i="9"/>
  <c r="AP115" i="9"/>
  <c r="AO115" i="9"/>
  <c r="AN115" i="9"/>
  <c r="AM115" i="9"/>
  <c r="AL115" i="9"/>
  <c r="AK115" i="9"/>
  <c r="AJ115" i="9"/>
  <c r="AI115" i="9"/>
  <c r="AH115" i="9"/>
  <c r="AG115" i="9"/>
  <c r="AF115" i="9"/>
  <c r="AE115" i="9"/>
  <c r="AD115" i="9"/>
  <c r="BM114" i="9"/>
  <c r="BL114" i="9"/>
  <c r="BK114" i="9"/>
  <c r="BJ114" i="9"/>
  <c r="BI114" i="9"/>
  <c r="BH114" i="9"/>
  <c r="BG114" i="9"/>
  <c r="BF114" i="9"/>
  <c r="BE114" i="9"/>
  <c r="BD114" i="9"/>
  <c r="BC114" i="9"/>
  <c r="BB114" i="9"/>
  <c r="BA114" i="9"/>
  <c r="AZ114" i="9"/>
  <c r="AY114" i="9"/>
  <c r="AX114" i="9"/>
  <c r="AW114" i="9"/>
  <c r="AV114" i="9"/>
  <c r="AU114" i="9"/>
  <c r="AT114" i="9"/>
  <c r="AS114" i="9"/>
  <c r="AR114" i="9"/>
  <c r="AQ114" i="9"/>
  <c r="AP114" i="9"/>
  <c r="AO114" i="9"/>
  <c r="AN114" i="9"/>
  <c r="AM114" i="9"/>
  <c r="AL114" i="9"/>
  <c r="AK114" i="9"/>
  <c r="AJ114" i="9"/>
  <c r="AI114" i="9"/>
  <c r="AH114" i="9"/>
  <c r="AG114" i="9"/>
  <c r="AF114" i="9"/>
  <c r="AE114" i="9"/>
  <c r="AD114" i="9"/>
  <c r="BM113" i="9"/>
  <c r="BL113" i="9"/>
  <c r="BK113" i="9"/>
  <c r="BJ113" i="9"/>
  <c r="BI113" i="9"/>
  <c r="BH113" i="9"/>
  <c r="BG113" i="9"/>
  <c r="BF113" i="9"/>
  <c r="BE113" i="9"/>
  <c r="BD113" i="9"/>
  <c r="BC113" i="9"/>
  <c r="BB113" i="9"/>
  <c r="BA113" i="9"/>
  <c r="AZ113" i="9"/>
  <c r="AY113" i="9"/>
  <c r="AX113" i="9"/>
  <c r="AW113" i="9"/>
  <c r="AV113" i="9"/>
  <c r="AU113" i="9"/>
  <c r="AT113" i="9"/>
  <c r="AS113" i="9"/>
  <c r="AR113" i="9"/>
  <c r="AQ113" i="9"/>
  <c r="AP113" i="9"/>
  <c r="AO113" i="9"/>
  <c r="AN113" i="9"/>
  <c r="AM113" i="9"/>
  <c r="AL113" i="9"/>
  <c r="AK113" i="9"/>
  <c r="AJ113" i="9"/>
  <c r="AI113" i="9"/>
  <c r="AH113" i="9"/>
  <c r="AG113" i="9"/>
  <c r="AF113" i="9"/>
  <c r="AE113" i="9"/>
  <c r="AD113" i="9"/>
  <c r="BM112" i="9"/>
  <c r="BL112" i="9"/>
  <c r="BK112" i="9"/>
  <c r="BJ112" i="9"/>
  <c r="BI112" i="9"/>
  <c r="BH112" i="9"/>
  <c r="BG112" i="9"/>
  <c r="BF112" i="9"/>
  <c r="BE112" i="9"/>
  <c r="BD112" i="9"/>
  <c r="BC112" i="9"/>
  <c r="BB112" i="9"/>
  <c r="BA112" i="9"/>
  <c r="AZ112" i="9"/>
  <c r="AY112" i="9"/>
  <c r="AX112" i="9"/>
  <c r="AW112" i="9"/>
  <c r="AV112" i="9"/>
  <c r="AU112" i="9"/>
  <c r="AT112" i="9"/>
  <c r="AS112" i="9"/>
  <c r="AR112" i="9"/>
  <c r="AQ112" i="9"/>
  <c r="AP112" i="9"/>
  <c r="AO112" i="9"/>
  <c r="AN112" i="9"/>
  <c r="AM112" i="9"/>
  <c r="AL112" i="9"/>
  <c r="AK112" i="9"/>
  <c r="AJ112" i="9"/>
  <c r="AI112" i="9"/>
  <c r="AH112" i="9"/>
  <c r="AG112" i="9"/>
  <c r="AF112" i="9"/>
  <c r="AE112" i="9"/>
  <c r="AD112" i="9"/>
  <c r="BM111" i="9"/>
  <c r="BL111" i="9"/>
  <c r="BK111" i="9"/>
  <c r="BJ111" i="9"/>
  <c r="BI111" i="9"/>
  <c r="BH111" i="9"/>
  <c r="BG111" i="9"/>
  <c r="BF111" i="9"/>
  <c r="BE111" i="9"/>
  <c r="BD111" i="9"/>
  <c r="BC111" i="9"/>
  <c r="BB111" i="9"/>
  <c r="BA111" i="9"/>
  <c r="AZ111" i="9"/>
  <c r="AY111" i="9"/>
  <c r="AX111" i="9"/>
  <c r="AW111" i="9"/>
  <c r="AV111" i="9"/>
  <c r="AU111" i="9"/>
  <c r="AT111" i="9"/>
  <c r="AS111" i="9"/>
  <c r="AR111" i="9"/>
  <c r="AQ111" i="9"/>
  <c r="AP111" i="9"/>
  <c r="AO111" i="9"/>
  <c r="AN111" i="9"/>
  <c r="AM111" i="9"/>
  <c r="AL111" i="9"/>
  <c r="AK111" i="9"/>
  <c r="AJ111" i="9"/>
  <c r="AI111" i="9"/>
  <c r="AH111" i="9"/>
  <c r="AG111" i="9"/>
  <c r="AF111" i="9"/>
  <c r="AE111" i="9"/>
  <c r="AD111" i="9"/>
  <c r="BM110" i="9"/>
  <c r="BL110" i="9"/>
  <c r="BK110" i="9"/>
  <c r="BJ110" i="9"/>
  <c r="BI110" i="9"/>
  <c r="BH110" i="9"/>
  <c r="BG110" i="9"/>
  <c r="BF110" i="9"/>
  <c r="BE110" i="9"/>
  <c r="BD110" i="9"/>
  <c r="BC110" i="9"/>
  <c r="BB110" i="9"/>
  <c r="BA110" i="9"/>
  <c r="AZ110" i="9"/>
  <c r="AY110" i="9"/>
  <c r="AX110" i="9"/>
  <c r="AW110" i="9"/>
  <c r="AV110" i="9"/>
  <c r="AU110" i="9"/>
  <c r="AT110" i="9"/>
  <c r="AS110" i="9"/>
  <c r="AR110" i="9"/>
  <c r="AQ110" i="9"/>
  <c r="AP110" i="9"/>
  <c r="AO110" i="9"/>
  <c r="AN110" i="9"/>
  <c r="AM110" i="9"/>
  <c r="AL110" i="9"/>
  <c r="AK110" i="9"/>
  <c r="AJ110" i="9"/>
  <c r="AI110" i="9"/>
  <c r="AH110" i="9"/>
  <c r="AG110" i="9"/>
  <c r="AF110" i="9"/>
  <c r="AE110" i="9"/>
  <c r="AD110" i="9"/>
  <c r="BM109" i="9"/>
  <c r="BL109" i="9"/>
  <c r="BK109" i="9"/>
  <c r="BJ109" i="9"/>
  <c r="BI109" i="9"/>
  <c r="BH109" i="9"/>
  <c r="BG109" i="9"/>
  <c r="BF109" i="9"/>
  <c r="BE109" i="9"/>
  <c r="BD109" i="9"/>
  <c r="BC109" i="9"/>
  <c r="BB109" i="9"/>
  <c r="BA109" i="9"/>
  <c r="AZ109" i="9"/>
  <c r="AY109" i="9"/>
  <c r="AX109" i="9"/>
  <c r="AW109" i="9"/>
  <c r="AV109" i="9"/>
  <c r="AU109" i="9"/>
  <c r="AT109" i="9"/>
  <c r="AS109" i="9"/>
  <c r="AR109" i="9"/>
  <c r="AQ109" i="9"/>
  <c r="AP109" i="9"/>
  <c r="AO109" i="9"/>
  <c r="AN109" i="9"/>
  <c r="AM109" i="9"/>
  <c r="AL109" i="9"/>
  <c r="AK109" i="9"/>
  <c r="AJ109" i="9"/>
  <c r="AI109" i="9"/>
  <c r="AH109" i="9"/>
  <c r="AG109" i="9"/>
  <c r="AF109" i="9"/>
  <c r="AE109" i="9"/>
  <c r="AD109" i="9"/>
  <c r="BM108" i="9"/>
  <c r="BL108" i="9"/>
  <c r="BK108" i="9"/>
  <c r="BJ108" i="9"/>
  <c r="BI108" i="9"/>
  <c r="BH108" i="9"/>
  <c r="BG108" i="9"/>
  <c r="BF108" i="9"/>
  <c r="BE108" i="9"/>
  <c r="BD108" i="9"/>
  <c r="BC108" i="9"/>
  <c r="BB108" i="9"/>
  <c r="BA108" i="9"/>
  <c r="AZ108" i="9"/>
  <c r="AY108" i="9"/>
  <c r="AX108" i="9"/>
  <c r="AW108" i="9"/>
  <c r="AV108" i="9"/>
  <c r="AU108" i="9"/>
  <c r="AT108" i="9"/>
  <c r="AS108" i="9"/>
  <c r="AR108" i="9"/>
  <c r="AQ108" i="9"/>
  <c r="AP108" i="9"/>
  <c r="AO108" i="9"/>
  <c r="AN108" i="9"/>
  <c r="AM108" i="9"/>
  <c r="AL108" i="9"/>
  <c r="AK108" i="9"/>
  <c r="AJ108" i="9"/>
  <c r="AI108" i="9"/>
  <c r="AH108" i="9"/>
  <c r="AG108" i="9"/>
  <c r="AF108" i="9"/>
  <c r="AE108" i="9"/>
  <c r="AD108" i="9"/>
  <c r="BM107" i="9"/>
  <c r="BL107" i="9"/>
  <c r="BK107" i="9"/>
  <c r="BJ107" i="9"/>
  <c r="BI107" i="9"/>
  <c r="BH107" i="9"/>
  <c r="BG107" i="9"/>
  <c r="BF107" i="9"/>
  <c r="BE107" i="9"/>
  <c r="BD107" i="9"/>
  <c r="BC107" i="9"/>
  <c r="BB107" i="9"/>
  <c r="BA107" i="9"/>
  <c r="AZ107" i="9"/>
  <c r="AY107" i="9"/>
  <c r="AX107" i="9"/>
  <c r="AW107" i="9"/>
  <c r="AV107" i="9"/>
  <c r="AU107" i="9"/>
  <c r="AT107" i="9"/>
  <c r="AS107" i="9"/>
  <c r="AR107" i="9"/>
  <c r="AQ107" i="9"/>
  <c r="AP107" i="9"/>
  <c r="AO107" i="9"/>
  <c r="AN107" i="9"/>
  <c r="AM107" i="9"/>
  <c r="AL107" i="9"/>
  <c r="AK107" i="9"/>
  <c r="AJ107" i="9"/>
  <c r="AI107" i="9"/>
  <c r="AH107" i="9"/>
  <c r="AG107" i="9"/>
  <c r="AF107" i="9"/>
  <c r="AE107" i="9"/>
  <c r="AD107" i="9"/>
  <c r="BM106" i="9"/>
  <c r="BL106" i="9"/>
  <c r="BK106" i="9"/>
  <c r="BJ106" i="9"/>
  <c r="BI106" i="9"/>
  <c r="BH106" i="9"/>
  <c r="BG106" i="9"/>
  <c r="BF106" i="9"/>
  <c r="BE106" i="9"/>
  <c r="BD106" i="9"/>
  <c r="BC106" i="9"/>
  <c r="BB106" i="9"/>
  <c r="BA106" i="9"/>
  <c r="AZ106" i="9"/>
  <c r="AY106" i="9"/>
  <c r="AX106" i="9"/>
  <c r="AW106" i="9"/>
  <c r="AV106" i="9"/>
  <c r="AU106" i="9"/>
  <c r="AT106" i="9"/>
  <c r="AS106" i="9"/>
  <c r="AR106" i="9"/>
  <c r="AQ106" i="9"/>
  <c r="AP106" i="9"/>
  <c r="AO106" i="9"/>
  <c r="AN106" i="9"/>
  <c r="AM106" i="9"/>
  <c r="AL106" i="9"/>
  <c r="AK106" i="9"/>
  <c r="AJ106" i="9"/>
  <c r="AI106" i="9"/>
  <c r="AH106" i="9"/>
  <c r="AG106" i="9"/>
  <c r="AF106" i="9"/>
  <c r="AE106" i="9"/>
  <c r="AD106" i="9"/>
  <c r="BM105" i="9"/>
  <c r="BL105" i="9"/>
  <c r="BK105" i="9"/>
  <c r="BJ105" i="9"/>
  <c r="BI105" i="9"/>
  <c r="BH105" i="9"/>
  <c r="BG105" i="9"/>
  <c r="BF105" i="9"/>
  <c r="BE105" i="9"/>
  <c r="BD105" i="9"/>
  <c r="BC105" i="9"/>
  <c r="BB105" i="9"/>
  <c r="BA105" i="9"/>
  <c r="AZ105" i="9"/>
  <c r="AY105" i="9"/>
  <c r="AX105" i="9"/>
  <c r="AW105" i="9"/>
  <c r="AV105" i="9"/>
  <c r="AU105" i="9"/>
  <c r="AT105" i="9"/>
  <c r="AS105" i="9"/>
  <c r="AR105" i="9"/>
  <c r="AQ105" i="9"/>
  <c r="AP105" i="9"/>
  <c r="AO105" i="9"/>
  <c r="AN105" i="9"/>
  <c r="AM105" i="9"/>
  <c r="AL105" i="9"/>
  <c r="AK105" i="9"/>
  <c r="AJ105" i="9"/>
  <c r="AI105" i="9"/>
  <c r="AH105" i="9"/>
  <c r="AG105" i="9"/>
  <c r="AF105" i="9"/>
  <c r="AE105" i="9"/>
  <c r="AD105" i="9"/>
  <c r="BM104" i="9"/>
  <c r="BL104" i="9"/>
  <c r="BK104" i="9"/>
  <c r="BJ104" i="9"/>
  <c r="BI104" i="9"/>
  <c r="BH104" i="9"/>
  <c r="BG104" i="9"/>
  <c r="BF104" i="9"/>
  <c r="BE104" i="9"/>
  <c r="BD104" i="9"/>
  <c r="BC104" i="9"/>
  <c r="BB104" i="9"/>
  <c r="BA104" i="9"/>
  <c r="AZ104" i="9"/>
  <c r="AY104" i="9"/>
  <c r="AX104" i="9"/>
  <c r="AW104" i="9"/>
  <c r="AV104" i="9"/>
  <c r="AU104" i="9"/>
  <c r="AT104" i="9"/>
  <c r="AS104" i="9"/>
  <c r="AR104" i="9"/>
  <c r="AQ104" i="9"/>
  <c r="AP104" i="9"/>
  <c r="AO104" i="9"/>
  <c r="AN104" i="9"/>
  <c r="AM104" i="9"/>
  <c r="AL104" i="9"/>
  <c r="AK104" i="9"/>
  <c r="AJ104" i="9"/>
  <c r="AI104" i="9"/>
  <c r="AH104" i="9"/>
  <c r="AG104" i="9"/>
  <c r="AF104" i="9"/>
  <c r="AE104" i="9"/>
  <c r="AD104" i="9"/>
  <c r="BM103" i="9"/>
  <c r="BL103" i="9"/>
  <c r="BK103" i="9"/>
  <c r="BJ103" i="9"/>
  <c r="BI103" i="9"/>
  <c r="BH103" i="9"/>
  <c r="BG103" i="9"/>
  <c r="BF103" i="9"/>
  <c r="BE103" i="9"/>
  <c r="BD103" i="9"/>
  <c r="BC103" i="9"/>
  <c r="BB103" i="9"/>
  <c r="BA103" i="9"/>
  <c r="AZ103" i="9"/>
  <c r="AY103" i="9"/>
  <c r="AX103" i="9"/>
  <c r="AW103" i="9"/>
  <c r="AV103" i="9"/>
  <c r="AU103" i="9"/>
  <c r="AT103" i="9"/>
  <c r="AS103" i="9"/>
  <c r="AR103" i="9"/>
  <c r="AQ103" i="9"/>
  <c r="AP103" i="9"/>
  <c r="AO103" i="9"/>
  <c r="AN103" i="9"/>
  <c r="AM103" i="9"/>
  <c r="AL103" i="9"/>
  <c r="AK103" i="9"/>
  <c r="AJ103" i="9"/>
  <c r="AI103" i="9"/>
  <c r="AH103" i="9"/>
  <c r="AG103" i="9"/>
  <c r="AF103" i="9"/>
  <c r="AE103" i="9"/>
  <c r="AD103" i="9"/>
  <c r="BM102" i="9"/>
  <c r="BL102" i="9"/>
  <c r="BK102" i="9"/>
  <c r="BJ102" i="9"/>
  <c r="BI102" i="9"/>
  <c r="BH102" i="9"/>
  <c r="BG102" i="9"/>
  <c r="BF102" i="9"/>
  <c r="BE102" i="9"/>
  <c r="BD102" i="9"/>
  <c r="BC102" i="9"/>
  <c r="BB102" i="9"/>
  <c r="BA102" i="9"/>
  <c r="AZ102" i="9"/>
  <c r="AY102" i="9"/>
  <c r="AX102" i="9"/>
  <c r="AW102" i="9"/>
  <c r="AV102" i="9"/>
  <c r="AU102" i="9"/>
  <c r="AT102" i="9"/>
  <c r="AS102" i="9"/>
  <c r="AR102" i="9"/>
  <c r="AQ102" i="9"/>
  <c r="AP102" i="9"/>
  <c r="AO102" i="9"/>
  <c r="AN102" i="9"/>
  <c r="AM102" i="9"/>
  <c r="AL102" i="9"/>
  <c r="AK102" i="9"/>
  <c r="AJ102" i="9"/>
  <c r="AI102" i="9"/>
  <c r="AH102" i="9"/>
  <c r="AG102" i="9"/>
  <c r="AF102" i="9"/>
  <c r="AE102" i="9"/>
  <c r="AD102" i="9"/>
  <c r="BM101" i="9"/>
  <c r="BL101" i="9"/>
  <c r="BK101" i="9"/>
  <c r="BJ101" i="9"/>
  <c r="BI101" i="9"/>
  <c r="BH101" i="9"/>
  <c r="BG101" i="9"/>
  <c r="BF101" i="9"/>
  <c r="BE101" i="9"/>
  <c r="BD101" i="9"/>
  <c r="BC101" i="9"/>
  <c r="BB101" i="9"/>
  <c r="BA101" i="9"/>
  <c r="AZ101" i="9"/>
  <c r="AY101" i="9"/>
  <c r="AX101" i="9"/>
  <c r="AW101" i="9"/>
  <c r="AV101" i="9"/>
  <c r="AU101" i="9"/>
  <c r="AT101" i="9"/>
  <c r="AS101" i="9"/>
  <c r="AR101" i="9"/>
  <c r="AQ101" i="9"/>
  <c r="AP101" i="9"/>
  <c r="AO101" i="9"/>
  <c r="AN101" i="9"/>
  <c r="AM101" i="9"/>
  <c r="AL101" i="9"/>
  <c r="AK101" i="9"/>
  <c r="AJ101" i="9"/>
  <c r="AI101" i="9"/>
  <c r="AH101" i="9"/>
  <c r="AG101" i="9"/>
  <c r="AF101" i="9"/>
  <c r="AE101" i="9"/>
  <c r="AD101" i="9"/>
  <c r="BM100" i="9"/>
  <c r="BL100" i="9"/>
  <c r="BK100" i="9"/>
  <c r="BJ100" i="9"/>
  <c r="BI100" i="9"/>
  <c r="BH100" i="9"/>
  <c r="BG100" i="9"/>
  <c r="BF100" i="9"/>
  <c r="BE100" i="9"/>
  <c r="BD100" i="9"/>
  <c r="BC100" i="9"/>
  <c r="BB100" i="9"/>
  <c r="BA100" i="9"/>
  <c r="AZ100" i="9"/>
  <c r="AY100" i="9"/>
  <c r="AX100" i="9"/>
  <c r="AW100" i="9"/>
  <c r="AV100" i="9"/>
  <c r="AU100" i="9"/>
  <c r="AT100" i="9"/>
  <c r="AS100" i="9"/>
  <c r="AR100" i="9"/>
  <c r="AQ100" i="9"/>
  <c r="AP100" i="9"/>
  <c r="AO100" i="9"/>
  <c r="AN100" i="9"/>
  <c r="AM100" i="9"/>
  <c r="AL100" i="9"/>
  <c r="AK100" i="9"/>
  <c r="AJ100" i="9"/>
  <c r="AI100" i="9"/>
  <c r="AH100" i="9"/>
  <c r="AG100" i="9"/>
  <c r="AF100" i="9"/>
  <c r="AE100" i="9"/>
  <c r="AD100" i="9"/>
  <c r="BM99" i="9"/>
  <c r="BL99" i="9"/>
  <c r="BK99" i="9"/>
  <c r="BJ99" i="9"/>
  <c r="BI99" i="9"/>
  <c r="BH99" i="9"/>
  <c r="BG99" i="9"/>
  <c r="BF99" i="9"/>
  <c r="BE99" i="9"/>
  <c r="BD99" i="9"/>
  <c r="BC99" i="9"/>
  <c r="BB99" i="9"/>
  <c r="BA99" i="9"/>
  <c r="AZ99" i="9"/>
  <c r="AY99" i="9"/>
  <c r="AX99" i="9"/>
  <c r="AW99" i="9"/>
  <c r="AV99" i="9"/>
  <c r="AU99" i="9"/>
  <c r="AT99" i="9"/>
  <c r="AS99" i="9"/>
  <c r="AR99" i="9"/>
  <c r="AQ99" i="9"/>
  <c r="AP99" i="9"/>
  <c r="AO99" i="9"/>
  <c r="AN99" i="9"/>
  <c r="AM99" i="9"/>
  <c r="AL99" i="9"/>
  <c r="AK99" i="9"/>
  <c r="AJ99" i="9"/>
  <c r="AI99" i="9"/>
  <c r="AH99" i="9"/>
  <c r="AG99" i="9"/>
  <c r="AF99" i="9"/>
  <c r="AE99" i="9"/>
  <c r="AD99" i="9"/>
  <c r="BM98" i="9"/>
  <c r="BL98" i="9"/>
  <c r="BK98" i="9"/>
  <c r="BJ98" i="9"/>
  <c r="BI98" i="9"/>
  <c r="BH98" i="9"/>
  <c r="BG98" i="9"/>
  <c r="BF98" i="9"/>
  <c r="BE98" i="9"/>
  <c r="BD98" i="9"/>
  <c r="BC98" i="9"/>
  <c r="BB98" i="9"/>
  <c r="BA98" i="9"/>
  <c r="AZ98" i="9"/>
  <c r="AY98" i="9"/>
  <c r="AX98" i="9"/>
  <c r="AW98" i="9"/>
  <c r="AV98" i="9"/>
  <c r="AU98" i="9"/>
  <c r="AT98" i="9"/>
  <c r="AS98" i="9"/>
  <c r="AR98" i="9"/>
  <c r="AQ98" i="9"/>
  <c r="AP98" i="9"/>
  <c r="AO98" i="9"/>
  <c r="AN98" i="9"/>
  <c r="AM98" i="9"/>
  <c r="AL98" i="9"/>
  <c r="AK98" i="9"/>
  <c r="AJ98" i="9"/>
  <c r="AI98" i="9"/>
  <c r="AH98" i="9"/>
  <c r="AG98" i="9"/>
  <c r="AF98" i="9"/>
  <c r="AE98" i="9"/>
  <c r="AD98" i="9"/>
  <c r="BM97" i="9"/>
  <c r="BL97" i="9"/>
  <c r="BK97" i="9"/>
  <c r="BJ97" i="9"/>
  <c r="BI97" i="9"/>
  <c r="BH97" i="9"/>
  <c r="BG97" i="9"/>
  <c r="BF97" i="9"/>
  <c r="BE97" i="9"/>
  <c r="BD97" i="9"/>
  <c r="BC97" i="9"/>
  <c r="BB97" i="9"/>
  <c r="BA97" i="9"/>
  <c r="AZ97" i="9"/>
  <c r="AY97" i="9"/>
  <c r="AX97" i="9"/>
  <c r="AW97" i="9"/>
  <c r="AV97" i="9"/>
  <c r="AU97" i="9"/>
  <c r="AT97" i="9"/>
  <c r="AS97" i="9"/>
  <c r="AR97" i="9"/>
  <c r="AQ97" i="9"/>
  <c r="AP97" i="9"/>
  <c r="AO97" i="9"/>
  <c r="AN97" i="9"/>
  <c r="AM97" i="9"/>
  <c r="AL97" i="9"/>
  <c r="AK97" i="9"/>
  <c r="AJ97" i="9"/>
  <c r="AI97" i="9"/>
  <c r="AH97" i="9"/>
  <c r="AG97" i="9"/>
  <c r="AF97" i="9"/>
  <c r="AE97" i="9"/>
  <c r="AD97" i="9"/>
  <c r="BM96" i="9"/>
  <c r="BL96" i="9"/>
  <c r="BK96" i="9"/>
  <c r="BJ96" i="9"/>
  <c r="BI96" i="9"/>
  <c r="BH96" i="9"/>
  <c r="BG96" i="9"/>
  <c r="BF96" i="9"/>
  <c r="BE96" i="9"/>
  <c r="BD96" i="9"/>
  <c r="BC96" i="9"/>
  <c r="BB96" i="9"/>
  <c r="BA96" i="9"/>
  <c r="AZ96" i="9"/>
  <c r="AY96" i="9"/>
  <c r="AX96" i="9"/>
  <c r="AW96" i="9"/>
  <c r="AV96" i="9"/>
  <c r="AU96" i="9"/>
  <c r="AT96" i="9"/>
  <c r="AS96" i="9"/>
  <c r="AR96" i="9"/>
  <c r="AQ96" i="9"/>
  <c r="AP96" i="9"/>
  <c r="AO96" i="9"/>
  <c r="AN96" i="9"/>
  <c r="AM96" i="9"/>
  <c r="AL96" i="9"/>
  <c r="AK96" i="9"/>
  <c r="AJ96" i="9"/>
  <c r="AI96" i="9"/>
  <c r="AH96" i="9"/>
  <c r="AG96" i="9"/>
  <c r="AF96" i="9"/>
  <c r="AE96" i="9"/>
  <c r="AD96" i="9"/>
  <c r="BM95" i="9"/>
  <c r="BL95" i="9"/>
  <c r="BK95" i="9"/>
  <c r="BJ95" i="9"/>
  <c r="BI95" i="9"/>
  <c r="BH95" i="9"/>
  <c r="BG95" i="9"/>
  <c r="BF95" i="9"/>
  <c r="BE95" i="9"/>
  <c r="BD95" i="9"/>
  <c r="BC95" i="9"/>
  <c r="BB95" i="9"/>
  <c r="BA95" i="9"/>
  <c r="AZ95" i="9"/>
  <c r="AY95" i="9"/>
  <c r="AX95" i="9"/>
  <c r="AW95" i="9"/>
  <c r="AV95" i="9"/>
  <c r="AU95" i="9"/>
  <c r="AT95" i="9"/>
  <c r="AS95" i="9"/>
  <c r="AR95" i="9"/>
  <c r="AQ95" i="9"/>
  <c r="AP95" i="9"/>
  <c r="AO95" i="9"/>
  <c r="AN95" i="9"/>
  <c r="AM95" i="9"/>
  <c r="AL95" i="9"/>
  <c r="AK95" i="9"/>
  <c r="AJ95" i="9"/>
  <c r="AI95" i="9"/>
  <c r="AH95" i="9"/>
  <c r="AG95" i="9"/>
  <c r="AF95" i="9"/>
  <c r="AE95" i="9"/>
  <c r="AD95" i="9"/>
  <c r="BM94" i="9"/>
  <c r="BL94" i="9"/>
  <c r="BK94" i="9"/>
  <c r="BJ94" i="9"/>
  <c r="BI94" i="9"/>
  <c r="BH94" i="9"/>
  <c r="BG94" i="9"/>
  <c r="BF94" i="9"/>
  <c r="BE94" i="9"/>
  <c r="BD94" i="9"/>
  <c r="BC94" i="9"/>
  <c r="BB94" i="9"/>
  <c r="BA94" i="9"/>
  <c r="AZ94" i="9"/>
  <c r="AY94" i="9"/>
  <c r="AX94" i="9"/>
  <c r="AW94" i="9"/>
  <c r="AV94" i="9"/>
  <c r="AU94" i="9"/>
  <c r="AT94" i="9"/>
  <c r="AS94" i="9"/>
  <c r="AR94" i="9"/>
  <c r="AQ94" i="9"/>
  <c r="AP94" i="9"/>
  <c r="AO94" i="9"/>
  <c r="AN94" i="9"/>
  <c r="AM94" i="9"/>
  <c r="AL94" i="9"/>
  <c r="AK94" i="9"/>
  <c r="AJ94" i="9"/>
  <c r="AI94" i="9"/>
  <c r="AH94" i="9"/>
  <c r="AG94" i="9"/>
  <c r="AF94" i="9"/>
  <c r="AE94" i="9"/>
  <c r="AD94" i="9"/>
  <c r="BM93" i="9"/>
  <c r="BL93" i="9"/>
  <c r="BK93" i="9"/>
  <c r="BJ93" i="9"/>
  <c r="BI93" i="9"/>
  <c r="BH93" i="9"/>
  <c r="BG93" i="9"/>
  <c r="BF93" i="9"/>
  <c r="BE93" i="9"/>
  <c r="BD93" i="9"/>
  <c r="BC93" i="9"/>
  <c r="BB93" i="9"/>
  <c r="BA93" i="9"/>
  <c r="AZ93" i="9"/>
  <c r="AY93" i="9"/>
  <c r="AX93" i="9"/>
  <c r="AW93" i="9"/>
  <c r="AV93" i="9"/>
  <c r="AU93" i="9"/>
  <c r="AT93" i="9"/>
  <c r="AS93" i="9"/>
  <c r="AR93" i="9"/>
  <c r="AQ93" i="9"/>
  <c r="AP93" i="9"/>
  <c r="AO93" i="9"/>
  <c r="AN93" i="9"/>
  <c r="AM93" i="9"/>
  <c r="AL93" i="9"/>
  <c r="AK93" i="9"/>
  <c r="AJ93" i="9"/>
  <c r="AI93" i="9"/>
  <c r="AH93" i="9"/>
  <c r="AG93" i="9"/>
  <c r="AF93" i="9"/>
  <c r="AE93" i="9"/>
  <c r="AD93" i="9"/>
  <c r="BM92" i="9"/>
  <c r="BL92" i="9"/>
  <c r="BK92" i="9"/>
  <c r="BJ92" i="9"/>
  <c r="BI92" i="9"/>
  <c r="BH92" i="9"/>
  <c r="BG92" i="9"/>
  <c r="BF92" i="9"/>
  <c r="BE92" i="9"/>
  <c r="BD92" i="9"/>
  <c r="BC92" i="9"/>
  <c r="BB92" i="9"/>
  <c r="BA92" i="9"/>
  <c r="AZ92" i="9"/>
  <c r="AY92" i="9"/>
  <c r="AX92" i="9"/>
  <c r="AW92" i="9"/>
  <c r="AV92" i="9"/>
  <c r="AU92" i="9"/>
  <c r="AT92" i="9"/>
  <c r="AS92" i="9"/>
  <c r="AR92" i="9"/>
  <c r="AQ92" i="9"/>
  <c r="AP92" i="9"/>
  <c r="AO92" i="9"/>
  <c r="AN92" i="9"/>
  <c r="AM92" i="9"/>
  <c r="AL92" i="9"/>
  <c r="AK92" i="9"/>
  <c r="AJ92" i="9"/>
  <c r="AI92" i="9"/>
  <c r="AH92" i="9"/>
  <c r="AG92" i="9"/>
  <c r="AF92" i="9"/>
  <c r="AE92" i="9"/>
  <c r="AD92" i="9"/>
  <c r="BM91" i="9"/>
  <c r="BL91" i="9"/>
  <c r="BK91" i="9"/>
  <c r="BJ91" i="9"/>
  <c r="BI91" i="9"/>
  <c r="BH91" i="9"/>
  <c r="BG91" i="9"/>
  <c r="BF91" i="9"/>
  <c r="BE91" i="9"/>
  <c r="BD91" i="9"/>
  <c r="BC91" i="9"/>
  <c r="BB91" i="9"/>
  <c r="BA91" i="9"/>
  <c r="AZ91" i="9"/>
  <c r="AY91" i="9"/>
  <c r="AX91" i="9"/>
  <c r="AW91" i="9"/>
  <c r="AV91" i="9"/>
  <c r="AU91" i="9"/>
  <c r="AT91" i="9"/>
  <c r="AS91" i="9"/>
  <c r="AR91" i="9"/>
  <c r="AQ91" i="9"/>
  <c r="AP91" i="9"/>
  <c r="AO91" i="9"/>
  <c r="AN91" i="9"/>
  <c r="AM91" i="9"/>
  <c r="AL91" i="9"/>
  <c r="AK91" i="9"/>
  <c r="AJ91" i="9"/>
  <c r="AI91" i="9"/>
  <c r="AH91" i="9"/>
  <c r="AG91" i="9"/>
  <c r="AF91" i="9"/>
  <c r="AE91" i="9"/>
  <c r="AD91" i="9"/>
  <c r="BM90" i="9"/>
  <c r="BL90" i="9"/>
  <c r="BK90" i="9"/>
  <c r="BJ90" i="9"/>
  <c r="BI90" i="9"/>
  <c r="BH90" i="9"/>
  <c r="BG90" i="9"/>
  <c r="BF90" i="9"/>
  <c r="BE90" i="9"/>
  <c r="BD90" i="9"/>
  <c r="BC90" i="9"/>
  <c r="BB90" i="9"/>
  <c r="BA90" i="9"/>
  <c r="AZ90" i="9"/>
  <c r="AY90" i="9"/>
  <c r="AX90" i="9"/>
  <c r="AW90" i="9"/>
  <c r="AV90" i="9"/>
  <c r="AU90" i="9"/>
  <c r="AT90" i="9"/>
  <c r="AS90" i="9"/>
  <c r="AR90" i="9"/>
  <c r="AQ90" i="9"/>
  <c r="AP90" i="9"/>
  <c r="AO90" i="9"/>
  <c r="AN90" i="9"/>
  <c r="AM90" i="9"/>
  <c r="AL90" i="9"/>
  <c r="AK90" i="9"/>
  <c r="AJ90" i="9"/>
  <c r="AI90" i="9"/>
  <c r="AH90" i="9"/>
  <c r="AG90" i="9"/>
  <c r="AF90" i="9"/>
  <c r="AE90" i="9"/>
  <c r="AD90" i="9"/>
  <c r="BM89" i="9"/>
  <c r="BL89" i="9"/>
  <c r="BK89" i="9"/>
  <c r="BJ89" i="9"/>
  <c r="BI89" i="9"/>
  <c r="BH89" i="9"/>
  <c r="BG89" i="9"/>
  <c r="BF89" i="9"/>
  <c r="BE89" i="9"/>
  <c r="BD89" i="9"/>
  <c r="BC89" i="9"/>
  <c r="BB89" i="9"/>
  <c r="BA89" i="9"/>
  <c r="AZ89" i="9"/>
  <c r="AY89" i="9"/>
  <c r="AX89" i="9"/>
  <c r="AW89" i="9"/>
  <c r="AV89" i="9"/>
  <c r="AU89" i="9"/>
  <c r="AT89" i="9"/>
  <c r="AS89" i="9"/>
  <c r="AR89" i="9"/>
  <c r="AQ89" i="9"/>
  <c r="AP89" i="9"/>
  <c r="AO89" i="9"/>
  <c r="AN89" i="9"/>
  <c r="AM89" i="9"/>
  <c r="AL89" i="9"/>
  <c r="AK89" i="9"/>
  <c r="AJ89" i="9"/>
  <c r="AI89" i="9"/>
  <c r="AH89" i="9"/>
  <c r="AG89" i="9"/>
  <c r="AF89" i="9"/>
  <c r="AE89" i="9"/>
  <c r="AD89" i="9"/>
  <c r="BM88" i="9"/>
  <c r="BL88" i="9"/>
  <c r="BK88" i="9"/>
  <c r="BJ88" i="9"/>
  <c r="BI88" i="9"/>
  <c r="BH88" i="9"/>
  <c r="BG88" i="9"/>
  <c r="BF88" i="9"/>
  <c r="BE88" i="9"/>
  <c r="BD88" i="9"/>
  <c r="BC88" i="9"/>
  <c r="BB88" i="9"/>
  <c r="BA88" i="9"/>
  <c r="AZ88" i="9"/>
  <c r="AY88" i="9"/>
  <c r="AX88" i="9"/>
  <c r="AW88" i="9"/>
  <c r="AV88" i="9"/>
  <c r="AU88" i="9"/>
  <c r="AT88" i="9"/>
  <c r="AS88" i="9"/>
  <c r="AR88" i="9"/>
  <c r="AQ88" i="9"/>
  <c r="AP88" i="9"/>
  <c r="AO88" i="9"/>
  <c r="AN88" i="9"/>
  <c r="AM88" i="9"/>
  <c r="AL88" i="9"/>
  <c r="AK88" i="9"/>
  <c r="AJ88" i="9"/>
  <c r="AI88" i="9"/>
  <c r="AH88" i="9"/>
  <c r="AG88" i="9"/>
  <c r="AF88" i="9"/>
  <c r="AE88" i="9"/>
  <c r="AD88" i="9"/>
  <c r="BM87" i="9"/>
  <c r="BL87" i="9"/>
  <c r="BK87" i="9"/>
  <c r="BJ87" i="9"/>
  <c r="BI87" i="9"/>
  <c r="BH87" i="9"/>
  <c r="BG87" i="9"/>
  <c r="BF87" i="9"/>
  <c r="BE87" i="9"/>
  <c r="BD87" i="9"/>
  <c r="BC87" i="9"/>
  <c r="BB87" i="9"/>
  <c r="BA87" i="9"/>
  <c r="AZ87" i="9"/>
  <c r="AY87" i="9"/>
  <c r="AX87" i="9"/>
  <c r="AW87" i="9"/>
  <c r="AV87" i="9"/>
  <c r="AU87" i="9"/>
  <c r="AT87" i="9"/>
  <c r="AS87" i="9"/>
  <c r="AR87" i="9"/>
  <c r="AQ87" i="9"/>
  <c r="AP87" i="9"/>
  <c r="AO87" i="9"/>
  <c r="AN87" i="9"/>
  <c r="AM87" i="9"/>
  <c r="AL87" i="9"/>
  <c r="AK87" i="9"/>
  <c r="AJ87" i="9"/>
  <c r="AI87" i="9"/>
  <c r="AH87" i="9"/>
  <c r="AG87" i="9"/>
  <c r="AF87" i="9"/>
  <c r="AE87" i="9"/>
  <c r="AD87" i="9"/>
  <c r="BM86" i="9"/>
  <c r="BL86" i="9"/>
  <c r="BK86" i="9"/>
  <c r="BJ86" i="9"/>
  <c r="BI86" i="9"/>
  <c r="BH86" i="9"/>
  <c r="BG86" i="9"/>
  <c r="BF86" i="9"/>
  <c r="BE86" i="9"/>
  <c r="BD86" i="9"/>
  <c r="BC86" i="9"/>
  <c r="BB86" i="9"/>
  <c r="BA86" i="9"/>
  <c r="AZ86" i="9"/>
  <c r="AY86" i="9"/>
  <c r="AX86" i="9"/>
  <c r="AW86" i="9"/>
  <c r="AV86" i="9"/>
  <c r="AU86" i="9"/>
  <c r="AT86" i="9"/>
  <c r="AS86" i="9"/>
  <c r="AR86" i="9"/>
  <c r="AQ86" i="9"/>
  <c r="AP86" i="9"/>
  <c r="AO86" i="9"/>
  <c r="AN86" i="9"/>
  <c r="AM86" i="9"/>
  <c r="AL86" i="9"/>
  <c r="AK86" i="9"/>
  <c r="AJ86" i="9"/>
  <c r="AI86" i="9"/>
  <c r="AH86" i="9"/>
  <c r="AG86" i="9"/>
  <c r="AF86" i="9"/>
  <c r="AE86" i="9"/>
  <c r="AD86" i="9"/>
  <c r="BM85" i="9"/>
  <c r="BL85" i="9"/>
  <c r="BK85" i="9"/>
  <c r="BJ85" i="9"/>
  <c r="BI85" i="9"/>
  <c r="BH85" i="9"/>
  <c r="BG85" i="9"/>
  <c r="BF85" i="9"/>
  <c r="BE85" i="9"/>
  <c r="BD85" i="9"/>
  <c r="BC85" i="9"/>
  <c r="BB85" i="9"/>
  <c r="BA85" i="9"/>
  <c r="AZ85" i="9"/>
  <c r="AY85" i="9"/>
  <c r="AX85" i="9"/>
  <c r="AW85" i="9"/>
  <c r="AV85" i="9"/>
  <c r="AU85" i="9"/>
  <c r="AT85" i="9"/>
  <c r="AS85" i="9"/>
  <c r="AR85" i="9"/>
  <c r="AQ85" i="9"/>
  <c r="AP85" i="9"/>
  <c r="AO85" i="9"/>
  <c r="AN85" i="9"/>
  <c r="AM85" i="9"/>
  <c r="AL85" i="9"/>
  <c r="AK85" i="9"/>
  <c r="AJ85" i="9"/>
  <c r="AI85" i="9"/>
  <c r="AH85" i="9"/>
  <c r="AG85" i="9"/>
  <c r="AF85" i="9"/>
  <c r="AE85" i="9"/>
  <c r="AD85" i="9"/>
  <c r="BM84" i="9"/>
  <c r="BL84" i="9"/>
  <c r="BK84" i="9"/>
  <c r="BJ84" i="9"/>
  <c r="BI84" i="9"/>
  <c r="BH84" i="9"/>
  <c r="BG84" i="9"/>
  <c r="BF84" i="9"/>
  <c r="BE84" i="9"/>
  <c r="BD84" i="9"/>
  <c r="BC84" i="9"/>
  <c r="BB84" i="9"/>
  <c r="BA84" i="9"/>
  <c r="AZ84" i="9"/>
  <c r="AY84" i="9"/>
  <c r="AX84" i="9"/>
  <c r="AW84" i="9"/>
  <c r="AV84" i="9"/>
  <c r="AU84" i="9"/>
  <c r="AT84" i="9"/>
  <c r="AS84" i="9"/>
  <c r="AR84" i="9"/>
  <c r="AQ84" i="9"/>
  <c r="AP84" i="9"/>
  <c r="AO84" i="9"/>
  <c r="AN84" i="9"/>
  <c r="AM84" i="9"/>
  <c r="AL84" i="9"/>
  <c r="AK84" i="9"/>
  <c r="AJ84" i="9"/>
  <c r="AI84" i="9"/>
  <c r="AH84" i="9"/>
  <c r="AG84" i="9"/>
  <c r="AF84" i="9"/>
  <c r="AE84" i="9"/>
  <c r="AD84" i="9"/>
  <c r="BM83" i="9"/>
  <c r="BL83" i="9"/>
  <c r="BK83" i="9"/>
  <c r="BJ83" i="9"/>
  <c r="BI83" i="9"/>
  <c r="BH83" i="9"/>
  <c r="BG83" i="9"/>
  <c r="BF83" i="9"/>
  <c r="BE83" i="9"/>
  <c r="BD83" i="9"/>
  <c r="BC83" i="9"/>
  <c r="BB83" i="9"/>
  <c r="BA83" i="9"/>
  <c r="AZ83" i="9"/>
  <c r="AY83" i="9"/>
  <c r="AX83" i="9"/>
  <c r="AW83" i="9"/>
  <c r="AV83" i="9"/>
  <c r="AU83" i="9"/>
  <c r="AT83" i="9"/>
  <c r="AS83" i="9"/>
  <c r="AR83" i="9"/>
  <c r="AQ83" i="9"/>
  <c r="AP83" i="9"/>
  <c r="AO83" i="9"/>
  <c r="AN83" i="9"/>
  <c r="AM83" i="9"/>
  <c r="AL83" i="9"/>
  <c r="AK83" i="9"/>
  <c r="AJ83" i="9"/>
  <c r="AI83" i="9"/>
  <c r="AH83" i="9"/>
  <c r="AG83" i="9"/>
  <c r="AF83" i="9"/>
  <c r="AE83" i="9"/>
  <c r="AD83" i="9"/>
  <c r="BM82" i="9"/>
  <c r="BL82" i="9"/>
  <c r="BK82" i="9"/>
  <c r="BJ82" i="9"/>
  <c r="BI82" i="9"/>
  <c r="BH82" i="9"/>
  <c r="BG82" i="9"/>
  <c r="BF82" i="9"/>
  <c r="BE82" i="9"/>
  <c r="BD82" i="9"/>
  <c r="BC82" i="9"/>
  <c r="BB82" i="9"/>
  <c r="BA82" i="9"/>
  <c r="AZ82" i="9"/>
  <c r="AY82" i="9"/>
  <c r="AX82" i="9"/>
  <c r="AW82" i="9"/>
  <c r="AV82" i="9"/>
  <c r="AU82" i="9"/>
  <c r="AT82" i="9"/>
  <c r="AS82" i="9"/>
  <c r="AR82" i="9"/>
  <c r="AQ82" i="9"/>
  <c r="AP82" i="9"/>
  <c r="AO82" i="9"/>
  <c r="AN82" i="9"/>
  <c r="AM82" i="9"/>
  <c r="AL82" i="9"/>
  <c r="AK82" i="9"/>
  <c r="AJ82" i="9"/>
  <c r="AI82" i="9"/>
  <c r="AH82" i="9"/>
  <c r="AG82" i="9"/>
  <c r="AF82" i="9"/>
  <c r="AE82" i="9"/>
  <c r="AD82" i="9"/>
  <c r="BM81" i="9"/>
  <c r="BL81" i="9"/>
  <c r="BK81" i="9"/>
  <c r="BJ81" i="9"/>
  <c r="BI81" i="9"/>
  <c r="BH81" i="9"/>
  <c r="BG81" i="9"/>
  <c r="BF81" i="9"/>
  <c r="BE81" i="9"/>
  <c r="BD81" i="9"/>
  <c r="BC81" i="9"/>
  <c r="BB81" i="9"/>
  <c r="BA81" i="9"/>
  <c r="AZ81" i="9"/>
  <c r="AY81" i="9"/>
  <c r="AX81" i="9"/>
  <c r="AW81" i="9"/>
  <c r="AV81" i="9"/>
  <c r="AU81" i="9"/>
  <c r="AT81" i="9"/>
  <c r="AS81" i="9"/>
  <c r="AR81" i="9"/>
  <c r="AQ81" i="9"/>
  <c r="AP81" i="9"/>
  <c r="AO81" i="9"/>
  <c r="AN81" i="9"/>
  <c r="AM81" i="9"/>
  <c r="AL81" i="9"/>
  <c r="AK81" i="9"/>
  <c r="AJ81" i="9"/>
  <c r="AI81" i="9"/>
  <c r="AH81" i="9"/>
  <c r="AG81" i="9"/>
  <c r="AF81" i="9"/>
  <c r="AE81" i="9"/>
  <c r="AD81" i="9"/>
  <c r="BM80" i="9"/>
  <c r="BL80" i="9"/>
  <c r="BK80" i="9"/>
  <c r="BJ80" i="9"/>
  <c r="BI80" i="9"/>
  <c r="BH80" i="9"/>
  <c r="BG80" i="9"/>
  <c r="BF80" i="9"/>
  <c r="BE80" i="9"/>
  <c r="BD80" i="9"/>
  <c r="BC80" i="9"/>
  <c r="BB80" i="9"/>
  <c r="BA80" i="9"/>
  <c r="AZ80" i="9"/>
  <c r="AY80" i="9"/>
  <c r="AX80" i="9"/>
  <c r="AW80" i="9"/>
  <c r="AV80" i="9"/>
  <c r="AU80" i="9"/>
  <c r="AT80" i="9"/>
  <c r="AS80" i="9"/>
  <c r="AR80" i="9"/>
  <c r="AQ80" i="9"/>
  <c r="AP80" i="9"/>
  <c r="AO80" i="9"/>
  <c r="AN80" i="9"/>
  <c r="AM80" i="9"/>
  <c r="AL80" i="9"/>
  <c r="AK80" i="9"/>
  <c r="AJ80" i="9"/>
  <c r="AI80" i="9"/>
  <c r="AH80" i="9"/>
  <c r="AG80" i="9"/>
  <c r="AF80" i="9"/>
  <c r="AE80" i="9"/>
  <c r="AD80" i="9"/>
  <c r="BM79" i="9"/>
  <c r="BL79" i="9"/>
  <c r="BK79" i="9"/>
  <c r="BJ79" i="9"/>
  <c r="BI79" i="9"/>
  <c r="BH79" i="9"/>
  <c r="BG79" i="9"/>
  <c r="BF79" i="9"/>
  <c r="BE79" i="9"/>
  <c r="BD79" i="9"/>
  <c r="BC79" i="9"/>
  <c r="BB79" i="9"/>
  <c r="BA79" i="9"/>
  <c r="AZ79" i="9"/>
  <c r="AY79" i="9"/>
  <c r="AX79" i="9"/>
  <c r="AW79" i="9"/>
  <c r="AV79" i="9"/>
  <c r="AU79" i="9"/>
  <c r="AT79" i="9"/>
  <c r="AS79" i="9"/>
  <c r="AR79" i="9"/>
  <c r="AQ79" i="9"/>
  <c r="AP79" i="9"/>
  <c r="AO79" i="9"/>
  <c r="AN79" i="9"/>
  <c r="AM79" i="9"/>
  <c r="AL79" i="9"/>
  <c r="AK79" i="9"/>
  <c r="AJ79" i="9"/>
  <c r="AI79" i="9"/>
  <c r="AH79" i="9"/>
  <c r="AG79" i="9"/>
  <c r="AF79" i="9"/>
  <c r="AE79" i="9"/>
  <c r="AD79" i="9"/>
  <c r="BM78" i="9"/>
  <c r="BL78" i="9"/>
  <c r="BK78" i="9"/>
  <c r="BJ78" i="9"/>
  <c r="BI78" i="9"/>
  <c r="BH78" i="9"/>
  <c r="BG78" i="9"/>
  <c r="BF78" i="9"/>
  <c r="BE78" i="9"/>
  <c r="BD78" i="9"/>
  <c r="BC78" i="9"/>
  <c r="BB78" i="9"/>
  <c r="BA78" i="9"/>
  <c r="AZ78" i="9"/>
  <c r="AY78" i="9"/>
  <c r="AX78" i="9"/>
  <c r="AW78" i="9"/>
  <c r="AV78" i="9"/>
  <c r="AU78" i="9"/>
  <c r="AT78" i="9"/>
  <c r="AS78" i="9"/>
  <c r="AR78" i="9"/>
  <c r="AQ78" i="9"/>
  <c r="AP78" i="9"/>
  <c r="AO78" i="9"/>
  <c r="AN78" i="9"/>
  <c r="AM78" i="9"/>
  <c r="AL78" i="9"/>
  <c r="AK78" i="9"/>
  <c r="AJ78" i="9"/>
  <c r="AI78" i="9"/>
  <c r="AH78" i="9"/>
  <c r="AG78" i="9"/>
  <c r="AF78" i="9"/>
  <c r="AE78" i="9"/>
  <c r="AD78" i="9"/>
  <c r="BM77" i="9"/>
  <c r="BL77" i="9"/>
  <c r="BK77" i="9"/>
  <c r="BJ77" i="9"/>
  <c r="BI77" i="9"/>
  <c r="BH77" i="9"/>
  <c r="BG77" i="9"/>
  <c r="BF77" i="9"/>
  <c r="BE77" i="9"/>
  <c r="BD77" i="9"/>
  <c r="BC77" i="9"/>
  <c r="BB77" i="9"/>
  <c r="BA77" i="9"/>
  <c r="AZ77" i="9"/>
  <c r="AY77" i="9"/>
  <c r="AX77" i="9"/>
  <c r="AW77" i="9"/>
  <c r="AV77" i="9"/>
  <c r="AU77" i="9"/>
  <c r="AT77" i="9"/>
  <c r="AS77" i="9"/>
  <c r="AR77" i="9"/>
  <c r="AQ77" i="9"/>
  <c r="AP77" i="9"/>
  <c r="AO77" i="9"/>
  <c r="AN77" i="9"/>
  <c r="AM77" i="9"/>
  <c r="AL77" i="9"/>
  <c r="AK77" i="9"/>
  <c r="AJ77" i="9"/>
  <c r="AI77" i="9"/>
  <c r="AH77" i="9"/>
  <c r="AG77" i="9"/>
  <c r="AF77" i="9"/>
  <c r="AE77" i="9"/>
  <c r="AD77" i="9"/>
  <c r="BM76" i="9"/>
  <c r="BL76" i="9"/>
  <c r="BK76" i="9"/>
  <c r="BJ76" i="9"/>
  <c r="BI76" i="9"/>
  <c r="BH76" i="9"/>
  <c r="BG76" i="9"/>
  <c r="BF76" i="9"/>
  <c r="BE76" i="9"/>
  <c r="BD76" i="9"/>
  <c r="BC76" i="9"/>
  <c r="BB76" i="9"/>
  <c r="BA76" i="9"/>
  <c r="AZ76" i="9"/>
  <c r="AY76" i="9"/>
  <c r="AX76" i="9"/>
  <c r="AW76" i="9"/>
  <c r="AV76" i="9"/>
  <c r="AU76" i="9"/>
  <c r="AT76" i="9"/>
  <c r="AS76" i="9"/>
  <c r="AR76" i="9"/>
  <c r="AQ76" i="9"/>
  <c r="AP76" i="9"/>
  <c r="AO76" i="9"/>
  <c r="AN76" i="9"/>
  <c r="AM76" i="9"/>
  <c r="AL76" i="9"/>
  <c r="AK76" i="9"/>
  <c r="AJ76" i="9"/>
  <c r="AI76" i="9"/>
  <c r="AH76" i="9"/>
  <c r="AG76" i="9"/>
  <c r="AF76" i="9"/>
  <c r="AE76" i="9"/>
  <c r="AD76" i="9"/>
  <c r="BM75" i="9"/>
  <c r="BL75" i="9"/>
  <c r="BK75" i="9"/>
  <c r="BJ75" i="9"/>
  <c r="BI75" i="9"/>
  <c r="BH75" i="9"/>
  <c r="BG75" i="9"/>
  <c r="BF75" i="9"/>
  <c r="BE75" i="9"/>
  <c r="BD75" i="9"/>
  <c r="BC75" i="9"/>
  <c r="BB75" i="9"/>
  <c r="BA75" i="9"/>
  <c r="AZ75" i="9"/>
  <c r="AY75" i="9"/>
  <c r="AX75" i="9"/>
  <c r="AW75" i="9"/>
  <c r="AV75" i="9"/>
  <c r="AU75" i="9"/>
  <c r="AT75" i="9"/>
  <c r="AS75" i="9"/>
  <c r="AR75" i="9"/>
  <c r="AQ75" i="9"/>
  <c r="AP75" i="9"/>
  <c r="AO75" i="9"/>
  <c r="AN75" i="9"/>
  <c r="AM75" i="9"/>
  <c r="AL75" i="9"/>
  <c r="AK75" i="9"/>
  <c r="AJ75" i="9"/>
  <c r="AI75" i="9"/>
  <c r="AH75" i="9"/>
  <c r="AG75" i="9"/>
  <c r="AF75" i="9"/>
  <c r="AE75" i="9"/>
  <c r="AD75" i="9"/>
  <c r="BM74" i="9"/>
  <c r="BL74" i="9"/>
  <c r="BK74" i="9"/>
  <c r="BJ74" i="9"/>
  <c r="BI74" i="9"/>
  <c r="BH74" i="9"/>
  <c r="BG74" i="9"/>
  <c r="BF74" i="9"/>
  <c r="BE74" i="9"/>
  <c r="BD74" i="9"/>
  <c r="BC74" i="9"/>
  <c r="BB74" i="9"/>
  <c r="BA74" i="9"/>
  <c r="AZ74" i="9"/>
  <c r="AY74" i="9"/>
  <c r="AX74" i="9"/>
  <c r="AW74" i="9"/>
  <c r="AV74" i="9"/>
  <c r="AU74" i="9"/>
  <c r="AT74" i="9"/>
  <c r="AS74" i="9"/>
  <c r="AR74" i="9"/>
  <c r="AQ74" i="9"/>
  <c r="AP74" i="9"/>
  <c r="AO74" i="9"/>
  <c r="AN74" i="9"/>
  <c r="AM74" i="9"/>
  <c r="AL74" i="9"/>
  <c r="AK74" i="9"/>
  <c r="AJ74" i="9"/>
  <c r="AI74" i="9"/>
  <c r="AH74" i="9"/>
  <c r="AG74" i="9"/>
  <c r="AF74" i="9"/>
  <c r="AE74" i="9"/>
  <c r="AD74" i="9"/>
  <c r="BM73" i="9"/>
  <c r="BL73" i="9"/>
  <c r="BK73" i="9"/>
  <c r="BJ73" i="9"/>
  <c r="BI73" i="9"/>
  <c r="BH73" i="9"/>
  <c r="BG73" i="9"/>
  <c r="BF73" i="9"/>
  <c r="BE73" i="9"/>
  <c r="BD73" i="9"/>
  <c r="BC73" i="9"/>
  <c r="BB73" i="9"/>
  <c r="BA73" i="9"/>
  <c r="AZ73" i="9"/>
  <c r="AY73" i="9"/>
  <c r="AX73" i="9"/>
  <c r="AW73" i="9"/>
  <c r="AV73" i="9"/>
  <c r="AU73" i="9"/>
  <c r="AT73" i="9"/>
  <c r="AS73" i="9"/>
  <c r="AR73" i="9"/>
  <c r="AQ73" i="9"/>
  <c r="AP73" i="9"/>
  <c r="AO73" i="9"/>
  <c r="AN73" i="9"/>
  <c r="AM73" i="9"/>
  <c r="AL73" i="9"/>
  <c r="AK73" i="9"/>
  <c r="AJ73" i="9"/>
  <c r="AI73" i="9"/>
  <c r="AH73" i="9"/>
  <c r="AG73" i="9"/>
  <c r="AF73" i="9"/>
  <c r="AE73" i="9"/>
  <c r="AD73" i="9"/>
  <c r="BM72" i="9"/>
  <c r="BL72" i="9"/>
  <c r="BK72" i="9"/>
  <c r="BJ72" i="9"/>
  <c r="BI72" i="9"/>
  <c r="BH72" i="9"/>
  <c r="BG72" i="9"/>
  <c r="BF72" i="9"/>
  <c r="BE72" i="9"/>
  <c r="BD72" i="9"/>
  <c r="BC72" i="9"/>
  <c r="BB72" i="9"/>
  <c r="BA72" i="9"/>
  <c r="AZ72" i="9"/>
  <c r="AY72" i="9"/>
  <c r="AX72" i="9"/>
  <c r="AW72" i="9"/>
  <c r="AV72" i="9"/>
  <c r="AU72" i="9"/>
  <c r="AT72" i="9"/>
  <c r="AS72" i="9"/>
  <c r="AR72" i="9"/>
  <c r="AQ72" i="9"/>
  <c r="AP72" i="9"/>
  <c r="AO72" i="9"/>
  <c r="AN72" i="9"/>
  <c r="AM72" i="9"/>
  <c r="AL72" i="9"/>
  <c r="AK72" i="9"/>
  <c r="AJ72" i="9"/>
  <c r="AI72" i="9"/>
  <c r="AH72" i="9"/>
  <c r="AG72" i="9"/>
  <c r="AF72" i="9"/>
  <c r="AE72" i="9"/>
  <c r="AD72" i="9"/>
  <c r="BM71" i="9"/>
  <c r="BL71" i="9"/>
  <c r="BK71" i="9"/>
  <c r="BJ71" i="9"/>
  <c r="BI71" i="9"/>
  <c r="BH71" i="9"/>
  <c r="BG71" i="9"/>
  <c r="BF71" i="9"/>
  <c r="BE71" i="9"/>
  <c r="BD71" i="9"/>
  <c r="BC71" i="9"/>
  <c r="BB71" i="9"/>
  <c r="BA71" i="9"/>
  <c r="AZ71" i="9"/>
  <c r="AY71" i="9"/>
  <c r="AX71" i="9"/>
  <c r="AW71" i="9"/>
  <c r="AV71" i="9"/>
  <c r="AU71" i="9"/>
  <c r="AT71" i="9"/>
  <c r="AS71" i="9"/>
  <c r="AR71" i="9"/>
  <c r="AQ71" i="9"/>
  <c r="AP71" i="9"/>
  <c r="AO71" i="9"/>
  <c r="AN71" i="9"/>
  <c r="AM71" i="9"/>
  <c r="AL71" i="9"/>
  <c r="AK71" i="9"/>
  <c r="AJ71" i="9"/>
  <c r="AI71" i="9"/>
  <c r="AH71" i="9"/>
  <c r="AG71" i="9"/>
  <c r="AF71" i="9"/>
  <c r="AE71" i="9"/>
  <c r="AD71" i="9"/>
  <c r="BM70" i="9"/>
  <c r="BL70" i="9"/>
  <c r="BK70" i="9"/>
  <c r="BJ70" i="9"/>
  <c r="BI70" i="9"/>
  <c r="BH70" i="9"/>
  <c r="BG70" i="9"/>
  <c r="BF70" i="9"/>
  <c r="BE70" i="9"/>
  <c r="BD70" i="9"/>
  <c r="BC70" i="9"/>
  <c r="BB70" i="9"/>
  <c r="BA70" i="9"/>
  <c r="AZ70" i="9"/>
  <c r="AY70" i="9"/>
  <c r="AX70" i="9"/>
  <c r="AW70" i="9"/>
  <c r="AV70" i="9"/>
  <c r="AU70" i="9"/>
  <c r="AT70" i="9"/>
  <c r="AS70" i="9"/>
  <c r="AR70" i="9"/>
  <c r="AQ70" i="9"/>
  <c r="AP70" i="9"/>
  <c r="AO70" i="9"/>
  <c r="AN70" i="9"/>
  <c r="AM70" i="9"/>
  <c r="AL70" i="9"/>
  <c r="AK70" i="9"/>
  <c r="AJ70" i="9"/>
  <c r="AI70" i="9"/>
  <c r="AH70" i="9"/>
  <c r="AG70" i="9"/>
  <c r="AF70" i="9"/>
  <c r="AE70" i="9"/>
  <c r="AD70" i="9"/>
  <c r="BM69" i="9"/>
  <c r="BL69" i="9"/>
  <c r="BK69" i="9"/>
  <c r="BJ69" i="9"/>
  <c r="BI69" i="9"/>
  <c r="BH69" i="9"/>
  <c r="BG69" i="9"/>
  <c r="BF69" i="9"/>
  <c r="BE69" i="9"/>
  <c r="BD69" i="9"/>
  <c r="BC69" i="9"/>
  <c r="BB69" i="9"/>
  <c r="BA69" i="9"/>
  <c r="AZ69" i="9"/>
  <c r="AY69" i="9"/>
  <c r="AX69" i="9"/>
  <c r="AW69" i="9"/>
  <c r="AV69" i="9"/>
  <c r="AU69" i="9"/>
  <c r="AT69" i="9"/>
  <c r="AS69" i="9"/>
  <c r="AR69" i="9"/>
  <c r="AQ69" i="9"/>
  <c r="AP69" i="9"/>
  <c r="AO69" i="9"/>
  <c r="AN69" i="9"/>
  <c r="AM69" i="9"/>
  <c r="AL69" i="9"/>
  <c r="AK69" i="9"/>
  <c r="AJ69" i="9"/>
  <c r="AI69" i="9"/>
  <c r="AH69" i="9"/>
  <c r="AG69" i="9"/>
  <c r="AF69" i="9"/>
  <c r="AE69" i="9"/>
  <c r="AD69" i="9"/>
  <c r="BM68" i="9"/>
  <c r="BL68" i="9"/>
  <c r="BK68" i="9"/>
  <c r="BJ68" i="9"/>
  <c r="BI68" i="9"/>
  <c r="BH68" i="9"/>
  <c r="BG68" i="9"/>
  <c r="BF68" i="9"/>
  <c r="BE68" i="9"/>
  <c r="BD68" i="9"/>
  <c r="BC68" i="9"/>
  <c r="BB68" i="9"/>
  <c r="BA68" i="9"/>
  <c r="AZ68" i="9"/>
  <c r="AY68" i="9"/>
  <c r="AX68" i="9"/>
  <c r="AW68" i="9"/>
  <c r="AV68" i="9"/>
  <c r="AU68" i="9"/>
  <c r="AT68" i="9"/>
  <c r="AS68" i="9"/>
  <c r="AR68" i="9"/>
  <c r="AQ68" i="9"/>
  <c r="AP68" i="9"/>
  <c r="AO68" i="9"/>
  <c r="AN68" i="9"/>
  <c r="AM68" i="9"/>
  <c r="AL68" i="9"/>
  <c r="AK68" i="9"/>
  <c r="AJ68" i="9"/>
  <c r="AI68" i="9"/>
  <c r="AH68" i="9"/>
  <c r="AG68" i="9"/>
  <c r="AF68" i="9"/>
  <c r="AE68" i="9"/>
  <c r="AD68" i="9"/>
  <c r="BM67" i="9"/>
  <c r="BL67" i="9"/>
  <c r="BK67" i="9"/>
  <c r="BJ67" i="9"/>
  <c r="BI67" i="9"/>
  <c r="BH67" i="9"/>
  <c r="BG67" i="9"/>
  <c r="BF67" i="9"/>
  <c r="BE67" i="9"/>
  <c r="BD67" i="9"/>
  <c r="BC67" i="9"/>
  <c r="BB67" i="9"/>
  <c r="BA67" i="9"/>
  <c r="AZ67" i="9"/>
  <c r="AY67" i="9"/>
  <c r="AX67" i="9"/>
  <c r="AW67" i="9"/>
  <c r="AV67" i="9"/>
  <c r="AU67" i="9"/>
  <c r="AT67" i="9"/>
  <c r="AS67" i="9"/>
  <c r="AR67" i="9"/>
  <c r="AQ67" i="9"/>
  <c r="AP67" i="9"/>
  <c r="AO67" i="9"/>
  <c r="AN67" i="9"/>
  <c r="AM67" i="9"/>
  <c r="AL67" i="9"/>
  <c r="AK67" i="9"/>
  <c r="AJ67" i="9"/>
  <c r="AI67" i="9"/>
  <c r="AH67" i="9"/>
  <c r="AG67" i="9"/>
  <c r="AF67" i="9"/>
  <c r="AE67" i="9"/>
  <c r="AD67" i="9"/>
  <c r="BM66" i="9"/>
  <c r="BL66" i="9"/>
  <c r="BK66" i="9"/>
  <c r="BJ66" i="9"/>
  <c r="BI66" i="9"/>
  <c r="BH66" i="9"/>
  <c r="BG66" i="9"/>
  <c r="BF66" i="9"/>
  <c r="BE66" i="9"/>
  <c r="BD66" i="9"/>
  <c r="BC66" i="9"/>
  <c r="BB66" i="9"/>
  <c r="BA66" i="9"/>
  <c r="AZ66" i="9"/>
  <c r="AY66" i="9"/>
  <c r="AX66" i="9"/>
  <c r="AW66" i="9"/>
  <c r="AV66" i="9"/>
  <c r="AU66" i="9"/>
  <c r="AT66" i="9"/>
  <c r="AS66" i="9"/>
  <c r="AR66" i="9"/>
  <c r="AQ66" i="9"/>
  <c r="AP66" i="9"/>
  <c r="AO66" i="9"/>
  <c r="AN66" i="9"/>
  <c r="AM66" i="9"/>
  <c r="AL66" i="9"/>
  <c r="AK66" i="9"/>
  <c r="AJ66" i="9"/>
  <c r="AI66" i="9"/>
  <c r="AH66" i="9"/>
  <c r="AG66" i="9"/>
  <c r="AF66" i="9"/>
  <c r="AE66" i="9"/>
  <c r="AD66" i="9"/>
  <c r="BM65" i="9"/>
  <c r="BL65" i="9"/>
  <c r="BK65" i="9"/>
  <c r="BJ65" i="9"/>
  <c r="BI65" i="9"/>
  <c r="BH65" i="9"/>
  <c r="BG65" i="9"/>
  <c r="BF65" i="9"/>
  <c r="BE65" i="9"/>
  <c r="BD65" i="9"/>
  <c r="BC65" i="9"/>
  <c r="BB65" i="9"/>
  <c r="BA65" i="9"/>
  <c r="AZ65" i="9"/>
  <c r="AY65" i="9"/>
  <c r="AX65" i="9"/>
  <c r="AW65" i="9"/>
  <c r="AV65" i="9"/>
  <c r="AU65" i="9"/>
  <c r="AT65" i="9"/>
  <c r="AS65" i="9"/>
  <c r="AR65" i="9"/>
  <c r="AQ65" i="9"/>
  <c r="AP65" i="9"/>
  <c r="AO65" i="9"/>
  <c r="AN65" i="9"/>
  <c r="AM65" i="9"/>
  <c r="AL65" i="9"/>
  <c r="AK65" i="9"/>
  <c r="AJ65" i="9"/>
  <c r="AI65" i="9"/>
  <c r="AH65" i="9"/>
  <c r="AG65" i="9"/>
  <c r="AF65" i="9"/>
  <c r="AE65" i="9"/>
  <c r="AD65" i="9"/>
  <c r="BM64" i="9"/>
  <c r="BL64" i="9"/>
  <c r="BK64" i="9"/>
  <c r="BJ64" i="9"/>
  <c r="BI64" i="9"/>
  <c r="BH64" i="9"/>
  <c r="BG64" i="9"/>
  <c r="BF64" i="9"/>
  <c r="BE64" i="9"/>
  <c r="BD64" i="9"/>
  <c r="BC64" i="9"/>
  <c r="BB64" i="9"/>
  <c r="BA64" i="9"/>
  <c r="AZ64" i="9"/>
  <c r="AY64" i="9"/>
  <c r="AX64" i="9"/>
  <c r="AW64" i="9"/>
  <c r="AV64" i="9"/>
  <c r="AU64" i="9"/>
  <c r="AT64" i="9"/>
  <c r="AS64" i="9"/>
  <c r="AR64" i="9"/>
  <c r="AQ64" i="9"/>
  <c r="AP64" i="9"/>
  <c r="AO64" i="9"/>
  <c r="AN64" i="9"/>
  <c r="AM64" i="9"/>
  <c r="AL64" i="9"/>
  <c r="AK64" i="9"/>
  <c r="AJ64" i="9"/>
  <c r="AI64" i="9"/>
  <c r="AH64" i="9"/>
  <c r="AG64" i="9"/>
  <c r="AF64" i="9"/>
  <c r="AE64" i="9"/>
  <c r="AD64" i="9"/>
  <c r="BM63" i="9"/>
  <c r="BL63" i="9"/>
  <c r="BK63" i="9"/>
  <c r="BJ63" i="9"/>
  <c r="BI63" i="9"/>
  <c r="BH63" i="9"/>
  <c r="BG63" i="9"/>
  <c r="BF63" i="9"/>
  <c r="BE63" i="9"/>
  <c r="BD63" i="9"/>
  <c r="BC63" i="9"/>
  <c r="BB63" i="9"/>
  <c r="BA63" i="9"/>
  <c r="AZ63" i="9"/>
  <c r="AY63" i="9"/>
  <c r="AX63" i="9"/>
  <c r="AW63" i="9"/>
  <c r="AV63" i="9"/>
  <c r="AU63" i="9"/>
  <c r="AT63" i="9"/>
  <c r="AS63" i="9"/>
  <c r="AR63" i="9"/>
  <c r="AQ63" i="9"/>
  <c r="AP63" i="9"/>
  <c r="AO63" i="9"/>
  <c r="AN63" i="9"/>
  <c r="AM63" i="9"/>
  <c r="AL63" i="9"/>
  <c r="AK63" i="9"/>
  <c r="AJ63" i="9"/>
  <c r="AI63" i="9"/>
  <c r="AH63" i="9"/>
  <c r="AG63" i="9"/>
  <c r="AF63" i="9"/>
  <c r="AE63" i="9"/>
  <c r="AD63" i="9"/>
  <c r="BM62" i="9"/>
  <c r="BL62" i="9"/>
  <c r="BK62" i="9"/>
  <c r="BJ62" i="9"/>
  <c r="BI62" i="9"/>
  <c r="BH62" i="9"/>
  <c r="BG62" i="9"/>
  <c r="BF62" i="9"/>
  <c r="BE62" i="9"/>
  <c r="BD62" i="9"/>
  <c r="BC62" i="9"/>
  <c r="BB62" i="9"/>
  <c r="BA62" i="9"/>
  <c r="AZ62" i="9"/>
  <c r="AY62" i="9"/>
  <c r="AX62" i="9"/>
  <c r="AW62" i="9"/>
  <c r="AV62" i="9"/>
  <c r="AU62" i="9"/>
  <c r="AT62" i="9"/>
  <c r="AS62" i="9"/>
  <c r="AR62" i="9"/>
  <c r="AQ62" i="9"/>
  <c r="AP62" i="9"/>
  <c r="AO62" i="9"/>
  <c r="AN62" i="9"/>
  <c r="AM62" i="9"/>
  <c r="AL62" i="9"/>
  <c r="AK62" i="9"/>
  <c r="AJ62" i="9"/>
  <c r="AI62" i="9"/>
  <c r="AH62" i="9"/>
  <c r="AG62" i="9"/>
  <c r="AF62" i="9"/>
  <c r="AE62" i="9"/>
  <c r="AD62" i="9"/>
  <c r="BM61" i="9"/>
  <c r="BL61" i="9"/>
  <c r="BK61" i="9"/>
  <c r="BJ61" i="9"/>
  <c r="BI61" i="9"/>
  <c r="BH61" i="9"/>
  <c r="BG61" i="9"/>
  <c r="BF61" i="9"/>
  <c r="BE61" i="9"/>
  <c r="BD61" i="9"/>
  <c r="BC61" i="9"/>
  <c r="BB61" i="9"/>
  <c r="BA61" i="9"/>
  <c r="AZ61" i="9"/>
  <c r="AY61" i="9"/>
  <c r="AX61" i="9"/>
  <c r="AW61" i="9"/>
  <c r="AV61" i="9"/>
  <c r="AU61" i="9"/>
  <c r="AT61" i="9"/>
  <c r="AS61" i="9"/>
  <c r="AR61" i="9"/>
  <c r="AQ61" i="9"/>
  <c r="AP61" i="9"/>
  <c r="AO61" i="9"/>
  <c r="AN61" i="9"/>
  <c r="AM61" i="9"/>
  <c r="AL61" i="9"/>
  <c r="AK61" i="9"/>
  <c r="AJ61" i="9"/>
  <c r="AI61" i="9"/>
  <c r="AH61" i="9"/>
  <c r="AG61" i="9"/>
  <c r="AF61" i="9"/>
  <c r="AE61" i="9"/>
  <c r="AD61" i="9"/>
  <c r="BM60" i="9"/>
  <c r="BL60" i="9"/>
  <c r="BK60" i="9"/>
  <c r="BJ60" i="9"/>
  <c r="BI60" i="9"/>
  <c r="BH60" i="9"/>
  <c r="BG60" i="9"/>
  <c r="BF60" i="9"/>
  <c r="BE60" i="9"/>
  <c r="BD60" i="9"/>
  <c r="BC60" i="9"/>
  <c r="BB60" i="9"/>
  <c r="BA60" i="9"/>
  <c r="AZ60" i="9"/>
  <c r="AY60" i="9"/>
  <c r="AX60" i="9"/>
  <c r="AW60" i="9"/>
  <c r="AV60" i="9"/>
  <c r="AU60" i="9"/>
  <c r="AT60" i="9"/>
  <c r="AS60" i="9"/>
  <c r="AR60" i="9"/>
  <c r="AQ60" i="9"/>
  <c r="AP60" i="9"/>
  <c r="AO60" i="9"/>
  <c r="AN60" i="9"/>
  <c r="AM60" i="9"/>
  <c r="AL60" i="9"/>
  <c r="AK60" i="9"/>
  <c r="AJ60" i="9"/>
  <c r="AI60" i="9"/>
  <c r="AH60" i="9"/>
  <c r="AG60" i="9"/>
  <c r="AF60" i="9"/>
  <c r="AE60" i="9"/>
  <c r="AD60" i="9"/>
  <c r="BM59" i="9"/>
  <c r="BL59" i="9"/>
  <c r="BK59" i="9"/>
  <c r="BJ59" i="9"/>
  <c r="BI59" i="9"/>
  <c r="BH59" i="9"/>
  <c r="BG59" i="9"/>
  <c r="BF59" i="9"/>
  <c r="BE59" i="9"/>
  <c r="BD59" i="9"/>
  <c r="BC59" i="9"/>
  <c r="BB59" i="9"/>
  <c r="BA59" i="9"/>
  <c r="AZ59" i="9"/>
  <c r="AY59" i="9"/>
  <c r="AX59" i="9"/>
  <c r="AW59" i="9"/>
  <c r="AV59" i="9"/>
  <c r="AU59" i="9"/>
  <c r="AT59" i="9"/>
  <c r="AS59" i="9"/>
  <c r="AR59" i="9"/>
  <c r="AQ59" i="9"/>
  <c r="AP59" i="9"/>
  <c r="AO59" i="9"/>
  <c r="AN59" i="9"/>
  <c r="AM59" i="9"/>
  <c r="AL59" i="9"/>
  <c r="AK59" i="9"/>
  <c r="AJ59" i="9"/>
  <c r="AI59" i="9"/>
  <c r="AH59" i="9"/>
  <c r="AG59" i="9"/>
  <c r="AF59" i="9"/>
  <c r="AE59" i="9"/>
  <c r="AD59" i="9"/>
  <c r="BM58" i="9"/>
  <c r="BL58" i="9"/>
  <c r="BK58" i="9"/>
  <c r="BJ58" i="9"/>
  <c r="BI58" i="9"/>
  <c r="BH58" i="9"/>
  <c r="BG58" i="9"/>
  <c r="BF58" i="9"/>
  <c r="BE58" i="9"/>
  <c r="BD58" i="9"/>
  <c r="BC58" i="9"/>
  <c r="BB58" i="9"/>
  <c r="BA58" i="9"/>
  <c r="AZ58" i="9"/>
  <c r="AY58" i="9"/>
  <c r="AX58" i="9"/>
  <c r="AW58" i="9"/>
  <c r="AV58" i="9"/>
  <c r="AU58" i="9"/>
  <c r="AT58" i="9"/>
  <c r="AS58" i="9"/>
  <c r="AR58" i="9"/>
  <c r="AQ58" i="9"/>
  <c r="AP58" i="9"/>
  <c r="AO58" i="9"/>
  <c r="AN58" i="9"/>
  <c r="AM58" i="9"/>
  <c r="AL58" i="9"/>
  <c r="AK58" i="9"/>
  <c r="AJ58" i="9"/>
  <c r="AI58" i="9"/>
  <c r="AH58" i="9"/>
  <c r="AG58" i="9"/>
  <c r="AF58" i="9"/>
  <c r="AE58" i="9"/>
  <c r="AD58" i="9"/>
  <c r="BM57" i="9"/>
  <c r="BL57" i="9"/>
  <c r="BK57" i="9"/>
  <c r="BJ57" i="9"/>
  <c r="BI57" i="9"/>
  <c r="BH57" i="9"/>
  <c r="BG57" i="9"/>
  <c r="BF57" i="9"/>
  <c r="BE57" i="9"/>
  <c r="BD57" i="9"/>
  <c r="BC57" i="9"/>
  <c r="BB57" i="9"/>
  <c r="BA57" i="9"/>
  <c r="AZ57" i="9"/>
  <c r="AY57" i="9"/>
  <c r="AX57" i="9"/>
  <c r="AW57" i="9"/>
  <c r="AV57" i="9"/>
  <c r="AU57" i="9"/>
  <c r="AT57" i="9"/>
  <c r="AS57" i="9"/>
  <c r="AR57" i="9"/>
  <c r="AQ57" i="9"/>
  <c r="AP57" i="9"/>
  <c r="AO57" i="9"/>
  <c r="AN57" i="9"/>
  <c r="AM57" i="9"/>
  <c r="AL57" i="9"/>
  <c r="AK57" i="9"/>
  <c r="AJ57" i="9"/>
  <c r="AI57" i="9"/>
  <c r="AH57" i="9"/>
  <c r="AG57" i="9"/>
  <c r="AF57" i="9"/>
  <c r="AE57" i="9"/>
  <c r="AD57" i="9"/>
  <c r="BM56" i="9"/>
  <c r="BL56" i="9"/>
  <c r="BK56" i="9"/>
  <c r="BJ56" i="9"/>
  <c r="BI56" i="9"/>
  <c r="BH56" i="9"/>
  <c r="BG56" i="9"/>
  <c r="BF56" i="9"/>
  <c r="BE56" i="9"/>
  <c r="BD56" i="9"/>
  <c r="BC56" i="9"/>
  <c r="BB56" i="9"/>
  <c r="BA56" i="9"/>
  <c r="AZ56" i="9"/>
  <c r="AY56" i="9"/>
  <c r="AX56" i="9"/>
  <c r="AW56" i="9"/>
  <c r="AV56" i="9"/>
  <c r="AU56" i="9"/>
  <c r="AT56" i="9"/>
  <c r="AS56" i="9"/>
  <c r="AR56" i="9"/>
  <c r="AQ56" i="9"/>
  <c r="AP56" i="9"/>
  <c r="AO56" i="9"/>
  <c r="AN56" i="9"/>
  <c r="AM56" i="9"/>
  <c r="AL56" i="9"/>
  <c r="AK56" i="9"/>
  <c r="AJ56" i="9"/>
  <c r="AI56" i="9"/>
  <c r="AH56" i="9"/>
  <c r="AG56" i="9"/>
  <c r="AF56" i="9"/>
  <c r="AE56" i="9"/>
  <c r="AD56" i="9"/>
  <c r="BM55" i="9"/>
  <c r="BL55" i="9"/>
  <c r="BK55" i="9"/>
  <c r="BJ55" i="9"/>
  <c r="BI55" i="9"/>
  <c r="BH55" i="9"/>
  <c r="BG55" i="9"/>
  <c r="BF55" i="9"/>
  <c r="BE55" i="9"/>
  <c r="BD55" i="9"/>
  <c r="BC55" i="9"/>
  <c r="BB55" i="9"/>
  <c r="BA55" i="9"/>
  <c r="AZ55" i="9"/>
  <c r="AY55" i="9"/>
  <c r="AX55" i="9"/>
  <c r="AW55" i="9"/>
  <c r="AV55" i="9"/>
  <c r="AU55" i="9"/>
  <c r="AT55" i="9"/>
  <c r="AS55" i="9"/>
  <c r="AR55" i="9"/>
  <c r="AQ55" i="9"/>
  <c r="AP55" i="9"/>
  <c r="AO55" i="9"/>
  <c r="AN55" i="9"/>
  <c r="AM55" i="9"/>
  <c r="AL55" i="9"/>
  <c r="AK55" i="9"/>
  <c r="AJ55" i="9"/>
  <c r="AI55" i="9"/>
  <c r="AH55" i="9"/>
  <c r="AG55" i="9"/>
  <c r="AF55" i="9"/>
  <c r="AE55" i="9"/>
  <c r="AD55" i="9"/>
  <c r="BM54" i="9"/>
  <c r="BL54" i="9"/>
  <c r="BK54" i="9"/>
  <c r="BJ54" i="9"/>
  <c r="BI54" i="9"/>
  <c r="BH54" i="9"/>
  <c r="BG54" i="9"/>
  <c r="BF54" i="9"/>
  <c r="BE54" i="9"/>
  <c r="BD54" i="9"/>
  <c r="BC54" i="9"/>
  <c r="BB54" i="9"/>
  <c r="BA54" i="9"/>
  <c r="AZ54" i="9"/>
  <c r="AY54" i="9"/>
  <c r="AX54" i="9"/>
  <c r="AW54" i="9"/>
  <c r="AV54" i="9"/>
  <c r="AU54" i="9"/>
  <c r="AT54" i="9"/>
  <c r="AS54" i="9"/>
  <c r="AR54" i="9"/>
  <c r="AQ54" i="9"/>
  <c r="AP54" i="9"/>
  <c r="AO54" i="9"/>
  <c r="AN54" i="9"/>
  <c r="AM54" i="9"/>
  <c r="AL54" i="9"/>
  <c r="AK54" i="9"/>
  <c r="AJ54" i="9"/>
  <c r="AI54" i="9"/>
  <c r="AH54" i="9"/>
  <c r="AG54" i="9"/>
  <c r="AF54" i="9"/>
  <c r="AE54" i="9"/>
  <c r="AD54" i="9"/>
  <c r="BM53" i="9"/>
  <c r="BL53" i="9"/>
  <c r="BK53" i="9"/>
  <c r="BJ53" i="9"/>
  <c r="BI53" i="9"/>
  <c r="BH53" i="9"/>
  <c r="BG53" i="9"/>
  <c r="BF53" i="9"/>
  <c r="BE53" i="9"/>
  <c r="BD53" i="9"/>
  <c r="BC53" i="9"/>
  <c r="BB53" i="9"/>
  <c r="BA53" i="9"/>
  <c r="AZ53" i="9"/>
  <c r="AY53" i="9"/>
  <c r="AX53" i="9"/>
  <c r="AW53" i="9"/>
  <c r="AV53" i="9"/>
  <c r="AU53" i="9"/>
  <c r="AT53" i="9"/>
  <c r="AS53" i="9"/>
  <c r="AR53" i="9"/>
  <c r="AQ53" i="9"/>
  <c r="AP53" i="9"/>
  <c r="AO53" i="9"/>
  <c r="AN53" i="9"/>
  <c r="AM53" i="9"/>
  <c r="AL53" i="9"/>
  <c r="AK53" i="9"/>
  <c r="AJ53" i="9"/>
  <c r="AI53" i="9"/>
  <c r="AH53" i="9"/>
  <c r="AG53" i="9"/>
  <c r="AF53" i="9"/>
  <c r="AE53" i="9"/>
  <c r="AD53" i="9"/>
  <c r="BM52" i="9"/>
  <c r="BL52" i="9"/>
  <c r="BK52" i="9"/>
  <c r="BJ52" i="9"/>
  <c r="BI52" i="9"/>
  <c r="BH52" i="9"/>
  <c r="BG52" i="9"/>
  <c r="BF52" i="9"/>
  <c r="BE52" i="9"/>
  <c r="BD52" i="9"/>
  <c r="BC52" i="9"/>
  <c r="BB52" i="9"/>
  <c r="BA52" i="9"/>
  <c r="AZ52" i="9"/>
  <c r="AY52" i="9"/>
  <c r="AX52" i="9"/>
  <c r="AW52" i="9"/>
  <c r="AV52" i="9"/>
  <c r="AU52" i="9"/>
  <c r="AT52" i="9"/>
  <c r="AS52" i="9"/>
  <c r="AR52" i="9"/>
  <c r="AQ52" i="9"/>
  <c r="AP52" i="9"/>
  <c r="AO52" i="9"/>
  <c r="AN52" i="9"/>
  <c r="AM52" i="9"/>
  <c r="AL52" i="9"/>
  <c r="AK52" i="9"/>
  <c r="AJ52" i="9"/>
  <c r="AI52" i="9"/>
  <c r="AH52" i="9"/>
  <c r="AG52" i="9"/>
  <c r="AF52" i="9"/>
  <c r="AE52" i="9"/>
  <c r="AD52" i="9"/>
  <c r="BM51" i="9"/>
  <c r="BL51" i="9"/>
  <c r="BK51" i="9"/>
  <c r="BJ51" i="9"/>
  <c r="BI51" i="9"/>
  <c r="BH51" i="9"/>
  <c r="BG51" i="9"/>
  <c r="BF51" i="9"/>
  <c r="BE51" i="9"/>
  <c r="BD51" i="9"/>
  <c r="BC51" i="9"/>
  <c r="BB51" i="9"/>
  <c r="BA51" i="9"/>
  <c r="AZ51" i="9"/>
  <c r="AY51" i="9"/>
  <c r="AX51" i="9"/>
  <c r="AW51" i="9"/>
  <c r="AV51" i="9"/>
  <c r="AU51" i="9"/>
  <c r="AT51" i="9"/>
  <c r="AS51" i="9"/>
  <c r="AR51" i="9"/>
  <c r="AQ51" i="9"/>
  <c r="AP51" i="9"/>
  <c r="AO51" i="9"/>
  <c r="AN51" i="9"/>
  <c r="AM51" i="9"/>
  <c r="AL51" i="9"/>
  <c r="AK51" i="9"/>
  <c r="AJ51" i="9"/>
  <c r="AI51" i="9"/>
  <c r="AH51" i="9"/>
  <c r="AG51" i="9"/>
  <c r="AF51" i="9"/>
  <c r="AE51" i="9"/>
  <c r="AD51" i="9"/>
  <c r="BM50" i="9"/>
  <c r="BL50" i="9"/>
  <c r="BK50" i="9"/>
  <c r="BJ50" i="9"/>
  <c r="BI50" i="9"/>
  <c r="BH50" i="9"/>
  <c r="BG50" i="9"/>
  <c r="BF50" i="9"/>
  <c r="BE50" i="9"/>
  <c r="BD50" i="9"/>
  <c r="BC50" i="9"/>
  <c r="BB50" i="9"/>
  <c r="BA50" i="9"/>
  <c r="AZ50" i="9"/>
  <c r="AY50" i="9"/>
  <c r="AX50" i="9"/>
  <c r="AW50" i="9"/>
  <c r="AV50" i="9"/>
  <c r="AU50" i="9"/>
  <c r="AT50" i="9"/>
  <c r="AS50" i="9"/>
  <c r="AR50" i="9"/>
  <c r="AQ50" i="9"/>
  <c r="AP50" i="9"/>
  <c r="AO50" i="9"/>
  <c r="AN50" i="9"/>
  <c r="AM50" i="9"/>
  <c r="AL50" i="9"/>
  <c r="AK50" i="9"/>
  <c r="AJ50" i="9"/>
  <c r="AI50" i="9"/>
  <c r="AH50" i="9"/>
  <c r="AG50" i="9"/>
  <c r="AF50" i="9"/>
  <c r="AE50" i="9"/>
  <c r="AD50" i="9"/>
  <c r="BM49" i="9"/>
  <c r="BL49" i="9"/>
  <c r="BK49" i="9"/>
  <c r="BJ49" i="9"/>
  <c r="BI49" i="9"/>
  <c r="BH49" i="9"/>
  <c r="BG49" i="9"/>
  <c r="BF49" i="9"/>
  <c r="BE49" i="9"/>
  <c r="BD49" i="9"/>
  <c r="BC49" i="9"/>
  <c r="BB49" i="9"/>
  <c r="BA49" i="9"/>
  <c r="AZ49" i="9"/>
  <c r="AY49" i="9"/>
  <c r="AX49" i="9"/>
  <c r="AW49" i="9"/>
  <c r="AV49" i="9"/>
  <c r="AU49" i="9"/>
  <c r="AT49" i="9"/>
  <c r="AS49" i="9"/>
  <c r="AR49" i="9"/>
  <c r="AQ49" i="9"/>
  <c r="AP49" i="9"/>
  <c r="AO49" i="9"/>
  <c r="AN49" i="9"/>
  <c r="AM49" i="9"/>
  <c r="AL49" i="9"/>
  <c r="AK49" i="9"/>
  <c r="AJ49" i="9"/>
  <c r="AI49" i="9"/>
  <c r="AH49" i="9"/>
  <c r="AG49" i="9"/>
  <c r="AF49" i="9"/>
  <c r="AE49" i="9"/>
  <c r="AD49" i="9"/>
  <c r="BM48" i="9"/>
  <c r="BL48" i="9"/>
  <c r="BK48" i="9"/>
  <c r="BJ48" i="9"/>
  <c r="BI48" i="9"/>
  <c r="BH48" i="9"/>
  <c r="BG48" i="9"/>
  <c r="BF48" i="9"/>
  <c r="BE48" i="9"/>
  <c r="BD48" i="9"/>
  <c r="BC48" i="9"/>
  <c r="BB48" i="9"/>
  <c r="BA48" i="9"/>
  <c r="AZ48" i="9"/>
  <c r="AY48" i="9"/>
  <c r="AX48" i="9"/>
  <c r="AW48" i="9"/>
  <c r="AV48" i="9"/>
  <c r="AU48" i="9"/>
  <c r="AT48" i="9"/>
  <c r="AS48" i="9"/>
  <c r="AR48" i="9"/>
  <c r="AQ48" i="9"/>
  <c r="AP48" i="9"/>
  <c r="AO48" i="9"/>
  <c r="AN48" i="9"/>
  <c r="AM48" i="9"/>
  <c r="AL48" i="9"/>
  <c r="AK48" i="9"/>
  <c r="AJ48" i="9"/>
  <c r="AI48" i="9"/>
  <c r="AH48" i="9"/>
  <c r="AG48" i="9"/>
  <c r="AF48" i="9"/>
  <c r="AE48" i="9"/>
  <c r="AD48" i="9"/>
  <c r="BM47" i="9"/>
  <c r="BL47" i="9"/>
  <c r="BK47" i="9"/>
  <c r="BJ47" i="9"/>
  <c r="BI47" i="9"/>
  <c r="BH47" i="9"/>
  <c r="BG47" i="9"/>
  <c r="BF47" i="9"/>
  <c r="BE47" i="9"/>
  <c r="BD47" i="9"/>
  <c r="BC47" i="9"/>
  <c r="BB47" i="9"/>
  <c r="BA47" i="9"/>
  <c r="AZ47" i="9"/>
  <c r="AY47" i="9"/>
  <c r="AX47" i="9"/>
  <c r="AW47" i="9"/>
  <c r="AV47" i="9"/>
  <c r="AU47" i="9"/>
  <c r="AT47" i="9"/>
  <c r="AS47" i="9"/>
  <c r="AR47" i="9"/>
  <c r="AQ47" i="9"/>
  <c r="AP47" i="9"/>
  <c r="AO47" i="9"/>
  <c r="AN47" i="9"/>
  <c r="AM47" i="9"/>
  <c r="AL47" i="9"/>
  <c r="AK47" i="9"/>
  <c r="AJ47" i="9"/>
  <c r="AI47" i="9"/>
  <c r="AH47" i="9"/>
  <c r="AG47" i="9"/>
  <c r="AF47" i="9"/>
  <c r="AE47" i="9"/>
  <c r="AD47" i="9"/>
  <c r="BM46" i="9"/>
  <c r="BL46" i="9"/>
  <c r="BK46" i="9"/>
  <c r="BJ46" i="9"/>
  <c r="BI46" i="9"/>
  <c r="BH46" i="9"/>
  <c r="BG46" i="9"/>
  <c r="BF46" i="9"/>
  <c r="BE46" i="9"/>
  <c r="BD46" i="9"/>
  <c r="BC46" i="9"/>
  <c r="BB46" i="9"/>
  <c r="BA46" i="9"/>
  <c r="AZ46" i="9"/>
  <c r="AY46" i="9"/>
  <c r="AX46" i="9"/>
  <c r="AW46" i="9"/>
  <c r="AV46" i="9"/>
  <c r="AU46" i="9"/>
  <c r="AT46" i="9"/>
  <c r="AS46" i="9"/>
  <c r="AR46" i="9"/>
  <c r="AQ46" i="9"/>
  <c r="AP46" i="9"/>
  <c r="AO46" i="9"/>
  <c r="AN46" i="9"/>
  <c r="AM46" i="9"/>
  <c r="AL46" i="9"/>
  <c r="AK46" i="9"/>
  <c r="AJ46" i="9"/>
  <c r="AI46" i="9"/>
  <c r="AH46" i="9"/>
  <c r="AG46" i="9"/>
  <c r="AF46" i="9"/>
  <c r="AE46" i="9"/>
  <c r="AD46" i="9"/>
  <c r="BM45" i="9"/>
  <c r="BL45" i="9"/>
  <c r="BK45" i="9"/>
  <c r="BJ45" i="9"/>
  <c r="BI45" i="9"/>
  <c r="BH45" i="9"/>
  <c r="BG45" i="9"/>
  <c r="BF45" i="9"/>
  <c r="BE45" i="9"/>
  <c r="BD45" i="9"/>
  <c r="BC45" i="9"/>
  <c r="BB45" i="9"/>
  <c r="BA45" i="9"/>
  <c r="AZ45" i="9"/>
  <c r="AY45" i="9"/>
  <c r="AX45" i="9"/>
  <c r="AW45" i="9"/>
  <c r="AV45" i="9"/>
  <c r="AU45" i="9"/>
  <c r="AT45" i="9"/>
  <c r="AS45" i="9"/>
  <c r="AR45" i="9"/>
  <c r="AQ45" i="9"/>
  <c r="AP45" i="9"/>
  <c r="AO45" i="9"/>
  <c r="AN45" i="9"/>
  <c r="AM45" i="9"/>
  <c r="AL45" i="9"/>
  <c r="AK45" i="9"/>
  <c r="AJ45" i="9"/>
  <c r="AI45" i="9"/>
  <c r="AH45" i="9"/>
  <c r="AG45" i="9"/>
  <c r="AF45" i="9"/>
  <c r="AE45" i="9"/>
  <c r="AD45" i="9"/>
  <c r="BM44" i="9"/>
  <c r="BL44" i="9"/>
  <c r="BK44" i="9"/>
  <c r="BJ44" i="9"/>
  <c r="BI44" i="9"/>
  <c r="BH44" i="9"/>
  <c r="BG44" i="9"/>
  <c r="BF44" i="9"/>
  <c r="BE44" i="9"/>
  <c r="BD44" i="9"/>
  <c r="BC44" i="9"/>
  <c r="BB44" i="9"/>
  <c r="BA44" i="9"/>
  <c r="AZ44" i="9"/>
  <c r="AY44" i="9"/>
  <c r="AX44" i="9"/>
  <c r="AW44" i="9"/>
  <c r="AV44" i="9"/>
  <c r="AU44" i="9"/>
  <c r="AT44" i="9"/>
  <c r="AS44" i="9"/>
  <c r="AR44" i="9"/>
  <c r="AQ44" i="9"/>
  <c r="AP44" i="9"/>
  <c r="AO44" i="9"/>
  <c r="AN44" i="9"/>
  <c r="AM44" i="9"/>
  <c r="AL44" i="9"/>
  <c r="AK44" i="9"/>
  <c r="AJ44" i="9"/>
  <c r="AI44" i="9"/>
  <c r="AH44" i="9"/>
  <c r="AG44" i="9"/>
  <c r="AF44" i="9"/>
  <c r="AE44" i="9"/>
  <c r="AD44" i="9"/>
  <c r="BM43" i="9"/>
  <c r="BL43" i="9"/>
  <c r="BK43" i="9"/>
  <c r="BJ43" i="9"/>
  <c r="BI43" i="9"/>
  <c r="BH43" i="9"/>
  <c r="BG43" i="9"/>
  <c r="BF43" i="9"/>
  <c r="BE43" i="9"/>
  <c r="BD43" i="9"/>
  <c r="BC43" i="9"/>
  <c r="BB43" i="9"/>
  <c r="BA43" i="9"/>
  <c r="AZ43" i="9"/>
  <c r="AY43" i="9"/>
  <c r="AX43" i="9"/>
  <c r="AW43" i="9"/>
  <c r="AV43" i="9"/>
  <c r="AU43" i="9"/>
  <c r="AT43" i="9"/>
  <c r="AS43" i="9"/>
  <c r="AR43" i="9"/>
  <c r="AQ43" i="9"/>
  <c r="AP43" i="9"/>
  <c r="AO43" i="9"/>
  <c r="AN43" i="9"/>
  <c r="AM43" i="9"/>
  <c r="AL43" i="9"/>
  <c r="AK43" i="9"/>
  <c r="AJ43" i="9"/>
  <c r="AI43" i="9"/>
  <c r="AH43" i="9"/>
  <c r="AG43" i="9"/>
  <c r="AF43" i="9"/>
  <c r="AE43" i="9"/>
  <c r="AD43" i="9"/>
  <c r="BM42" i="9"/>
  <c r="BL42" i="9"/>
  <c r="BK42" i="9"/>
  <c r="BJ42" i="9"/>
  <c r="BI42" i="9"/>
  <c r="BH42" i="9"/>
  <c r="BG42" i="9"/>
  <c r="BF42" i="9"/>
  <c r="BE42" i="9"/>
  <c r="BD42" i="9"/>
  <c r="BC42" i="9"/>
  <c r="BB42" i="9"/>
  <c r="BA42" i="9"/>
  <c r="AZ42" i="9"/>
  <c r="AY42" i="9"/>
  <c r="AX42" i="9"/>
  <c r="AW42" i="9"/>
  <c r="AV42" i="9"/>
  <c r="AU42" i="9"/>
  <c r="AT42" i="9"/>
  <c r="AS42" i="9"/>
  <c r="AR42" i="9"/>
  <c r="AQ42" i="9"/>
  <c r="AP42" i="9"/>
  <c r="AO42" i="9"/>
  <c r="AN42" i="9"/>
  <c r="AM42" i="9"/>
  <c r="AL42" i="9"/>
  <c r="AK42" i="9"/>
  <c r="AJ42" i="9"/>
  <c r="AI42" i="9"/>
  <c r="AH42" i="9"/>
  <c r="AG42" i="9"/>
  <c r="AF42" i="9"/>
  <c r="AE42" i="9"/>
  <c r="AD42" i="9"/>
  <c r="BM41" i="9"/>
  <c r="BL41" i="9"/>
  <c r="BK41" i="9"/>
  <c r="BJ41" i="9"/>
  <c r="BI41" i="9"/>
  <c r="BH41" i="9"/>
  <c r="BG41" i="9"/>
  <c r="BF41" i="9"/>
  <c r="BE41" i="9"/>
  <c r="BD41" i="9"/>
  <c r="BC41" i="9"/>
  <c r="BB41" i="9"/>
  <c r="BA41" i="9"/>
  <c r="AZ41" i="9"/>
  <c r="AY41" i="9"/>
  <c r="AX41" i="9"/>
  <c r="AW41" i="9"/>
  <c r="AV41" i="9"/>
  <c r="AU41" i="9"/>
  <c r="AT41" i="9"/>
  <c r="AS41" i="9"/>
  <c r="AR41" i="9"/>
  <c r="AQ41" i="9"/>
  <c r="AP41" i="9"/>
  <c r="AO41" i="9"/>
  <c r="AN41" i="9"/>
  <c r="AM41" i="9"/>
  <c r="AL41" i="9"/>
  <c r="AK41" i="9"/>
  <c r="AJ41" i="9"/>
  <c r="AI41" i="9"/>
  <c r="AH41" i="9"/>
  <c r="AG41" i="9"/>
  <c r="AF41" i="9"/>
  <c r="AE41" i="9"/>
  <c r="AD41" i="9"/>
  <c r="BM40" i="9"/>
  <c r="BL40" i="9"/>
  <c r="BK40" i="9"/>
  <c r="BJ40" i="9"/>
  <c r="BI40" i="9"/>
  <c r="BH40" i="9"/>
  <c r="BG40" i="9"/>
  <c r="BF40" i="9"/>
  <c r="BE40" i="9"/>
  <c r="BD40" i="9"/>
  <c r="BC40" i="9"/>
  <c r="BB40" i="9"/>
  <c r="BA40" i="9"/>
  <c r="AZ40" i="9"/>
  <c r="AY40" i="9"/>
  <c r="AX40" i="9"/>
  <c r="AW40" i="9"/>
  <c r="AV40" i="9"/>
  <c r="AU40" i="9"/>
  <c r="AT40" i="9"/>
  <c r="AS40" i="9"/>
  <c r="AR40" i="9"/>
  <c r="AQ40" i="9"/>
  <c r="AP40" i="9"/>
  <c r="AO40" i="9"/>
  <c r="AN40" i="9"/>
  <c r="AM40" i="9"/>
  <c r="AL40" i="9"/>
  <c r="AK40" i="9"/>
  <c r="AJ40" i="9"/>
  <c r="AI40" i="9"/>
  <c r="AH40" i="9"/>
  <c r="AG40" i="9"/>
  <c r="AF40" i="9"/>
  <c r="AE40" i="9"/>
  <c r="AD40" i="9"/>
  <c r="BM39" i="9"/>
  <c r="BL39" i="9"/>
  <c r="BK39" i="9"/>
  <c r="BJ39" i="9"/>
  <c r="BI39" i="9"/>
  <c r="BH39" i="9"/>
  <c r="BG39" i="9"/>
  <c r="BF39" i="9"/>
  <c r="BE39" i="9"/>
  <c r="BD39" i="9"/>
  <c r="BC39" i="9"/>
  <c r="BB39" i="9"/>
  <c r="BA39" i="9"/>
  <c r="AZ39" i="9"/>
  <c r="AY39" i="9"/>
  <c r="AX39" i="9"/>
  <c r="AW39" i="9"/>
  <c r="AV39" i="9"/>
  <c r="AU39" i="9"/>
  <c r="AT39" i="9"/>
  <c r="AS39" i="9"/>
  <c r="AR39" i="9"/>
  <c r="AQ39" i="9"/>
  <c r="AP39" i="9"/>
  <c r="AO39" i="9"/>
  <c r="AN39" i="9"/>
  <c r="AM39" i="9"/>
  <c r="AL39" i="9"/>
  <c r="AK39" i="9"/>
  <c r="AJ39" i="9"/>
  <c r="AI39" i="9"/>
  <c r="AH39" i="9"/>
  <c r="AG39" i="9"/>
  <c r="AF39" i="9"/>
  <c r="AE39" i="9"/>
  <c r="AD39" i="9"/>
  <c r="BM38" i="9"/>
  <c r="BL38" i="9"/>
  <c r="BK38" i="9"/>
  <c r="BJ38" i="9"/>
  <c r="BI38" i="9"/>
  <c r="BH38" i="9"/>
  <c r="BG38" i="9"/>
  <c r="BF38" i="9"/>
  <c r="BE38" i="9"/>
  <c r="BD38" i="9"/>
  <c r="BC38" i="9"/>
  <c r="BB38" i="9"/>
  <c r="BA38" i="9"/>
  <c r="AZ38" i="9"/>
  <c r="AY38" i="9"/>
  <c r="AX38" i="9"/>
  <c r="AW38" i="9"/>
  <c r="AV38" i="9"/>
  <c r="AU38" i="9"/>
  <c r="AT38" i="9"/>
  <c r="AS38" i="9"/>
  <c r="AR38" i="9"/>
  <c r="AQ38" i="9"/>
  <c r="AP38" i="9"/>
  <c r="AO38" i="9"/>
  <c r="AN38" i="9"/>
  <c r="AM38" i="9"/>
  <c r="AL38" i="9"/>
  <c r="AK38" i="9"/>
  <c r="AJ38" i="9"/>
  <c r="AI38" i="9"/>
  <c r="AH38" i="9"/>
  <c r="AG38" i="9"/>
  <c r="AF38" i="9"/>
  <c r="AE38" i="9"/>
  <c r="AD38" i="9"/>
  <c r="BM37" i="9"/>
  <c r="BL37" i="9"/>
  <c r="BK37" i="9"/>
  <c r="BJ37" i="9"/>
  <c r="BI37" i="9"/>
  <c r="BH37" i="9"/>
  <c r="BG37" i="9"/>
  <c r="BF37" i="9"/>
  <c r="BE37" i="9"/>
  <c r="BD37" i="9"/>
  <c r="BC37" i="9"/>
  <c r="BB37" i="9"/>
  <c r="BA37" i="9"/>
  <c r="AZ37" i="9"/>
  <c r="AY37" i="9"/>
  <c r="AX37" i="9"/>
  <c r="AW37" i="9"/>
  <c r="AV37" i="9"/>
  <c r="AU37" i="9"/>
  <c r="AT37" i="9"/>
  <c r="AS37" i="9"/>
  <c r="AR37" i="9"/>
  <c r="AQ37" i="9"/>
  <c r="AP37" i="9"/>
  <c r="AO37" i="9"/>
  <c r="AN37" i="9"/>
  <c r="AM37" i="9"/>
  <c r="AL37" i="9"/>
  <c r="AK37" i="9"/>
  <c r="AJ37" i="9"/>
  <c r="AI37" i="9"/>
  <c r="AH37" i="9"/>
  <c r="AG37" i="9"/>
  <c r="AF37" i="9"/>
  <c r="AE37" i="9"/>
  <c r="AD37" i="9"/>
  <c r="BM36" i="9"/>
  <c r="BL36" i="9"/>
  <c r="BK36" i="9"/>
  <c r="BJ36" i="9"/>
  <c r="BI36" i="9"/>
  <c r="BH36" i="9"/>
  <c r="BG36" i="9"/>
  <c r="BF36" i="9"/>
  <c r="BE36" i="9"/>
  <c r="BD36" i="9"/>
  <c r="BC36" i="9"/>
  <c r="BB36" i="9"/>
  <c r="BA36" i="9"/>
  <c r="AZ36" i="9"/>
  <c r="AY36" i="9"/>
  <c r="AX36" i="9"/>
  <c r="AW36" i="9"/>
  <c r="AV36" i="9"/>
  <c r="AU36" i="9"/>
  <c r="AT36" i="9"/>
  <c r="AS36" i="9"/>
  <c r="AR36" i="9"/>
  <c r="AQ36" i="9"/>
  <c r="AP36" i="9"/>
  <c r="AO36" i="9"/>
  <c r="AN36" i="9"/>
  <c r="AM36" i="9"/>
  <c r="AL36" i="9"/>
  <c r="AK36" i="9"/>
  <c r="AJ36" i="9"/>
  <c r="AI36" i="9"/>
  <c r="AH36" i="9"/>
  <c r="AG36" i="9"/>
  <c r="AF36" i="9"/>
  <c r="AE36" i="9"/>
  <c r="AD36" i="9"/>
  <c r="BM35" i="9"/>
  <c r="BL35" i="9"/>
  <c r="BK35" i="9"/>
  <c r="BJ35" i="9"/>
  <c r="BI35" i="9"/>
  <c r="BH35" i="9"/>
  <c r="BG35" i="9"/>
  <c r="BF35" i="9"/>
  <c r="BE35" i="9"/>
  <c r="BD35" i="9"/>
  <c r="BC35" i="9"/>
  <c r="BB35" i="9"/>
  <c r="BA35" i="9"/>
  <c r="AZ35" i="9"/>
  <c r="AY35" i="9"/>
  <c r="AX35" i="9"/>
  <c r="AW35" i="9"/>
  <c r="AV35" i="9"/>
  <c r="AU35" i="9"/>
  <c r="AT35" i="9"/>
  <c r="AS35" i="9"/>
  <c r="AR35" i="9"/>
  <c r="AQ35" i="9"/>
  <c r="AP35" i="9"/>
  <c r="AO35" i="9"/>
  <c r="AN35" i="9"/>
  <c r="AM35" i="9"/>
  <c r="AL35" i="9"/>
  <c r="AK35" i="9"/>
  <c r="AJ35" i="9"/>
  <c r="AI35" i="9"/>
  <c r="AH35" i="9"/>
  <c r="AG35" i="9"/>
  <c r="AF35" i="9"/>
  <c r="AE35" i="9"/>
  <c r="AD35" i="9"/>
  <c r="BM34" i="9"/>
  <c r="BL34" i="9"/>
  <c r="BK34" i="9"/>
  <c r="BJ34" i="9"/>
  <c r="BI34" i="9"/>
  <c r="BH34" i="9"/>
  <c r="BG34" i="9"/>
  <c r="BF34" i="9"/>
  <c r="BE34" i="9"/>
  <c r="BD34" i="9"/>
  <c r="BC34" i="9"/>
  <c r="BB34" i="9"/>
  <c r="BA34" i="9"/>
  <c r="AZ34" i="9"/>
  <c r="AY34" i="9"/>
  <c r="AX34" i="9"/>
  <c r="AW34" i="9"/>
  <c r="AV34" i="9"/>
  <c r="AU34" i="9"/>
  <c r="AT34" i="9"/>
  <c r="AS34" i="9"/>
  <c r="AR34" i="9"/>
  <c r="AQ34" i="9"/>
  <c r="AP34" i="9"/>
  <c r="AO34" i="9"/>
  <c r="AN34" i="9"/>
  <c r="AM34" i="9"/>
  <c r="AL34" i="9"/>
  <c r="AK34" i="9"/>
  <c r="AJ34" i="9"/>
  <c r="AI34" i="9"/>
  <c r="AH34" i="9"/>
  <c r="AG34" i="9"/>
  <c r="AF34" i="9"/>
  <c r="AE34" i="9"/>
  <c r="AD34" i="9"/>
  <c r="BM33" i="9"/>
  <c r="BL33" i="9"/>
  <c r="BK33" i="9"/>
  <c r="BJ33" i="9"/>
  <c r="BI33" i="9"/>
  <c r="BH33" i="9"/>
  <c r="BG33" i="9"/>
  <c r="BF33" i="9"/>
  <c r="BE33" i="9"/>
  <c r="BD33" i="9"/>
  <c r="BC33" i="9"/>
  <c r="BB33" i="9"/>
  <c r="BA33" i="9"/>
  <c r="AZ33" i="9"/>
  <c r="AY33" i="9"/>
  <c r="AX33" i="9"/>
  <c r="AW33" i="9"/>
  <c r="AV33" i="9"/>
  <c r="AU33" i="9"/>
  <c r="AT33" i="9"/>
  <c r="AS33" i="9"/>
  <c r="AR33" i="9"/>
  <c r="AQ33" i="9"/>
  <c r="AP33" i="9"/>
  <c r="AO33" i="9"/>
  <c r="AN33" i="9"/>
  <c r="AM33" i="9"/>
  <c r="AL33" i="9"/>
  <c r="AK33" i="9"/>
  <c r="AJ33" i="9"/>
  <c r="AI33" i="9"/>
  <c r="AH33" i="9"/>
  <c r="AG33" i="9"/>
  <c r="AF33" i="9"/>
  <c r="AE33" i="9"/>
  <c r="AD33" i="9"/>
  <c r="BM32" i="9"/>
  <c r="BL32" i="9"/>
  <c r="BK32" i="9"/>
  <c r="BJ32" i="9"/>
  <c r="BI32" i="9"/>
  <c r="BH32" i="9"/>
  <c r="BG32" i="9"/>
  <c r="BF32" i="9"/>
  <c r="BE32" i="9"/>
  <c r="BD32" i="9"/>
  <c r="BC32" i="9"/>
  <c r="BB32" i="9"/>
  <c r="BA32" i="9"/>
  <c r="AZ32" i="9"/>
  <c r="AY32" i="9"/>
  <c r="AX32" i="9"/>
  <c r="AW32" i="9"/>
  <c r="AV32" i="9"/>
  <c r="AU32" i="9"/>
  <c r="AT32" i="9"/>
  <c r="AS32" i="9"/>
  <c r="AR32" i="9"/>
  <c r="AQ32" i="9"/>
  <c r="AP32" i="9"/>
  <c r="AO32" i="9"/>
  <c r="AN32" i="9"/>
  <c r="AM32" i="9"/>
  <c r="AL32" i="9"/>
  <c r="AK32" i="9"/>
  <c r="AJ32" i="9"/>
  <c r="AI32" i="9"/>
  <c r="AH32" i="9"/>
  <c r="AG32" i="9"/>
  <c r="AF32" i="9"/>
  <c r="AE32" i="9"/>
  <c r="AD32" i="9"/>
  <c r="BM31" i="9"/>
  <c r="BL31" i="9"/>
  <c r="BK31" i="9"/>
  <c r="BJ31" i="9"/>
  <c r="BI31" i="9"/>
  <c r="BH31" i="9"/>
  <c r="BG31" i="9"/>
  <c r="BF31" i="9"/>
  <c r="BE31" i="9"/>
  <c r="BD31" i="9"/>
  <c r="BC31" i="9"/>
  <c r="BB31" i="9"/>
  <c r="BA31" i="9"/>
  <c r="AZ31" i="9"/>
  <c r="AY31" i="9"/>
  <c r="AX31" i="9"/>
  <c r="AW31" i="9"/>
  <c r="AV31" i="9"/>
  <c r="AU31" i="9"/>
  <c r="AT31" i="9"/>
  <c r="AS31" i="9"/>
  <c r="AR31" i="9"/>
  <c r="AQ31" i="9"/>
  <c r="AP31" i="9"/>
  <c r="AO31" i="9"/>
  <c r="AN31" i="9"/>
  <c r="AM31" i="9"/>
  <c r="AL31" i="9"/>
  <c r="AK31" i="9"/>
  <c r="AJ31" i="9"/>
  <c r="AI31" i="9"/>
  <c r="AH31" i="9"/>
  <c r="AG31" i="9"/>
  <c r="AF31" i="9"/>
  <c r="AE31" i="9"/>
  <c r="AD31" i="9"/>
  <c r="BM30" i="9"/>
  <c r="BL30" i="9"/>
  <c r="BK30" i="9"/>
  <c r="BJ30" i="9"/>
  <c r="BI30" i="9"/>
  <c r="BH30" i="9"/>
  <c r="BG30" i="9"/>
  <c r="BF30" i="9"/>
  <c r="BE30" i="9"/>
  <c r="BD30" i="9"/>
  <c r="BC30" i="9"/>
  <c r="BB30" i="9"/>
  <c r="BA30" i="9"/>
  <c r="AZ30" i="9"/>
  <c r="AY30" i="9"/>
  <c r="AX30" i="9"/>
  <c r="AW30" i="9"/>
  <c r="AV30" i="9"/>
  <c r="AU30" i="9"/>
  <c r="AT30" i="9"/>
  <c r="AS30" i="9"/>
  <c r="AR30" i="9"/>
  <c r="AQ30" i="9"/>
  <c r="AP30" i="9"/>
  <c r="AO30" i="9"/>
  <c r="AN30" i="9"/>
  <c r="AM30" i="9"/>
  <c r="AL30" i="9"/>
  <c r="AK30" i="9"/>
  <c r="AJ30" i="9"/>
  <c r="AI30" i="9"/>
  <c r="AH30" i="9"/>
  <c r="AG30" i="9"/>
  <c r="AF30" i="9"/>
  <c r="AE30" i="9"/>
  <c r="AD30" i="9"/>
  <c r="BM29" i="9"/>
  <c r="BL29" i="9"/>
  <c r="BK29" i="9"/>
  <c r="BJ29" i="9"/>
  <c r="BI29" i="9"/>
  <c r="BH29" i="9"/>
  <c r="BG29" i="9"/>
  <c r="BF29" i="9"/>
  <c r="BE29" i="9"/>
  <c r="BD29" i="9"/>
  <c r="BC29" i="9"/>
  <c r="BB29" i="9"/>
  <c r="BA29" i="9"/>
  <c r="AZ29" i="9"/>
  <c r="AY29" i="9"/>
  <c r="AX29" i="9"/>
  <c r="AW29" i="9"/>
  <c r="AV29" i="9"/>
  <c r="AU29" i="9"/>
  <c r="AT29" i="9"/>
  <c r="AS29" i="9"/>
  <c r="AR29" i="9"/>
  <c r="AQ29" i="9"/>
  <c r="AP29" i="9"/>
  <c r="AO29" i="9"/>
  <c r="AN29" i="9"/>
  <c r="AM29" i="9"/>
  <c r="AL29" i="9"/>
  <c r="AK29" i="9"/>
  <c r="AJ29" i="9"/>
  <c r="AI29" i="9"/>
  <c r="AH29" i="9"/>
  <c r="AG29" i="9"/>
  <c r="AF29" i="9"/>
  <c r="AE29" i="9"/>
  <c r="AD29" i="9"/>
  <c r="BM28" i="9"/>
  <c r="BL28" i="9"/>
  <c r="BK28" i="9"/>
  <c r="BJ28" i="9"/>
  <c r="BI28" i="9"/>
  <c r="BH28" i="9"/>
  <c r="BG28" i="9"/>
  <c r="BF28" i="9"/>
  <c r="BE28" i="9"/>
  <c r="BD28" i="9"/>
  <c r="BC28" i="9"/>
  <c r="BB28" i="9"/>
  <c r="BA28" i="9"/>
  <c r="AZ28" i="9"/>
  <c r="AY28" i="9"/>
  <c r="AX28" i="9"/>
  <c r="AW28" i="9"/>
  <c r="AV28" i="9"/>
  <c r="AU28" i="9"/>
  <c r="AT28" i="9"/>
  <c r="AS28" i="9"/>
  <c r="AR28" i="9"/>
  <c r="AQ28" i="9"/>
  <c r="AP28" i="9"/>
  <c r="AO28" i="9"/>
  <c r="AN28" i="9"/>
  <c r="AM28" i="9"/>
  <c r="AL28" i="9"/>
  <c r="AK28" i="9"/>
  <c r="AJ28" i="9"/>
  <c r="AI28" i="9"/>
  <c r="AH28" i="9"/>
  <c r="AG28" i="9"/>
  <c r="AF28" i="9"/>
  <c r="AE28" i="9"/>
  <c r="AD28" i="9"/>
  <c r="BM27" i="9"/>
  <c r="BL27" i="9"/>
  <c r="BK27" i="9"/>
  <c r="BJ27" i="9"/>
  <c r="BI27" i="9"/>
  <c r="BH27" i="9"/>
  <c r="BG27" i="9"/>
  <c r="BF27" i="9"/>
  <c r="BE27" i="9"/>
  <c r="BD27" i="9"/>
  <c r="BC27" i="9"/>
  <c r="BB27" i="9"/>
  <c r="BA27" i="9"/>
  <c r="AZ27" i="9"/>
  <c r="AY27" i="9"/>
  <c r="AX27" i="9"/>
  <c r="AW27" i="9"/>
  <c r="AV27" i="9"/>
  <c r="AU27" i="9"/>
  <c r="AT27" i="9"/>
  <c r="AS27" i="9"/>
  <c r="AR27" i="9"/>
  <c r="AQ27" i="9"/>
  <c r="AP27" i="9"/>
  <c r="AO27" i="9"/>
  <c r="AN27" i="9"/>
  <c r="AM27" i="9"/>
  <c r="AL27" i="9"/>
  <c r="AK27" i="9"/>
  <c r="AJ27" i="9"/>
  <c r="AI27" i="9"/>
  <c r="AH27" i="9"/>
  <c r="AG27" i="9"/>
  <c r="AF27" i="9"/>
  <c r="AE27" i="9"/>
  <c r="AD27" i="9"/>
  <c r="BM26" i="9"/>
  <c r="BL26" i="9"/>
  <c r="BK26" i="9"/>
  <c r="BJ26" i="9"/>
  <c r="BI26" i="9"/>
  <c r="BH26" i="9"/>
  <c r="BG26" i="9"/>
  <c r="BF26" i="9"/>
  <c r="BE26" i="9"/>
  <c r="BD26" i="9"/>
  <c r="BC26" i="9"/>
  <c r="BB26" i="9"/>
  <c r="BA26" i="9"/>
  <c r="AZ26" i="9"/>
  <c r="AY26" i="9"/>
  <c r="AX26" i="9"/>
  <c r="AW26" i="9"/>
  <c r="AV26" i="9"/>
  <c r="AU26" i="9"/>
  <c r="AT26" i="9"/>
  <c r="AS26" i="9"/>
  <c r="AR26" i="9"/>
  <c r="AQ26" i="9"/>
  <c r="AP26" i="9"/>
  <c r="AO26" i="9"/>
  <c r="AN26" i="9"/>
  <c r="AM26" i="9"/>
  <c r="AL26" i="9"/>
  <c r="AK26" i="9"/>
  <c r="AJ26" i="9"/>
  <c r="AI26" i="9"/>
  <c r="AH26" i="9"/>
  <c r="AG26" i="9"/>
  <c r="AF26" i="9"/>
  <c r="AE26" i="9"/>
  <c r="AD26" i="9"/>
  <c r="BM25" i="9"/>
  <c r="BL25" i="9"/>
  <c r="BK25" i="9"/>
  <c r="BJ25" i="9"/>
  <c r="BI25" i="9"/>
  <c r="BH25" i="9"/>
  <c r="BG25" i="9"/>
  <c r="BF25" i="9"/>
  <c r="BE25" i="9"/>
  <c r="BD25" i="9"/>
  <c r="BC25" i="9"/>
  <c r="BB25" i="9"/>
  <c r="BA25" i="9"/>
  <c r="AZ25" i="9"/>
  <c r="AY25" i="9"/>
  <c r="AX25" i="9"/>
  <c r="AW25" i="9"/>
  <c r="AV25" i="9"/>
  <c r="AU25" i="9"/>
  <c r="AT25" i="9"/>
  <c r="AS25" i="9"/>
  <c r="AR25" i="9"/>
  <c r="AQ25" i="9"/>
  <c r="AP25" i="9"/>
  <c r="AO25" i="9"/>
  <c r="AN25" i="9"/>
  <c r="AM25" i="9"/>
  <c r="AL25" i="9"/>
  <c r="AK25" i="9"/>
  <c r="AJ25" i="9"/>
  <c r="AI25" i="9"/>
  <c r="AH25" i="9"/>
  <c r="AG25" i="9"/>
  <c r="AF25" i="9"/>
  <c r="AE25" i="9"/>
  <c r="AD25" i="9"/>
  <c r="BM24" i="9"/>
  <c r="BL24" i="9"/>
  <c r="BK24" i="9"/>
  <c r="BJ24" i="9"/>
  <c r="BI24" i="9"/>
  <c r="BH24" i="9"/>
  <c r="BG24" i="9"/>
  <c r="BF24" i="9"/>
  <c r="BE24" i="9"/>
  <c r="BD24" i="9"/>
  <c r="BC24" i="9"/>
  <c r="BB24" i="9"/>
  <c r="BA24" i="9"/>
  <c r="AZ24" i="9"/>
  <c r="AY24" i="9"/>
  <c r="AX24" i="9"/>
  <c r="AW24" i="9"/>
  <c r="AV24" i="9"/>
  <c r="AU24" i="9"/>
  <c r="AT24" i="9"/>
  <c r="AS24" i="9"/>
  <c r="AR24" i="9"/>
  <c r="AQ24" i="9"/>
  <c r="AP24" i="9"/>
  <c r="AO24" i="9"/>
  <c r="AN24" i="9"/>
  <c r="AM24" i="9"/>
  <c r="AL24" i="9"/>
  <c r="AK24" i="9"/>
  <c r="AJ24" i="9"/>
  <c r="AI24" i="9"/>
  <c r="AH24" i="9"/>
  <c r="AG24" i="9"/>
  <c r="AF24" i="9"/>
  <c r="AE24" i="9"/>
  <c r="AD24" i="9"/>
  <c r="BM23" i="9"/>
  <c r="BL23" i="9"/>
  <c r="BK23" i="9"/>
  <c r="BJ23" i="9"/>
  <c r="BI23" i="9"/>
  <c r="BH23" i="9"/>
  <c r="BG23" i="9"/>
  <c r="BF23" i="9"/>
  <c r="BE23" i="9"/>
  <c r="BD23" i="9"/>
  <c r="BC23" i="9"/>
  <c r="BB23" i="9"/>
  <c r="BA23" i="9"/>
  <c r="AZ23" i="9"/>
  <c r="AY23" i="9"/>
  <c r="AX23" i="9"/>
  <c r="AW23" i="9"/>
  <c r="AV23" i="9"/>
  <c r="AU23" i="9"/>
  <c r="AT23" i="9"/>
  <c r="AS23" i="9"/>
  <c r="AR23" i="9"/>
  <c r="AQ23" i="9"/>
  <c r="AP23" i="9"/>
  <c r="AO23" i="9"/>
  <c r="AN23" i="9"/>
  <c r="AM23" i="9"/>
  <c r="AL23" i="9"/>
  <c r="AK23" i="9"/>
  <c r="AJ23" i="9"/>
  <c r="AI23" i="9"/>
  <c r="AH23" i="9"/>
  <c r="AG23" i="9"/>
  <c r="AF23" i="9"/>
  <c r="AE23" i="9"/>
  <c r="AD23" i="9"/>
  <c r="BM22" i="9"/>
  <c r="BL22" i="9"/>
  <c r="BK22" i="9"/>
  <c r="BJ22" i="9"/>
  <c r="BI22" i="9"/>
  <c r="BH22" i="9"/>
  <c r="BG22" i="9"/>
  <c r="BF22" i="9"/>
  <c r="BE22" i="9"/>
  <c r="BD22" i="9"/>
  <c r="BC22" i="9"/>
  <c r="BB22" i="9"/>
  <c r="BA22" i="9"/>
  <c r="AZ22" i="9"/>
  <c r="AY22" i="9"/>
  <c r="AX22" i="9"/>
  <c r="AW22" i="9"/>
  <c r="AV22" i="9"/>
  <c r="AU22" i="9"/>
  <c r="AT22" i="9"/>
  <c r="AS22" i="9"/>
  <c r="AR22" i="9"/>
  <c r="AQ22" i="9"/>
  <c r="AP22" i="9"/>
  <c r="AO22" i="9"/>
  <c r="AN22" i="9"/>
  <c r="AM22" i="9"/>
  <c r="AL22" i="9"/>
  <c r="AK22" i="9"/>
  <c r="AJ22" i="9"/>
  <c r="AI22" i="9"/>
  <c r="AH22" i="9"/>
  <c r="AG22" i="9"/>
  <c r="AF22" i="9"/>
  <c r="AE22" i="9"/>
  <c r="AD22" i="9"/>
  <c r="BM21" i="9"/>
  <c r="BL21" i="9"/>
  <c r="BK21" i="9"/>
  <c r="BJ21" i="9"/>
  <c r="BI21" i="9"/>
  <c r="BH21" i="9"/>
  <c r="BG21" i="9"/>
  <c r="BF21" i="9"/>
  <c r="BE21" i="9"/>
  <c r="BD21" i="9"/>
  <c r="BC21" i="9"/>
  <c r="BB21" i="9"/>
  <c r="BA21" i="9"/>
  <c r="AZ21" i="9"/>
  <c r="AY21" i="9"/>
  <c r="AX21" i="9"/>
  <c r="AW21" i="9"/>
  <c r="AV21" i="9"/>
  <c r="AU21" i="9"/>
  <c r="AT21" i="9"/>
  <c r="AS21" i="9"/>
  <c r="AR21" i="9"/>
  <c r="AQ21" i="9"/>
  <c r="AP21" i="9"/>
  <c r="AO21" i="9"/>
  <c r="AN21" i="9"/>
  <c r="AM21" i="9"/>
  <c r="AL21" i="9"/>
  <c r="AK21" i="9"/>
  <c r="AJ21" i="9"/>
  <c r="AI21" i="9"/>
  <c r="AH21" i="9"/>
  <c r="AG21" i="9"/>
  <c r="AF21" i="9"/>
  <c r="AE21" i="9"/>
  <c r="AD21" i="9"/>
  <c r="BM20" i="9"/>
  <c r="BL20" i="9"/>
  <c r="BK20" i="9"/>
  <c r="BJ20" i="9"/>
  <c r="BI20" i="9"/>
  <c r="BH20" i="9"/>
  <c r="BG20" i="9"/>
  <c r="BF20" i="9"/>
  <c r="BE20" i="9"/>
  <c r="BD20" i="9"/>
  <c r="BC20" i="9"/>
  <c r="BB20" i="9"/>
  <c r="BA20" i="9"/>
  <c r="AZ20" i="9"/>
  <c r="AY20" i="9"/>
  <c r="AX20" i="9"/>
  <c r="AW20" i="9"/>
  <c r="AV20" i="9"/>
  <c r="AU20" i="9"/>
  <c r="AT20" i="9"/>
  <c r="AS20" i="9"/>
  <c r="AR20" i="9"/>
  <c r="AQ20" i="9"/>
  <c r="AP20" i="9"/>
  <c r="AO20" i="9"/>
  <c r="AN20" i="9"/>
  <c r="AM20" i="9"/>
  <c r="AL20" i="9"/>
  <c r="AK20" i="9"/>
  <c r="AJ20" i="9"/>
  <c r="AI20" i="9"/>
  <c r="AH20" i="9"/>
  <c r="AG20" i="9"/>
  <c r="AF20" i="9"/>
  <c r="AE20" i="9"/>
  <c r="AD20" i="9"/>
  <c r="BM19" i="9"/>
  <c r="BL19" i="9"/>
  <c r="BK19" i="9"/>
  <c r="BJ19" i="9"/>
  <c r="BI19" i="9"/>
  <c r="BH19" i="9"/>
  <c r="BG19" i="9"/>
  <c r="BF19" i="9"/>
  <c r="BE19" i="9"/>
  <c r="BD19" i="9"/>
  <c r="BC19" i="9"/>
  <c r="BB19" i="9"/>
  <c r="BA19" i="9"/>
  <c r="AZ19" i="9"/>
  <c r="AY19" i="9"/>
  <c r="AX19" i="9"/>
  <c r="AW19" i="9"/>
  <c r="AV19" i="9"/>
  <c r="AU19" i="9"/>
  <c r="AT19" i="9"/>
  <c r="AS19" i="9"/>
  <c r="AR19" i="9"/>
  <c r="AQ19" i="9"/>
  <c r="AP19" i="9"/>
  <c r="AO19" i="9"/>
  <c r="AN19" i="9"/>
  <c r="AM19" i="9"/>
  <c r="AL19" i="9"/>
  <c r="AK19" i="9"/>
  <c r="AJ19" i="9"/>
  <c r="AI19" i="9"/>
  <c r="AH19" i="9"/>
  <c r="AG19" i="9"/>
  <c r="AF19" i="9"/>
  <c r="AE19" i="9"/>
  <c r="AD19" i="9"/>
  <c r="BM18" i="9"/>
  <c r="BL18" i="9"/>
  <c r="BK18" i="9"/>
  <c r="BJ18" i="9"/>
  <c r="BI18" i="9"/>
  <c r="BH18" i="9"/>
  <c r="BG18" i="9"/>
  <c r="BF18" i="9"/>
  <c r="BE18" i="9"/>
  <c r="BD18" i="9"/>
  <c r="BC18" i="9"/>
  <c r="BB18" i="9"/>
  <c r="BA18" i="9"/>
  <c r="AZ18" i="9"/>
  <c r="AY18" i="9"/>
  <c r="AX18" i="9"/>
  <c r="AW18" i="9"/>
  <c r="AV18" i="9"/>
  <c r="AU18" i="9"/>
  <c r="AT18" i="9"/>
  <c r="AS18" i="9"/>
  <c r="AR18" i="9"/>
  <c r="AQ18" i="9"/>
  <c r="AP18" i="9"/>
  <c r="AO18" i="9"/>
  <c r="AN18" i="9"/>
  <c r="AM18" i="9"/>
  <c r="AL18" i="9"/>
  <c r="AK18" i="9"/>
  <c r="AJ18" i="9"/>
  <c r="AI18" i="9"/>
  <c r="AH18" i="9"/>
  <c r="AG18" i="9"/>
  <c r="AF18" i="9"/>
  <c r="AE18" i="9"/>
  <c r="AD18" i="9"/>
  <c r="BM17" i="9"/>
  <c r="BL17" i="9"/>
  <c r="BK17" i="9"/>
  <c r="BJ17" i="9"/>
  <c r="BI17" i="9"/>
  <c r="BH17" i="9"/>
  <c r="BG17" i="9"/>
  <c r="BF17" i="9"/>
  <c r="BE17" i="9"/>
  <c r="BD17" i="9"/>
  <c r="BC17" i="9"/>
  <c r="BB17" i="9"/>
  <c r="BA17" i="9"/>
  <c r="AZ17" i="9"/>
  <c r="AY17" i="9"/>
  <c r="AX17" i="9"/>
  <c r="AW17" i="9"/>
  <c r="AV17" i="9"/>
  <c r="AU17" i="9"/>
  <c r="AT17" i="9"/>
  <c r="AS17" i="9"/>
  <c r="AR17" i="9"/>
  <c r="AQ17" i="9"/>
  <c r="AP17" i="9"/>
  <c r="AO17" i="9"/>
  <c r="AN17" i="9"/>
  <c r="AM17" i="9"/>
  <c r="AL17" i="9"/>
  <c r="AK17" i="9"/>
  <c r="AJ17" i="9"/>
  <c r="AI17" i="9"/>
  <c r="AH17" i="9"/>
  <c r="AG17" i="9"/>
  <c r="AF17" i="9"/>
  <c r="AE17" i="9"/>
  <c r="AD17" i="9"/>
  <c r="BM16" i="9"/>
  <c r="BL16" i="9"/>
  <c r="BK16" i="9"/>
  <c r="BJ16" i="9"/>
  <c r="BI16" i="9"/>
  <c r="BH16" i="9"/>
  <c r="BG16" i="9"/>
  <c r="BF16" i="9"/>
  <c r="BE16" i="9"/>
  <c r="BD16" i="9"/>
  <c r="BC16" i="9"/>
  <c r="BB16" i="9"/>
  <c r="BA16" i="9"/>
  <c r="AZ16" i="9"/>
  <c r="AY16" i="9"/>
  <c r="AX16" i="9"/>
  <c r="AW16" i="9"/>
  <c r="AV16" i="9"/>
  <c r="AU16" i="9"/>
  <c r="AT16" i="9"/>
  <c r="AS16" i="9"/>
  <c r="AR16" i="9"/>
  <c r="AQ16" i="9"/>
  <c r="AP16" i="9"/>
  <c r="AO16" i="9"/>
  <c r="AN16" i="9"/>
  <c r="AM16" i="9"/>
  <c r="AL16" i="9"/>
  <c r="AK16" i="9"/>
  <c r="AJ16" i="9"/>
  <c r="AI16" i="9"/>
  <c r="AH16" i="9"/>
  <c r="AG16" i="9"/>
  <c r="AF16" i="9"/>
  <c r="AE16" i="9"/>
  <c r="AD16" i="9"/>
  <c r="BM15" i="9"/>
  <c r="BL15" i="9"/>
  <c r="BK15" i="9"/>
  <c r="BJ15" i="9"/>
  <c r="BI15" i="9"/>
  <c r="BH15" i="9"/>
  <c r="BG15" i="9"/>
  <c r="BF15" i="9"/>
  <c r="BE15" i="9"/>
  <c r="BD15" i="9"/>
  <c r="BC15" i="9"/>
  <c r="BB15" i="9"/>
  <c r="BA15" i="9"/>
  <c r="AZ15" i="9"/>
  <c r="AY15" i="9"/>
  <c r="AX15" i="9"/>
  <c r="AW15" i="9"/>
  <c r="AV15" i="9"/>
  <c r="AU15" i="9"/>
  <c r="AT15" i="9"/>
  <c r="AS15" i="9"/>
  <c r="AR15" i="9"/>
  <c r="AQ15" i="9"/>
  <c r="AP15" i="9"/>
  <c r="AO15" i="9"/>
  <c r="AN15" i="9"/>
  <c r="AM15" i="9"/>
  <c r="AL15" i="9"/>
  <c r="AK15" i="9"/>
  <c r="AJ15" i="9"/>
  <c r="AI15" i="9"/>
  <c r="AH15" i="9"/>
  <c r="AG15" i="9"/>
  <c r="AF15" i="9"/>
  <c r="AE15" i="9"/>
  <c r="AD15" i="9"/>
  <c r="BM14" i="9"/>
  <c r="BL14" i="9"/>
  <c r="BK14" i="9"/>
  <c r="BJ14" i="9"/>
  <c r="BI14" i="9"/>
  <c r="BH14" i="9"/>
  <c r="BG14" i="9"/>
  <c r="BF14" i="9"/>
  <c r="BE14" i="9"/>
  <c r="BD14" i="9"/>
  <c r="BC14" i="9"/>
  <c r="BB14" i="9"/>
  <c r="BA14" i="9"/>
  <c r="AZ14" i="9"/>
  <c r="AY14" i="9"/>
  <c r="AX14" i="9"/>
  <c r="AW14" i="9"/>
  <c r="AV14" i="9"/>
  <c r="AU14" i="9"/>
  <c r="AT14" i="9"/>
  <c r="AS14" i="9"/>
  <c r="AR14" i="9"/>
  <c r="AQ14" i="9"/>
  <c r="AP14" i="9"/>
  <c r="AO14" i="9"/>
  <c r="AN14" i="9"/>
  <c r="AM14" i="9"/>
  <c r="AL14" i="9"/>
  <c r="AK14" i="9"/>
  <c r="AJ14" i="9"/>
  <c r="AI14" i="9"/>
  <c r="AH14" i="9"/>
  <c r="AG14" i="9"/>
  <c r="AF14" i="9"/>
  <c r="AE14" i="9"/>
  <c r="AD14" i="9"/>
  <c r="BM13" i="9"/>
  <c r="BL13" i="9"/>
  <c r="BK13" i="9"/>
  <c r="BJ13" i="9"/>
  <c r="BI13" i="9"/>
  <c r="BH13" i="9"/>
  <c r="BG13" i="9"/>
  <c r="BF13" i="9"/>
  <c r="BE13" i="9"/>
  <c r="BD13" i="9"/>
  <c r="BC13" i="9"/>
  <c r="BB13" i="9"/>
  <c r="BA13" i="9"/>
  <c r="AZ13" i="9"/>
  <c r="AY13" i="9"/>
  <c r="AX13" i="9"/>
  <c r="AW13" i="9"/>
  <c r="AV13" i="9"/>
  <c r="AU13" i="9"/>
  <c r="AT13" i="9"/>
  <c r="AS13" i="9"/>
  <c r="AR13" i="9"/>
  <c r="AQ13" i="9"/>
  <c r="AP13" i="9"/>
  <c r="AO13" i="9"/>
  <c r="AN13" i="9"/>
  <c r="AM13" i="9"/>
  <c r="AL13" i="9"/>
  <c r="AK13" i="9"/>
  <c r="AJ13" i="9"/>
  <c r="AI13" i="9"/>
  <c r="AH13" i="9"/>
  <c r="AG13" i="9"/>
  <c r="AF13" i="9"/>
  <c r="AE13" i="9"/>
  <c r="AD13" i="9"/>
  <c r="BM12" i="9"/>
  <c r="BL12" i="9"/>
  <c r="BK12" i="9"/>
  <c r="BJ12" i="9"/>
  <c r="BI12" i="9"/>
  <c r="BH12" i="9"/>
  <c r="BG12" i="9"/>
  <c r="BF12" i="9"/>
  <c r="BE12" i="9"/>
  <c r="BD12" i="9"/>
  <c r="BC12" i="9"/>
  <c r="BB12" i="9"/>
  <c r="BA12" i="9"/>
  <c r="AZ12" i="9"/>
  <c r="AY12" i="9"/>
  <c r="AX12" i="9"/>
  <c r="AW12" i="9"/>
  <c r="AV12" i="9"/>
  <c r="AU12" i="9"/>
  <c r="AT12" i="9"/>
  <c r="AS12" i="9"/>
  <c r="AR12" i="9"/>
  <c r="AQ12" i="9"/>
  <c r="AP12" i="9"/>
  <c r="AO12" i="9"/>
  <c r="AN12" i="9"/>
  <c r="AM12" i="9"/>
  <c r="AL12" i="9"/>
  <c r="AK12" i="9"/>
  <c r="AJ12" i="9"/>
  <c r="AI12" i="9"/>
  <c r="AH12" i="9"/>
  <c r="AG12" i="9"/>
  <c r="AF12" i="9"/>
  <c r="AE12" i="9"/>
  <c r="AD12" i="9"/>
  <c r="BM11" i="9"/>
  <c r="BL11" i="9"/>
  <c r="BK11" i="9"/>
  <c r="BJ11" i="9"/>
  <c r="BI11" i="9"/>
  <c r="BH11" i="9"/>
  <c r="BG11" i="9"/>
  <c r="BF11" i="9"/>
  <c r="BE11" i="9"/>
  <c r="BD11" i="9"/>
  <c r="BC11" i="9"/>
  <c r="BB11" i="9"/>
  <c r="BA11" i="9"/>
  <c r="AZ11" i="9"/>
  <c r="AY11" i="9"/>
  <c r="AX11" i="9"/>
  <c r="AW11" i="9"/>
  <c r="AV11" i="9"/>
  <c r="AU11" i="9"/>
  <c r="AT11" i="9"/>
  <c r="AS11" i="9"/>
  <c r="AR11" i="9"/>
  <c r="AQ11" i="9"/>
  <c r="AP11" i="9"/>
  <c r="AO11" i="9"/>
  <c r="AN11" i="9"/>
  <c r="AM11" i="9"/>
  <c r="AL11" i="9"/>
  <c r="AK11" i="9"/>
  <c r="AJ11" i="9"/>
  <c r="AI11" i="9"/>
  <c r="AH11" i="9"/>
  <c r="AG11" i="9"/>
  <c r="AF11" i="9"/>
  <c r="AE11" i="9"/>
  <c r="AD11" i="9"/>
  <c r="BM10" i="9"/>
  <c r="BL10" i="9"/>
  <c r="BK10" i="9"/>
  <c r="BJ10" i="9"/>
  <c r="BI10" i="9"/>
  <c r="BH10" i="9"/>
  <c r="BG10" i="9"/>
  <c r="BF10" i="9"/>
  <c r="BE10" i="9"/>
  <c r="BD10" i="9"/>
  <c r="BC10" i="9"/>
  <c r="BB10" i="9"/>
  <c r="BA10" i="9"/>
  <c r="AZ10" i="9"/>
  <c r="AY10" i="9"/>
  <c r="AX10" i="9"/>
  <c r="AW10" i="9"/>
  <c r="AV10" i="9"/>
  <c r="AU10" i="9"/>
  <c r="AT10" i="9"/>
  <c r="AS10" i="9"/>
  <c r="AR10" i="9"/>
  <c r="AQ10" i="9"/>
  <c r="AP10" i="9"/>
  <c r="AO10" i="9"/>
  <c r="AN10" i="9"/>
  <c r="AM10" i="9"/>
  <c r="AL10" i="9"/>
  <c r="AK10" i="9"/>
  <c r="AJ10" i="9"/>
  <c r="AI10" i="9"/>
  <c r="AH10" i="9"/>
  <c r="AG10" i="9"/>
  <c r="AF10" i="9"/>
  <c r="AE10" i="9"/>
  <c r="AD10" i="9"/>
  <c r="AB315" i="9"/>
  <c r="AA315" i="9"/>
  <c r="AB314" i="9"/>
  <c r="AA314" i="9"/>
  <c r="AB313" i="9"/>
  <c r="AA313" i="9"/>
  <c r="AB312" i="9"/>
  <c r="AA312" i="9"/>
  <c r="AB311" i="9"/>
  <c r="AA311" i="9"/>
  <c r="AB310" i="9"/>
  <c r="AA310" i="9"/>
  <c r="AB309" i="9"/>
  <c r="AA309" i="9"/>
  <c r="AB308" i="9"/>
  <c r="AA308" i="9"/>
  <c r="AB307" i="9"/>
  <c r="AA307" i="9"/>
  <c r="AB306" i="9"/>
  <c r="AA306" i="9"/>
  <c r="AB305" i="9"/>
  <c r="AA305" i="9"/>
  <c r="AB304" i="9"/>
  <c r="AA304" i="9"/>
  <c r="AB303" i="9"/>
  <c r="AA303" i="9"/>
  <c r="AB302" i="9"/>
  <c r="AA302" i="9"/>
  <c r="AB301" i="9"/>
  <c r="AA301" i="9"/>
  <c r="AB300" i="9"/>
  <c r="AA300" i="9"/>
  <c r="AB299" i="9"/>
  <c r="AA299" i="9"/>
  <c r="AB298" i="9"/>
  <c r="AA298" i="9"/>
  <c r="AB297" i="9"/>
  <c r="AA297" i="9"/>
  <c r="AB296" i="9"/>
  <c r="AA296" i="9"/>
  <c r="AB295" i="9"/>
  <c r="AA295" i="9"/>
  <c r="AB294" i="9"/>
  <c r="AA294" i="9"/>
  <c r="AB293" i="9"/>
  <c r="AA293" i="9"/>
  <c r="AB292" i="9"/>
  <c r="AA292" i="9"/>
  <c r="AB291" i="9"/>
  <c r="AA291" i="9"/>
  <c r="AB290" i="9"/>
  <c r="AA290" i="9"/>
  <c r="AB289" i="9"/>
  <c r="AA289" i="9"/>
  <c r="AB288" i="9"/>
  <c r="AA288" i="9"/>
  <c r="AB287" i="9"/>
  <c r="AA287" i="9"/>
  <c r="AB286" i="9"/>
  <c r="AA286" i="9"/>
  <c r="AB285" i="9"/>
  <c r="AA285" i="9"/>
  <c r="AB284" i="9"/>
  <c r="AA284" i="9"/>
  <c r="AB283" i="9"/>
  <c r="AA283" i="9"/>
  <c r="AB282" i="9"/>
  <c r="AA282" i="9"/>
  <c r="AB281" i="9"/>
  <c r="AA281" i="9"/>
  <c r="AB280" i="9"/>
  <c r="AA280" i="9"/>
  <c r="AB279" i="9"/>
  <c r="AA279" i="9"/>
  <c r="AB278" i="9"/>
  <c r="AA278" i="9"/>
  <c r="AB277" i="9"/>
  <c r="AA277" i="9"/>
  <c r="AB276" i="9"/>
  <c r="AA276" i="9"/>
  <c r="AB275" i="9"/>
  <c r="AA275" i="9"/>
  <c r="AB274" i="9"/>
  <c r="AA274" i="9"/>
  <c r="AB273" i="9"/>
  <c r="AA273" i="9"/>
  <c r="AB272" i="9"/>
  <c r="AA272" i="9"/>
  <c r="AB271" i="9"/>
  <c r="AA271" i="9"/>
  <c r="AB270" i="9"/>
  <c r="AA270" i="9"/>
  <c r="AB269" i="9"/>
  <c r="AA269" i="9"/>
  <c r="AB268" i="9"/>
  <c r="AA268" i="9"/>
  <c r="AB267" i="9"/>
  <c r="AA267" i="9"/>
  <c r="AB266" i="9"/>
  <c r="AA266" i="9"/>
  <c r="AB265" i="9"/>
  <c r="AA265" i="9"/>
  <c r="AB264" i="9"/>
  <c r="AA264" i="9"/>
  <c r="AB263" i="9"/>
  <c r="AA263" i="9"/>
  <c r="AB262" i="9"/>
  <c r="AA262" i="9"/>
  <c r="AB261" i="9"/>
  <c r="AA261" i="9"/>
  <c r="AB260" i="9"/>
  <c r="AA260" i="9"/>
  <c r="AB259" i="9"/>
  <c r="AA259" i="9"/>
  <c r="AB258" i="9"/>
  <c r="AA258" i="9"/>
  <c r="AB257" i="9"/>
  <c r="AA257" i="9"/>
  <c r="AB256" i="9"/>
  <c r="AA256" i="9"/>
  <c r="AB255" i="9"/>
  <c r="AA255" i="9"/>
  <c r="AB254" i="9"/>
  <c r="AA254" i="9"/>
  <c r="AB253" i="9"/>
  <c r="AA253" i="9"/>
  <c r="AB252" i="9"/>
  <c r="AA252" i="9"/>
  <c r="AB251" i="9"/>
  <c r="AA251" i="9"/>
  <c r="AB250" i="9"/>
  <c r="AA250" i="9"/>
  <c r="AB249" i="9"/>
  <c r="AA249" i="9"/>
  <c r="AB248" i="9"/>
  <c r="AA248" i="9"/>
  <c r="AB247" i="9"/>
  <c r="AA247" i="9"/>
  <c r="AB246" i="9"/>
  <c r="AA246" i="9"/>
  <c r="AB245" i="9"/>
  <c r="AA245" i="9"/>
  <c r="AB244" i="9"/>
  <c r="AA244" i="9"/>
  <c r="AB243" i="9"/>
  <c r="AA243" i="9"/>
  <c r="AB242" i="9"/>
  <c r="AA242" i="9"/>
  <c r="AB241" i="9"/>
  <c r="AA241" i="9"/>
  <c r="AB240" i="9"/>
  <c r="AA240" i="9"/>
  <c r="AB239" i="9"/>
  <c r="AA239" i="9"/>
  <c r="AB238" i="9"/>
  <c r="AA238" i="9"/>
  <c r="AB237" i="9"/>
  <c r="AA237" i="9"/>
  <c r="AB236" i="9"/>
  <c r="AA236" i="9"/>
  <c r="AB235" i="9"/>
  <c r="AA235" i="9"/>
  <c r="AB234" i="9"/>
  <c r="AA234" i="9"/>
  <c r="AB233" i="9"/>
  <c r="AA233" i="9"/>
  <c r="AB232" i="9"/>
  <c r="AA232" i="9"/>
  <c r="AB231" i="9"/>
  <c r="AA231" i="9"/>
  <c r="AB230" i="9"/>
  <c r="AA230" i="9"/>
  <c r="AB229" i="9"/>
  <c r="AA229" i="9"/>
  <c r="AB228" i="9"/>
  <c r="AA228" i="9"/>
  <c r="AB227" i="9"/>
  <c r="AA227" i="9"/>
  <c r="AB226" i="9"/>
  <c r="AA226" i="9"/>
  <c r="AB225" i="9"/>
  <c r="AA225" i="9"/>
  <c r="AB224" i="9"/>
  <c r="AA224" i="9"/>
  <c r="AB223" i="9"/>
  <c r="AA223" i="9"/>
  <c r="AB222" i="9"/>
  <c r="AA222" i="9"/>
  <c r="AB221" i="9"/>
  <c r="AA221" i="9"/>
  <c r="AB220" i="9"/>
  <c r="AA220" i="9"/>
  <c r="AB219" i="9"/>
  <c r="AA219" i="9"/>
  <c r="AB218" i="9"/>
  <c r="AA218" i="9"/>
  <c r="AB217" i="9"/>
  <c r="AA217" i="9"/>
  <c r="AB216" i="9"/>
  <c r="AA216" i="9"/>
  <c r="AB215" i="9"/>
  <c r="AA215" i="9"/>
  <c r="AB214" i="9"/>
  <c r="AA214" i="9"/>
  <c r="AB213" i="9"/>
  <c r="AA213" i="9"/>
  <c r="AB212" i="9"/>
  <c r="AA212" i="9"/>
  <c r="AB211" i="9"/>
  <c r="AA211" i="9"/>
  <c r="AB210" i="9"/>
  <c r="AA210" i="9"/>
  <c r="AB209" i="9"/>
  <c r="AA209" i="9"/>
  <c r="AB208" i="9"/>
  <c r="AA208" i="9"/>
  <c r="AB207" i="9"/>
  <c r="AA207" i="9"/>
  <c r="AB206" i="9"/>
  <c r="AA206" i="9"/>
  <c r="AB205" i="9"/>
  <c r="AA205" i="9"/>
  <c r="AB204" i="9"/>
  <c r="AA204" i="9"/>
  <c r="AB203" i="9"/>
  <c r="AA203" i="9"/>
  <c r="AB202" i="9"/>
  <c r="AA202" i="9"/>
  <c r="AB201" i="9"/>
  <c r="AA201" i="9"/>
  <c r="AB200" i="9"/>
  <c r="AA200" i="9"/>
  <c r="AB199" i="9"/>
  <c r="AA199" i="9"/>
  <c r="AB198" i="9"/>
  <c r="AA198" i="9"/>
  <c r="AB197" i="9"/>
  <c r="AA197" i="9"/>
  <c r="AB196" i="9"/>
  <c r="AA196" i="9"/>
  <c r="AB195" i="9"/>
  <c r="AA195" i="9"/>
  <c r="AB194" i="9"/>
  <c r="AA194" i="9"/>
  <c r="AB193" i="9"/>
  <c r="AA193" i="9"/>
  <c r="AB192" i="9"/>
  <c r="AA192" i="9"/>
  <c r="AB191" i="9"/>
  <c r="AA191" i="9"/>
  <c r="AB190" i="9"/>
  <c r="AA190" i="9"/>
  <c r="AB189" i="9"/>
  <c r="AA189" i="9"/>
  <c r="AB188" i="9"/>
  <c r="AA188" i="9"/>
  <c r="AB187" i="9"/>
  <c r="AA187" i="9"/>
  <c r="AB186" i="9"/>
  <c r="AA186" i="9"/>
  <c r="AB185" i="9"/>
  <c r="AA185" i="9"/>
  <c r="AB184" i="9"/>
  <c r="AA184" i="9"/>
  <c r="AB183" i="9"/>
  <c r="AA183" i="9"/>
  <c r="AB182" i="9"/>
  <c r="AA182" i="9"/>
  <c r="AB181" i="9"/>
  <c r="AA181" i="9"/>
  <c r="AB180" i="9"/>
  <c r="AA180" i="9"/>
  <c r="AB179" i="9"/>
  <c r="AA179" i="9"/>
  <c r="AB178" i="9"/>
  <c r="AA178" i="9"/>
  <c r="AB177" i="9"/>
  <c r="AA177" i="9"/>
  <c r="AB176" i="9"/>
  <c r="AA176" i="9"/>
  <c r="AB175" i="9"/>
  <c r="AA175" i="9"/>
  <c r="AB174" i="9"/>
  <c r="AA174" i="9"/>
  <c r="AB173" i="9"/>
  <c r="AA173" i="9"/>
  <c r="AB172" i="9"/>
  <c r="AA172" i="9"/>
  <c r="AB171" i="9"/>
  <c r="AA171" i="9"/>
  <c r="AB170" i="9"/>
  <c r="AA170" i="9"/>
  <c r="AB169" i="9"/>
  <c r="AA169" i="9"/>
  <c r="AB168" i="9"/>
  <c r="AA168" i="9"/>
  <c r="AB167" i="9"/>
  <c r="AA167" i="9"/>
  <c r="AB166" i="9"/>
  <c r="AA166" i="9"/>
  <c r="AB165" i="9"/>
  <c r="AA165" i="9"/>
  <c r="AB164" i="9"/>
  <c r="AA164" i="9"/>
  <c r="AB163" i="9"/>
  <c r="AA163" i="9"/>
  <c r="AB162" i="9"/>
  <c r="AA162" i="9"/>
  <c r="AB161" i="9"/>
  <c r="AA161" i="9"/>
  <c r="AB160" i="9"/>
  <c r="AA160" i="9"/>
  <c r="AB159" i="9"/>
  <c r="AA159" i="9"/>
  <c r="AB158" i="9"/>
  <c r="AA158" i="9"/>
  <c r="AB157" i="9"/>
  <c r="AA157" i="9"/>
  <c r="AB156" i="9"/>
  <c r="AA156" i="9"/>
  <c r="AB155" i="9"/>
  <c r="AA155" i="9"/>
  <c r="AB154" i="9"/>
  <c r="AA154" i="9"/>
  <c r="AB153" i="9"/>
  <c r="AA153" i="9"/>
  <c r="AB152" i="9"/>
  <c r="AA152" i="9"/>
  <c r="AB151" i="9"/>
  <c r="AA151" i="9"/>
  <c r="AB150" i="9"/>
  <c r="AA150" i="9"/>
  <c r="AB149" i="9"/>
  <c r="AA149" i="9"/>
  <c r="AB148" i="9"/>
  <c r="AA148" i="9"/>
  <c r="AB147" i="9"/>
  <c r="AA147" i="9"/>
  <c r="AB146" i="9"/>
  <c r="AA146" i="9"/>
  <c r="AB145" i="9"/>
  <c r="AA145" i="9"/>
  <c r="AB144" i="9"/>
  <c r="AA144" i="9"/>
  <c r="AB143" i="9"/>
  <c r="AA143" i="9"/>
  <c r="AB142" i="9"/>
  <c r="AA142" i="9"/>
  <c r="AB141" i="9"/>
  <c r="AA141" i="9"/>
  <c r="AB140" i="9"/>
  <c r="AA140" i="9"/>
  <c r="AB139" i="9"/>
  <c r="AA139" i="9"/>
  <c r="AB138" i="9"/>
  <c r="AA138" i="9"/>
  <c r="AB137" i="9"/>
  <c r="AA137" i="9"/>
  <c r="AB136" i="9"/>
  <c r="AA136" i="9"/>
  <c r="AB135" i="9"/>
  <c r="AA135" i="9"/>
  <c r="AB134" i="9"/>
  <c r="AA134" i="9"/>
  <c r="AB133" i="9"/>
  <c r="AA133" i="9"/>
  <c r="AB132" i="9"/>
  <c r="AA132" i="9"/>
  <c r="AB131" i="9"/>
  <c r="AA131" i="9"/>
  <c r="AB130" i="9"/>
  <c r="AA130" i="9"/>
  <c r="AB129" i="9"/>
  <c r="AA129" i="9"/>
  <c r="AB128" i="9"/>
  <c r="AA128" i="9"/>
  <c r="AB127" i="9"/>
  <c r="AA127" i="9"/>
  <c r="AB126" i="9"/>
  <c r="AA126" i="9"/>
  <c r="AB125" i="9"/>
  <c r="AA125" i="9"/>
  <c r="AB124" i="9"/>
  <c r="AA124" i="9"/>
  <c r="AB123" i="9"/>
  <c r="AA123" i="9"/>
  <c r="AB122" i="9"/>
  <c r="AA122" i="9"/>
  <c r="AB121" i="9"/>
  <c r="AA121" i="9"/>
  <c r="AB120" i="9"/>
  <c r="AA120" i="9"/>
  <c r="AB119" i="9"/>
  <c r="AA119" i="9"/>
  <c r="AB118" i="9"/>
  <c r="AA118" i="9"/>
  <c r="AB117" i="9"/>
  <c r="AA117" i="9"/>
  <c r="AB116" i="9"/>
  <c r="AA116" i="9"/>
  <c r="AB115" i="9"/>
  <c r="AA115" i="9"/>
  <c r="AB114" i="9"/>
  <c r="AA114" i="9"/>
  <c r="AB113" i="9"/>
  <c r="AA113" i="9"/>
  <c r="AB112" i="9"/>
  <c r="AA112" i="9"/>
  <c r="AB111" i="9"/>
  <c r="AA111" i="9"/>
  <c r="AB110" i="9"/>
  <c r="AA110" i="9"/>
  <c r="AB109" i="9"/>
  <c r="AA109" i="9"/>
  <c r="AB108" i="9"/>
  <c r="AA108" i="9"/>
  <c r="AB107" i="9"/>
  <c r="AA107" i="9"/>
  <c r="AB106" i="9"/>
  <c r="AA106" i="9"/>
  <c r="AB105" i="9"/>
  <c r="AA105" i="9"/>
  <c r="AB104" i="9"/>
  <c r="AA104" i="9"/>
  <c r="AB103" i="9"/>
  <c r="AA103" i="9"/>
  <c r="AB102" i="9"/>
  <c r="AA102" i="9"/>
  <c r="AB101" i="9"/>
  <c r="AA101" i="9"/>
  <c r="AB100" i="9"/>
  <c r="AA100" i="9"/>
  <c r="AB99" i="9"/>
  <c r="AA99" i="9"/>
  <c r="AB98" i="9"/>
  <c r="AA98" i="9"/>
  <c r="AB97" i="9"/>
  <c r="AA97" i="9"/>
  <c r="AB96" i="9"/>
  <c r="AA96" i="9"/>
  <c r="AB95" i="9"/>
  <c r="AA95" i="9"/>
  <c r="AB94" i="9"/>
  <c r="AA94" i="9"/>
  <c r="AB93" i="9"/>
  <c r="AA93" i="9"/>
  <c r="AB92" i="9"/>
  <c r="AA92" i="9"/>
  <c r="AB91" i="9"/>
  <c r="AA91" i="9"/>
  <c r="AB90" i="9"/>
  <c r="AA90" i="9"/>
  <c r="AB89" i="9"/>
  <c r="AA89" i="9"/>
  <c r="AB88" i="9"/>
  <c r="AA88" i="9"/>
  <c r="AB87" i="9"/>
  <c r="AA87" i="9"/>
  <c r="AB86" i="9"/>
  <c r="AA86" i="9"/>
  <c r="AB85" i="9"/>
  <c r="AA85" i="9"/>
  <c r="AB84" i="9"/>
  <c r="AA84" i="9"/>
  <c r="AB83" i="9"/>
  <c r="AA83" i="9"/>
  <c r="AB82" i="9"/>
  <c r="AA82" i="9"/>
  <c r="AB81" i="9"/>
  <c r="AA81" i="9"/>
  <c r="AB80" i="9"/>
  <c r="AA80" i="9"/>
  <c r="AB79" i="9"/>
  <c r="AA79" i="9"/>
  <c r="AB78" i="9"/>
  <c r="AA78" i="9"/>
  <c r="AB77" i="9"/>
  <c r="AA77" i="9"/>
  <c r="AB76" i="9"/>
  <c r="AA76" i="9"/>
  <c r="AB75" i="9"/>
  <c r="AA75" i="9"/>
  <c r="AB74" i="9"/>
  <c r="AA74" i="9"/>
  <c r="AB73" i="9"/>
  <c r="AA73" i="9"/>
  <c r="AB72" i="9"/>
  <c r="AA72" i="9"/>
  <c r="AB71" i="9"/>
  <c r="AA71" i="9"/>
  <c r="AB70" i="9"/>
  <c r="AA70" i="9"/>
  <c r="AB69" i="9"/>
  <c r="AA69" i="9"/>
  <c r="AB68" i="9"/>
  <c r="AA68" i="9"/>
  <c r="AB67" i="9"/>
  <c r="AA67" i="9"/>
  <c r="AB66" i="9"/>
  <c r="AA66" i="9"/>
  <c r="AB65" i="9"/>
  <c r="AA65" i="9"/>
  <c r="AB64" i="9"/>
  <c r="AA64" i="9"/>
  <c r="AB63" i="9"/>
  <c r="AA63" i="9"/>
  <c r="AB62" i="9"/>
  <c r="AA62" i="9"/>
  <c r="AB61" i="9"/>
  <c r="AA61" i="9"/>
  <c r="AB60" i="9"/>
  <c r="AA60" i="9"/>
  <c r="AB59" i="9"/>
  <c r="AA59" i="9"/>
  <c r="AB58" i="9"/>
  <c r="AA58" i="9"/>
  <c r="AB57" i="9"/>
  <c r="AA57" i="9"/>
  <c r="AB56" i="9"/>
  <c r="AA56" i="9"/>
  <c r="AB55" i="9"/>
  <c r="AA55" i="9"/>
  <c r="AB54" i="9"/>
  <c r="AA54" i="9"/>
  <c r="AB53" i="9"/>
  <c r="AA53" i="9"/>
  <c r="AB52" i="9"/>
  <c r="AA52" i="9"/>
  <c r="AB51" i="9"/>
  <c r="AA51" i="9"/>
  <c r="AB50" i="9"/>
  <c r="AA50" i="9"/>
  <c r="AB49" i="9"/>
  <c r="AA49" i="9"/>
  <c r="AB48" i="9"/>
  <c r="AA48" i="9"/>
  <c r="AB47" i="9"/>
  <c r="AA47" i="9"/>
  <c r="AB46" i="9"/>
  <c r="AA46" i="9"/>
  <c r="AB45" i="9"/>
  <c r="AA45" i="9"/>
  <c r="AB44" i="9"/>
  <c r="AA44" i="9"/>
  <c r="AB43" i="9"/>
  <c r="AA43" i="9"/>
  <c r="AB42" i="9"/>
  <c r="AA42" i="9"/>
  <c r="AB41" i="9"/>
  <c r="AA41" i="9"/>
  <c r="AB40" i="9"/>
  <c r="AA40" i="9"/>
  <c r="AB39" i="9"/>
  <c r="AA39" i="9"/>
  <c r="AB38" i="9"/>
  <c r="AA38" i="9"/>
  <c r="AB37" i="9"/>
  <c r="AA37" i="9"/>
  <c r="AB36" i="9"/>
  <c r="AA36" i="9"/>
  <c r="AB35" i="9"/>
  <c r="AA35" i="9"/>
  <c r="AB34" i="9"/>
  <c r="AA34" i="9"/>
  <c r="AB33" i="9"/>
  <c r="AA33" i="9"/>
  <c r="AB32" i="9"/>
  <c r="AA32" i="9"/>
  <c r="AB31" i="9"/>
  <c r="AA31" i="9"/>
  <c r="AB30" i="9"/>
  <c r="AA30" i="9"/>
  <c r="AB29" i="9"/>
  <c r="AA29" i="9"/>
  <c r="AB28" i="9"/>
  <c r="AA28" i="9"/>
  <c r="AB27" i="9"/>
  <c r="AA27" i="9"/>
  <c r="AB26" i="9"/>
  <c r="AA26" i="9"/>
  <c r="AB25" i="9"/>
  <c r="AA25" i="9"/>
  <c r="AB24" i="9"/>
  <c r="AA24" i="9"/>
  <c r="AB23" i="9"/>
  <c r="AA23" i="9"/>
  <c r="AB22" i="9"/>
  <c r="AA22" i="9"/>
  <c r="AB21" i="9"/>
  <c r="AA21" i="9"/>
  <c r="AB20" i="9"/>
  <c r="AA20" i="9"/>
  <c r="AB19" i="9"/>
  <c r="AA19" i="9"/>
  <c r="AB18" i="9"/>
  <c r="AA18" i="9"/>
  <c r="AB17" i="9"/>
  <c r="AA17" i="9"/>
  <c r="AB16" i="9"/>
  <c r="AA16" i="9"/>
  <c r="AB15" i="9"/>
  <c r="AA15" i="9"/>
  <c r="AB14" i="9"/>
  <c r="AA14" i="9"/>
  <c r="AB13" i="9"/>
  <c r="AA13" i="9"/>
  <c r="AB12" i="9"/>
  <c r="AA12" i="9"/>
  <c r="AB11" i="9"/>
  <c r="AA11" i="9"/>
  <c r="AB10" i="9"/>
  <c r="AA10" i="9"/>
  <c r="V315" i="9"/>
  <c r="U315" i="9"/>
  <c r="V314" i="9"/>
  <c r="U314" i="9"/>
  <c r="V313" i="9"/>
  <c r="U313" i="9"/>
  <c r="V312" i="9"/>
  <c r="U312" i="9"/>
  <c r="V311" i="9"/>
  <c r="U311" i="9"/>
  <c r="V310" i="9"/>
  <c r="U310" i="9"/>
  <c r="V309" i="9"/>
  <c r="U309" i="9"/>
  <c r="V308" i="9"/>
  <c r="U308" i="9"/>
  <c r="V307" i="9"/>
  <c r="U307" i="9"/>
  <c r="V306" i="9"/>
  <c r="U306" i="9"/>
  <c r="V305" i="9"/>
  <c r="U305" i="9"/>
  <c r="V304" i="9"/>
  <c r="U304" i="9"/>
  <c r="V303" i="9"/>
  <c r="U303" i="9"/>
  <c r="V302" i="9"/>
  <c r="U302" i="9"/>
  <c r="V301" i="9"/>
  <c r="U301" i="9"/>
  <c r="V300" i="9"/>
  <c r="U300" i="9"/>
  <c r="V299" i="9"/>
  <c r="U299" i="9"/>
  <c r="V298" i="9"/>
  <c r="U298" i="9"/>
  <c r="V297" i="9"/>
  <c r="U297" i="9"/>
  <c r="V296" i="9"/>
  <c r="U296" i="9"/>
  <c r="V295" i="9"/>
  <c r="U295" i="9"/>
  <c r="V294" i="9"/>
  <c r="U294" i="9"/>
  <c r="V293" i="9"/>
  <c r="U293" i="9"/>
  <c r="V292" i="9"/>
  <c r="U292" i="9"/>
  <c r="V291" i="9"/>
  <c r="U291" i="9"/>
  <c r="V290" i="9"/>
  <c r="U290" i="9"/>
  <c r="V289" i="9"/>
  <c r="U289" i="9"/>
  <c r="V288" i="9"/>
  <c r="U288" i="9"/>
  <c r="V287" i="9"/>
  <c r="U287" i="9"/>
  <c r="V286" i="9"/>
  <c r="U286" i="9"/>
  <c r="V285" i="9"/>
  <c r="U285" i="9"/>
  <c r="V284" i="9"/>
  <c r="U284" i="9"/>
  <c r="V283" i="9"/>
  <c r="U283" i="9"/>
  <c r="V282" i="9"/>
  <c r="U282" i="9"/>
  <c r="V281" i="9"/>
  <c r="U281" i="9"/>
  <c r="V280" i="9"/>
  <c r="U280" i="9"/>
  <c r="V279" i="9"/>
  <c r="U279" i="9"/>
  <c r="V278" i="9"/>
  <c r="U278" i="9"/>
  <c r="V277" i="9"/>
  <c r="U277" i="9"/>
  <c r="V276" i="9"/>
  <c r="U276" i="9"/>
  <c r="V275" i="9"/>
  <c r="U275" i="9"/>
  <c r="V274" i="9"/>
  <c r="U274" i="9"/>
  <c r="V273" i="9"/>
  <c r="U273" i="9"/>
  <c r="V272" i="9"/>
  <c r="U272" i="9"/>
  <c r="V271" i="9"/>
  <c r="U271" i="9"/>
  <c r="V270" i="9"/>
  <c r="U270" i="9"/>
  <c r="V269" i="9"/>
  <c r="U269" i="9"/>
  <c r="V268" i="9"/>
  <c r="U268" i="9"/>
  <c r="V267" i="9"/>
  <c r="U267" i="9"/>
  <c r="V266" i="9"/>
  <c r="U266" i="9"/>
  <c r="V265" i="9"/>
  <c r="U265" i="9"/>
  <c r="V264" i="9"/>
  <c r="U264" i="9"/>
  <c r="V263" i="9"/>
  <c r="U263" i="9"/>
  <c r="V262" i="9"/>
  <c r="U262" i="9"/>
  <c r="V261" i="9"/>
  <c r="U261" i="9"/>
  <c r="V260" i="9"/>
  <c r="U260" i="9"/>
  <c r="V259" i="9"/>
  <c r="U259" i="9"/>
  <c r="V258" i="9"/>
  <c r="U258" i="9"/>
  <c r="V257" i="9"/>
  <c r="U257" i="9"/>
  <c r="V256" i="9"/>
  <c r="U256" i="9"/>
  <c r="V255" i="9"/>
  <c r="U255" i="9"/>
  <c r="V254" i="9"/>
  <c r="U254" i="9"/>
  <c r="V253" i="9"/>
  <c r="U253" i="9"/>
  <c r="V252" i="9"/>
  <c r="U252" i="9"/>
  <c r="V251" i="9"/>
  <c r="U251" i="9"/>
  <c r="V250" i="9"/>
  <c r="U250" i="9"/>
  <c r="V249" i="9"/>
  <c r="U249" i="9"/>
  <c r="V248" i="9"/>
  <c r="U248" i="9"/>
  <c r="V247" i="9"/>
  <c r="U247" i="9"/>
  <c r="V246" i="9"/>
  <c r="U246" i="9"/>
  <c r="V245" i="9"/>
  <c r="U245" i="9"/>
  <c r="V244" i="9"/>
  <c r="U244" i="9"/>
  <c r="V243" i="9"/>
  <c r="U243" i="9"/>
  <c r="V242" i="9"/>
  <c r="U242" i="9"/>
  <c r="V241" i="9"/>
  <c r="U241" i="9"/>
  <c r="V240" i="9"/>
  <c r="U240" i="9"/>
  <c r="V239" i="9"/>
  <c r="U239" i="9"/>
  <c r="V238" i="9"/>
  <c r="U238" i="9"/>
  <c r="V237" i="9"/>
  <c r="U237" i="9"/>
  <c r="V236" i="9"/>
  <c r="U236" i="9"/>
  <c r="V235" i="9"/>
  <c r="U235" i="9"/>
  <c r="V234" i="9"/>
  <c r="U234" i="9"/>
  <c r="V233" i="9"/>
  <c r="U233" i="9"/>
  <c r="V232" i="9"/>
  <c r="U232" i="9"/>
  <c r="V231" i="9"/>
  <c r="U231" i="9"/>
  <c r="V230" i="9"/>
  <c r="U230" i="9"/>
  <c r="V229" i="9"/>
  <c r="U229" i="9"/>
  <c r="V228" i="9"/>
  <c r="U228" i="9"/>
  <c r="V227" i="9"/>
  <c r="U227" i="9"/>
  <c r="V226" i="9"/>
  <c r="U226" i="9"/>
  <c r="V225" i="9"/>
  <c r="U225" i="9"/>
  <c r="V224" i="9"/>
  <c r="U224" i="9"/>
  <c r="V223" i="9"/>
  <c r="U223" i="9"/>
  <c r="V222" i="9"/>
  <c r="U222" i="9"/>
  <c r="V221" i="9"/>
  <c r="U221" i="9"/>
  <c r="V220" i="9"/>
  <c r="U220" i="9"/>
  <c r="V219" i="9"/>
  <c r="U219" i="9"/>
  <c r="V218" i="9"/>
  <c r="U218" i="9"/>
  <c r="V217" i="9"/>
  <c r="U217" i="9"/>
  <c r="V216" i="9"/>
  <c r="U216" i="9"/>
  <c r="V215" i="9"/>
  <c r="U215" i="9"/>
  <c r="V214" i="9"/>
  <c r="U214" i="9"/>
  <c r="V213" i="9"/>
  <c r="U213" i="9"/>
  <c r="V212" i="9"/>
  <c r="U212" i="9"/>
  <c r="V211" i="9"/>
  <c r="U211" i="9"/>
  <c r="V210" i="9"/>
  <c r="U210" i="9"/>
  <c r="V209" i="9"/>
  <c r="U209" i="9"/>
  <c r="V208" i="9"/>
  <c r="U208" i="9"/>
  <c r="V207" i="9"/>
  <c r="U207" i="9"/>
  <c r="V206" i="9"/>
  <c r="U206" i="9"/>
  <c r="V205" i="9"/>
  <c r="U205" i="9"/>
  <c r="V204" i="9"/>
  <c r="U204" i="9"/>
  <c r="V203" i="9"/>
  <c r="U203" i="9"/>
  <c r="V202" i="9"/>
  <c r="U202" i="9"/>
  <c r="V201" i="9"/>
  <c r="U201" i="9"/>
  <c r="V200" i="9"/>
  <c r="U200" i="9"/>
  <c r="V199" i="9"/>
  <c r="U199" i="9"/>
  <c r="V198" i="9"/>
  <c r="U198" i="9"/>
  <c r="V197" i="9"/>
  <c r="U197" i="9"/>
  <c r="V196" i="9"/>
  <c r="U196" i="9"/>
  <c r="V195" i="9"/>
  <c r="U195" i="9"/>
  <c r="V194" i="9"/>
  <c r="U194" i="9"/>
  <c r="V193" i="9"/>
  <c r="U193" i="9"/>
  <c r="V192" i="9"/>
  <c r="U192" i="9"/>
  <c r="V191" i="9"/>
  <c r="U191" i="9"/>
  <c r="V190" i="9"/>
  <c r="U190" i="9"/>
  <c r="V189" i="9"/>
  <c r="U189" i="9"/>
  <c r="V188" i="9"/>
  <c r="U188" i="9"/>
  <c r="V187" i="9"/>
  <c r="U187" i="9"/>
  <c r="V186" i="9"/>
  <c r="U186" i="9"/>
  <c r="V185" i="9"/>
  <c r="U185" i="9"/>
  <c r="V184" i="9"/>
  <c r="U184" i="9"/>
  <c r="V183" i="9"/>
  <c r="U183" i="9"/>
  <c r="V182" i="9"/>
  <c r="U182" i="9"/>
  <c r="V181" i="9"/>
  <c r="U181" i="9"/>
  <c r="V180" i="9"/>
  <c r="U180" i="9"/>
  <c r="V179" i="9"/>
  <c r="U179" i="9"/>
  <c r="V178" i="9"/>
  <c r="U178" i="9"/>
  <c r="V177" i="9"/>
  <c r="U177" i="9"/>
  <c r="V176" i="9"/>
  <c r="U176" i="9"/>
  <c r="V175" i="9"/>
  <c r="U175" i="9"/>
  <c r="V174" i="9"/>
  <c r="U174" i="9"/>
  <c r="V173" i="9"/>
  <c r="U173" i="9"/>
  <c r="V172" i="9"/>
  <c r="U172" i="9"/>
  <c r="V171" i="9"/>
  <c r="U171" i="9"/>
  <c r="V170" i="9"/>
  <c r="U170" i="9"/>
  <c r="V169" i="9"/>
  <c r="U169" i="9"/>
  <c r="V168" i="9"/>
  <c r="U168" i="9"/>
  <c r="V167" i="9"/>
  <c r="U167" i="9"/>
  <c r="V166" i="9"/>
  <c r="U166" i="9"/>
  <c r="V165" i="9"/>
  <c r="U165" i="9"/>
  <c r="V164" i="9"/>
  <c r="U164" i="9"/>
  <c r="V163" i="9"/>
  <c r="U163" i="9"/>
  <c r="V162" i="9"/>
  <c r="U162" i="9"/>
  <c r="V161" i="9"/>
  <c r="U161" i="9"/>
  <c r="V160" i="9"/>
  <c r="U160" i="9"/>
  <c r="V159" i="9"/>
  <c r="U159" i="9"/>
  <c r="V158" i="9"/>
  <c r="U158" i="9"/>
  <c r="V157" i="9"/>
  <c r="U157" i="9"/>
  <c r="V156" i="9"/>
  <c r="U156" i="9"/>
  <c r="V155" i="9"/>
  <c r="U155" i="9"/>
  <c r="V154" i="9"/>
  <c r="U154" i="9"/>
  <c r="V153" i="9"/>
  <c r="U153" i="9"/>
  <c r="V152" i="9"/>
  <c r="U152" i="9"/>
  <c r="V151" i="9"/>
  <c r="U151" i="9"/>
  <c r="V150" i="9"/>
  <c r="U150" i="9"/>
  <c r="V149" i="9"/>
  <c r="U149" i="9"/>
  <c r="V148" i="9"/>
  <c r="U148" i="9"/>
  <c r="V147" i="9"/>
  <c r="U147" i="9"/>
  <c r="V146" i="9"/>
  <c r="U146" i="9"/>
  <c r="V145" i="9"/>
  <c r="U145" i="9"/>
  <c r="V144" i="9"/>
  <c r="U144" i="9"/>
  <c r="V143" i="9"/>
  <c r="U143" i="9"/>
  <c r="V142" i="9"/>
  <c r="U142" i="9"/>
  <c r="V141" i="9"/>
  <c r="U141" i="9"/>
  <c r="V140" i="9"/>
  <c r="U140" i="9"/>
  <c r="V139" i="9"/>
  <c r="U139" i="9"/>
  <c r="V138" i="9"/>
  <c r="U138" i="9"/>
  <c r="V137" i="9"/>
  <c r="U137" i="9"/>
  <c r="V136" i="9"/>
  <c r="U136" i="9"/>
  <c r="V135" i="9"/>
  <c r="U135" i="9"/>
  <c r="V134" i="9"/>
  <c r="U134" i="9"/>
  <c r="V133" i="9"/>
  <c r="U133" i="9"/>
  <c r="V132" i="9"/>
  <c r="U132" i="9"/>
  <c r="V131" i="9"/>
  <c r="U131" i="9"/>
  <c r="V130" i="9"/>
  <c r="U130" i="9"/>
  <c r="V129" i="9"/>
  <c r="U129" i="9"/>
  <c r="V128" i="9"/>
  <c r="U128" i="9"/>
  <c r="V127" i="9"/>
  <c r="U127" i="9"/>
  <c r="V126" i="9"/>
  <c r="U126" i="9"/>
  <c r="V125" i="9"/>
  <c r="U125" i="9"/>
  <c r="V124" i="9"/>
  <c r="U124" i="9"/>
  <c r="V123" i="9"/>
  <c r="U123" i="9"/>
  <c r="V122" i="9"/>
  <c r="U122" i="9"/>
  <c r="V121" i="9"/>
  <c r="U121" i="9"/>
  <c r="V120" i="9"/>
  <c r="U120" i="9"/>
  <c r="V119" i="9"/>
  <c r="U119" i="9"/>
  <c r="V118" i="9"/>
  <c r="U118" i="9"/>
  <c r="V117" i="9"/>
  <c r="U117" i="9"/>
  <c r="V116" i="9"/>
  <c r="U116" i="9"/>
  <c r="V115" i="9"/>
  <c r="U115" i="9"/>
  <c r="V114" i="9"/>
  <c r="U114" i="9"/>
  <c r="V113" i="9"/>
  <c r="U113" i="9"/>
  <c r="V112" i="9"/>
  <c r="U112" i="9"/>
  <c r="V111" i="9"/>
  <c r="U111" i="9"/>
  <c r="V110" i="9"/>
  <c r="U110" i="9"/>
  <c r="V109" i="9"/>
  <c r="U109" i="9"/>
  <c r="V108" i="9"/>
  <c r="U108" i="9"/>
  <c r="V107" i="9"/>
  <c r="U107" i="9"/>
  <c r="V106" i="9"/>
  <c r="U106" i="9"/>
  <c r="V105" i="9"/>
  <c r="U105" i="9"/>
  <c r="V104" i="9"/>
  <c r="U104" i="9"/>
  <c r="V103" i="9"/>
  <c r="U103" i="9"/>
  <c r="V102" i="9"/>
  <c r="U102" i="9"/>
  <c r="V101" i="9"/>
  <c r="U101" i="9"/>
  <c r="V100" i="9"/>
  <c r="U100" i="9"/>
  <c r="V99" i="9"/>
  <c r="U99" i="9"/>
  <c r="V98" i="9"/>
  <c r="U98" i="9"/>
  <c r="V97" i="9"/>
  <c r="U97" i="9"/>
  <c r="V96" i="9"/>
  <c r="U96" i="9"/>
  <c r="V95" i="9"/>
  <c r="U95" i="9"/>
  <c r="V94" i="9"/>
  <c r="U94" i="9"/>
  <c r="V93" i="9"/>
  <c r="U93" i="9"/>
  <c r="V92" i="9"/>
  <c r="U92" i="9"/>
  <c r="V91" i="9"/>
  <c r="U91" i="9"/>
  <c r="V90" i="9"/>
  <c r="U90" i="9"/>
  <c r="V89" i="9"/>
  <c r="U89" i="9"/>
  <c r="V88" i="9"/>
  <c r="U88" i="9"/>
  <c r="V87" i="9"/>
  <c r="U87" i="9"/>
  <c r="V86" i="9"/>
  <c r="U86" i="9"/>
  <c r="V85" i="9"/>
  <c r="U85" i="9"/>
  <c r="V84" i="9"/>
  <c r="U84" i="9"/>
  <c r="V83" i="9"/>
  <c r="U83" i="9"/>
  <c r="V82" i="9"/>
  <c r="U82" i="9"/>
  <c r="V81" i="9"/>
  <c r="U81" i="9"/>
  <c r="V80" i="9"/>
  <c r="U80" i="9"/>
  <c r="V79" i="9"/>
  <c r="U79" i="9"/>
  <c r="V78" i="9"/>
  <c r="U78" i="9"/>
  <c r="V77" i="9"/>
  <c r="U77" i="9"/>
  <c r="V76" i="9"/>
  <c r="U76" i="9"/>
  <c r="V75" i="9"/>
  <c r="U75" i="9"/>
  <c r="V74" i="9"/>
  <c r="U74" i="9"/>
  <c r="V73" i="9"/>
  <c r="U73" i="9"/>
  <c r="V72" i="9"/>
  <c r="U72" i="9"/>
  <c r="V71" i="9"/>
  <c r="U71" i="9"/>
  <c r="V70" i="9"/>
  <c r="U70" i="9"/>
  <c r="V69" i="9"/>
  <c r="U69" i="9"/>
  <c r="V68" i="9"/>
  <c r="U68" i="9"/>
  <c r="V67" i="9"/>
  <c r="U67" i="9"/>
  <c r="V66" i="9"/>
  <c r="U66" i="9"/>
  <c r="V65" i="9"/>
  <c r="U65" i="9"/>
  <c r="V64" i="9"/>
  <c r="U64" i="9"/>
  <c r="V63" i="9"/>
  <c r="U63" i="9"/>
  <c r="V62" i="9"/>
  <c r="U62" i="9"/>
  <c r="V61" i="9"/>
  <c r="U61" i="9"/>
  <c r="V60" i="9"/>
  <c r="U60" i="9"/>
  <c r="V59" i="9"/>
  <c r="U59" i="9"/>
  <c r="V58" i="9"/>
  <c r="U58" i="9"/>
  <c r="V57" i="9"/>
  <c r="U57" i="9"/>
  <c r="V56" i="9"/>
  <c r="U56" i="9"/>
  <c r="V55" i="9"/>
  <c r="U55" i="9"/>
  <c r="V54" i="9"/>
  <c r="U54" i="9"/>
  <c r="V53" i="9"/>
  <c r="U53" i="9"/>
  <c r="V52" i="9"/>
  <c r="U52" i="9"/>
  <c r="V51" i="9"/>
  <c r="U51" i="9"/>
  <c r="V50" i="9"/>
  <c r="U50" i="9"/>
  <c r="V49" i="9"/>
  <c r="U49" i="9"/>
  <c r="V48" i="9"/>
  <c r="U48" i="9"/>
  <c r="V47" i="9"/>
  <c r="U47" i="9"/>
  <c r="V46" i="9"/>
  <c r="U46" i="9"/>
  <c r="V45" i="9"/>
  <c r="U45" i="9"/>
  <c r="V44" i="9"/>
  <c r="U44" i="9"/>
  <c r="V43" i="9"/>
  <c r="U43" i="9"/>
  <c r="V42" i="9"/>
  <c r="U42" i="9"/>
  <c r="V41" i="9"/>
  <c r="U41" i="9"/>
  <c r="V40" i="9"/>
  <c r="U40" i="9"/>
  <c r="V39" i="9"/>
  <c r="U39" i="9"/>
  <c r="V38" i="9"/>
  <c r="U38" i="9"/>
  <c r="V37" i="9"/>
  <c r="U37" i="9"/>
  <c r="V36" i="9"/>
  <c r="U36" i="9"/>
  <c r="V35" i="9"/>
  <c r="U35" i="9"/>
  <c r="V34" i="9"/>
  <c r="U34" i="9"/>
  <c r="V33" i="9"/>
  <c r="U33" i="9"/>
  <c r="V32" i="9"/>
  <c r="U32" i="9"/>
  <c r="V31" i="9"/>
  <c r="U31" i="9"/>
  <c r="V30" i="9"/>
  <c r="U30" i="9"/>
  <c r="V29" i="9"/>
  <c r="U29" i="9"/>
  <c r="V28" i="9"/>
  <c r="U28" i="9"/>
  <c r="V27" i="9"/>
  <c r="U27" i="9"/>
  <c r="V26" i="9"/>
  <c r="U26" i="9"/>
  <c r="V25" i="9"/>
  <c r="U25" i="9"/>
  <c r="V24" i="9"/>
  <c r="U24" i="9"/>
  <c r="V23" i="9"/>
  <c r="U23" i="9"/>
  <c r="V22" i="9"/>
  <c r="U22" i="9"/>
  <c r="V21" i="9"/>
  <c r="U21" i="9"/>
  <c r="V20" i="9"/>
  <c r="U20" i="9"/>
  <c r="V19" i="9"/>
  <c r="U19" i="9"/>
  <c r="V18" i="9"/>
  <c r="U18" i="9"/>
  <c r="V17" i="9"/>
  <c r="U17" i="9"/>
  <c r="V16" i="9"/>
  <c r="U16" i="9"/>
  <c r="V15" i="9"/>
  <c r="U15" i="9"/>
  <c r="V14" i="9"/>
  <c r="U14" i="9"/>
  <c r="V13" i="9"/>
  <c r="U13" i="9"/>
  <c r="V12" i="9"/>
  <c r="U12" i="9"/>
  <c r="V11" i="9"/>
  <c r="U11" i="9"/>
  <c r="V10" i="9"/>
  <c r="U10" i="9"/>
  <c r="P315" i="9"/>
  <c r="O315" i="9"/>
  <c r="P314" i="9"/>
  <c r="O314" i="9"/>
  <c r="P313" i="9"/>
  <c r="O313" i="9"/>
  <c r="P312" i="9"/>
  <c r="O312" i="9"/>
  <c r="P311" i="9"/>
  <c r="O311" i="9"/>
  <c r="P310" i="9"/>
  <c r="O310" i="9"/>
  <c r="P309" i="9"/>
  <c r="O309" i="9"/>
  <c r="P308" i="9"/>
  <c r="O308" i="9"/>
  <c r="P307" i="9"/>
  <c r="O307" i="9"/>
  <c r="P306" i="9"/>
  <c r="O306" i="9"/>
  <c r="P305" i="9"/>
  <c r="O305" i="9"/>
  <c r="P304" i="9"/>
  <c r="O304" i="9"/>
  <c r="P303" i="9"/>
  <c r="O303" i="9"/>
  <c r="P302" i="9"/>
  <c r="O302" i="9"/>
  <c r="P301" i="9"/>
  <c r="O301" i="9"/>
  <c r="P300" i="9"/>
  <c r="O300" i="9"/>
  <c r="P299" i="9"/>
  <c r="O299" i="9"/>
  <c r="P298" i="9"/>
  <c r="O298" i="9"/>
  <c r="P297" i="9"/>
  <c r="O297" i="9"/>
  <c r="P296" i="9"/>
  <c r="O296" i="9"/>
  <c r="P295" i="9"/>
  <c r="O295" i="9"/>
  <c r="P294" i="9"/>
  <c r="O294" i="9"/>
  <c r="P293" i="9"/>
  <c r="O293" i="9"/>
  <c r="P292" i="9"/>
  <c r="O292" i="9"/>
  <c r="P291" i="9"/>
  <c r="O291" i="9"/>
  <c r="P290" i="9"/>
  <c r="O290" i="9"/>
  <c r="P289" i="9"/>
  <c r="O289" i="9"/>
  <c r="P288" i="9"/>
  <c r="O288" i="9"/>
  <c r="P287" i="9"/>
  <c r="O287" i="9"/>
  <c r="P286" i="9"/>
  <c r="O286" i="9"/>
  <c r="P285" i="9"/>
  <c r="O285" i="9"/>
  <c r="P284" i="9"/>
  <c r="O284" i="9"/>
  <c r="P283" i="9"/>
  <c r="O283" i="9"/>
  <c r="P282" i="9"/>
  <c r="O282" i="9"/>
  <c r="P281" i="9"/>
  <c r="O281" i="9"/>
  <c r="P280" i="9"/>
  <c r="O280" i="9"/>
  <c r="P279" i="9"/>
  <c r="O279" i="9"/>
  <c r="P278" i="9"/>
  <c r="O278" i="9"/>
  <c r="P277" i="9"/>
  <c r="O277" i="9"/>
  <c r="P276" i="9"/>
  <c r="O276" i="9"/>
  <c r="P275" i="9"/>
  <c r="O275" i="9"/>
  <c r="P274" i="9"/>
  <c r="O274" i="9"/>
  <c r="P273" i="9"/>
  <c r="O273" i="9"/>
  <c r="P272" i="9"/>
  <c r="O272" i="9"/>
  <c r="P271" i="9"/>
  <c r="O271" i="9"/>
  <c r="P270" i="9"/>
  <c r="O270" i="9"/>
  <c r="P269" i="9"/>
  <c r="O269" i="9"/>
  <c r="P268" i="9"/>
  <c r="O268" i="9"/>
  <c r="P267" i="9"/>
  <c r="O267" i="9"/>
  <c r="P266" i="9"/>
  <c r="O266" i="9"/>
  <c r="P265" i="9"/>
  <c r="O265" i="9"/>
  <c r="P264" i="9"/>
  <c r="O264" i="9"/>
  <c r="P263" i="9"/>
  <c r="O263" i="9"/>
  <c r="P262" i="9"/>
  <c r="O262" i="9"/>
  <c r="P261" i="9"/>
  <c r="O261" i="9"/>
  <c r="P260" i="9"/>
  <c r="O260" i="9"/>
  <c r="P259" i="9"/>
  <c r="O259" i="9"/>
  <c r="P258" i="9"/>
  <c r="O258" i="9"/>
  <c r="P257" i="9"/>
  <c r="O257" i="9"/>
  <c r="P256" i="9"/>
  <c r="O256" i="9"/>
  <c r="P255" i="9"/>
  <c r="O255" i="9"/>
  <c r="P254" i="9"/>
  <c r="O254" i="9"/>
  <c r="P253" i="9"/>
  <c r="O253" i="9"/>
  <c r="P252" i="9"/>
  <c r="O252" i="9"/>
  <c r="P251" i="9"/>
  <c r="O251" i="9"/>
  <c r="P250" i="9"/>
  <c r="O250" i="9"/>
  <c r="P249" i="9"/>
  <c r="O249" i="9"/>
  <c r="P248" i="9"/>
  <c r="O248" i="9"/>
  <c r="P247" i="9"/>
  <c r="O247" i="9"/>
  <c r="P246" i="9"/>
  <c r="O246" i="9"/>
  <c r="P245" i="9"/>
  <c r="O245" i="9"/>
  <c r="P244" i="9"/>
  <c r="O244" i="9"/>
  <c r="P243" i="9"/>
  <c r="O243" i="9"/>
  <c r="P242" i="9"/>
  <c r="O242" i="9"/>
  <c r="P241" i="9"/>
  <c r="O241" i="9"/>
  <c r="P240" i="9"/>
  <c r="O240" i="9"/>
  <c r="P239" i="9"/>
  <c r="O239" i="9"/>
  <c r="P238" i="9"/>
  <c r="O238" i="9"/>
  <c r="P237" i="9"/>
  <c r="O237" i="9"/>
  <c r="P236" i="9"/>
  <c r="O236" i="9"/>
  <c r="P235" i="9"/>
  <c r="O235" i="9"/>
  <c r="P234" i="9"/>
  <c r="O234" i="9"/>
  <c r="P233" i="9"/>
  <c r="O233" i="9"/>
  <c r="P232" i="9"/>
  <c r="O232" i="9"/>
  <c r="P231" i="9"/>
  <c r="O231" i="9"/>
  <c r="P230" i="9"/>
  <c r="O230" i="9"/>
  <c r="P229" i="9"/>
  <c r="O229" i="9"/>
  <c r="P228" i="9"/>
  <c r="O228" i="9"/>
  <c r="P227" i="9"/>
  <c r="O227" i="9"/>
  <c r="P226" i="9"/>
  <c r="O226" i="9"/>
  <c r="P225" i="9"/>
  <c r="O225" i="9"/>
  <c r="P224" i="9"/>
  <c r="O224" i="9"/>
  <c r="P223" i="9"/>
  <c r="O223" i="9"/>
  <c r="P222" i="9"/>
  <c r="O222" i="9"/>
  <c r="P221" i="9"/>
  <c r="O221" i="9"/>
  <c r="P220" i="9"/>
  <c r="O220" i="9"/>
  <c r="P219" i="9"/>
  <c r="O219" i="9"/>
  <c r="P218" i="9"/>
  <c r="O218" i="9"/>
  <c r="P217" i="9"/>
  <c r="O217" i="9"/>
  <c r="P216" i="9"/>
  <c r="O216" i="9"/>
  <c r="P215" i="9"/>
  <c r="O215" i="9"/>
  <c r="P214" i="9"/>
  <c r="O214" i="9"/>
  <c r="P213" i="9"/>
  <c r="O213" i="9"/>
  <c r="P212" i="9"/>
  <c r="O212" i="9"/>
  <c r="P211" i="9"/>
  <c r="O211" i="9"/>
  <c r="P210" i="9"/>
  <c r="O210" i="9"/>
  <c r="P209" i="9"/>
  <c r="O209" i="9"/>
  <c r="P208" i="9"/>
  <c r="O208" i="9"/>
  <c r="P207" i="9"/>
  <c r="O207" i="9"/>
  <c r="P206" i="9"/>
  <c r="O206" i="9"/>
  <c r="P205" i="9"/>
  <c r="O205" i="9"/>
  <c r="P204" i="9"/>
  <c r="O204" i="9"/>
  <c r="P203" i="9"/>
  <c r="O203" i="9"/>
  <c r="P202" i="9"/>
  <c r="O202" i="9"/>
  <c r="P201" i="9"/>
  <c r="O201" i="9"/>
  <c r="P200" i="9"/>
  <c r="O200" i="9"/>
  <c r="P199" i="9"/>
  <c r="O199" i="9"/>
  <c r="P198" i="9"/>
  <c r="O198" i="9"/>
  <c r="P197" i="9"/>
  <c r="O197" i="9"/>
  <c r="P196" i="9"/>
  <c r="O196" i="9"/>
  <c r="P195" i="9"/>
  <c r="O195" i="9"/>
  <c r="P194" i="9"/>
  <c r="O194" i="9"/>
  <c r="P193" i="9"/>
  <c r="O193" i="9"/>
  <c r="P192" i="9"/>
  <c r="O192" i="9"/>
  <c r="P191" i="9"/>
  <c r="O191" i="9"/>
  <c r="P190" i="9"/>
  <c r="O190" i="9"/>
  <c r="P189" i="9"/>
  <c r="O189" i="9"/>
  <c r="P188" i="9"/>
  <c r="O188" i="9"/>
  <c r="P187" i="9"/>
  <c r="O187" i="9"/>
  <c r="P186" i="9"/>
  <c r="O186" i="9"/>
  <c r="P185" i="9"/>
  <c r="O185" i="9"/>
  <c r="P184" i="9"/>
  <c r="O184" i="9"/>
  <c r="P183" i="9"/>
  <c r="O183" i="9"/>
  <c r="P182" i="9"/>
  <c r="O182" i="9"/>
  <c r="P181" i="9"/>
  <c r="O181" i="9"/>
  <c r="P180" i="9"/>
  <c r="O180" i="9"/>
  <c r="P179" i="9"/>
  <c r="O179" i="9"/>
  <c r="P178" i="9"/>
  <c r="O178" i="9"/>
  <c r="P177" i="9"/>
  <c r="O177" i="9"/>
  <c r="P176" i="9"/>
  <c r="O176" i="9"/>
  <c r="P175" i="9"/>
  <c r="O175" i="9"/>
  <c r="P174" i="9"/>
  <c r="O174" i="9"/>
  <c r="P173" i="9"/>
  <c r="O173" i="9"/>
  <c r="P172" i="9"/>
  <c r="O172" i="9"/>
  <c r="P171" i="9"/>
  <c r="O171" i="9"/>
  <c r="P170" i="9"/>
  <c r="O170" i="9"/>
  <c r="P169" i="9"/>
  <c r="O169" i="9"/>
  <c r="P168" i="9"/>
  <c r="O168" i="9"/>
  <c r="P167" i="9"/>
  <c r="O167" i="9"/>
  <c r="P166" i="9"/>
  <c r="O166" i="9"/>
  <c r="P165" i="9"/>
  <c r="O165" i="9"/>
  <c r="P164" i="9"/>
  <c r="O164" i="9"/>
  <c r="P163" i="9"/>
  <c r="O163" i="9"/>
  <c r="P162" i="9"/>
  <c r="O162" i="9"/>
  <c r="P161" i="9"/>
  <c r="O161" i="9"/>
  <c r="P160" i="9"/>
  <c r="O160" i="9"/>
  <c r="P159" i="9"/>
  <c r="O159" i="9"/>
  <c r="P158" i="9"/>
  <c r="O158" i="9"/>
  <c r="P157" i="9"/>
  <c r="O157" i="9"/>
  <c r="P156" i="9"/>
  <c r="O156" i="9"/>
  <c r="P155" i="9"/>
  <c r="O155" i="9"/>
  <c r="P154" i="9"/>
  <c r="O154" i="9"/>
  <c r="P153" i="9"/>
  <c r="O153" i="9"/>
  <c r="P152" i="9"/>
  <c r="O152" i="9"/>
  <c r="P151" i="9"/>
  <c r="O151" i="9"/>
  <c r="P150" i="9"/>
  <c r="O150" i="9"/>
  <c r="P149" i="9"/>
  <c r="O149" i="9"/>
  <c r="P148" i="9"/>
  <c r="O148" i="9"/>
  <c r="P147" i="9"/>
  <c r="O147" i="9"/>
  <c r="P146" i="9"/>
  <c r="O146" i="9"/>
  <c r="P145" i="9"/>
  <c r="O145" i="9"/>
  <c r="P144" i="9"/>
  <c r="O144" i="9"/>
  <c r="P143" i="9"/>
  <c r="O143" i="9"/>
  <c r="P142" i="9"/>
  <c r="O142" i="9"/>
  <c r="P141" i="9"/>
  <c r="O141" i="9"/>
  <c r="P140" i="9"/>
  <c r="O140" i="9"/>
  <c r="P139" i="9"/>
  <c r="O139" i="9"/>
  <c r="P138" i="9"/>
  <c r="O138" i="9"/>
  <c r="P137" i="9"/>
  <c r="O137" i="9"/>
  <c r="P136" i="9"/>
  <c r="O136" i="9"/>
  <c r="P135" i="9"/>
  <c r="O135" i="9"/>
  <c r="P134" i="9"/>
  <c r="O134" i="9"/>
  <c r="P133" i="9"/>
  <c r="O133" i="9"/>
  <c r="P132" i="9"/>
  <c r="O132" i="9"/>
  <c r="P131" i="9"/>
  <c r="O131" i="9"/>
  <c r="P130" i="9"/>
  <c r="O130" i="9"/>
  <c r="P129" i="9"/>
  <c r="O129" i="9"/>
  <c r="P128" i="9"/>
  <c r="O128" i="9"/>
  <c r="P127" i="9"/>
  <c r="O127" i="9"/>
  <c r="P126" i="9"/>
  <c r="O126" i="9"/>
  <c r="P125" i="9"/>
  <c r="O125" i="9"/>
  <c r="P124" i="9"/>
  <c r="O124" i="9"/>
  <c r="P123" i="9"/>
  <c r="O123" i="9"/>
  <c r="P122" i="9"/>
  <c r="O122" i="9"/>
  <c r="P121" i="9"/>
  <c r="O121" i="9"/>
  <c r="P120" i="9"/>
  <c r="O120" i="9"/>
  <c r="P119" i="9"/>
  <c r="O119" i="9"/>
  <c r="P118" i="9"/>
  <c r="O118" i="9"/>
  <c r="P117" i="9"/>
  <c r="O117" i="9"/>
  <c r="P116" i="9"/>
  <c r="O116" i="9"/>
  <c r="P115" i="9"/>
  <c r="O115" i="9"/>
  <c r="P114" i="9"/>
  <c r="O114" i="9"/>
  <c r="P113" i="9"/>
  <c r="O113" i="9"/>
  <c r="P112" i="9"/>
  <c r="O112" i="9"/>
  <c r="P111" i="9"/>
  <c r="O111" i="9"/>
  <c r="P110" i="9"/>
  <c r="O110" i="9"/>
  <c r="P109" i="9"/>
  <c r="O109" i="9"/>
  <c r="P108" i="9"/>
  <c r="O108" i="9"/>
  <c r="P107" i="9"/>
  <c r="O107" i="9"/>
  <c r="P106" i="9"/>
  <c r="O106" i="9"/>
  <c r="P105" i="9"/>
  <c r="O105" i="9"/>
  <c r="P104" i="9"/>
  <c r="O104" i="9"/>
  <c r="P103" i="9"/>
  <c r="O103" i="9"/>
  <c r="P102" i="9"/>
  <c r="O102" i="9"/>
  <c r="P101" i="9"/>
  <c r="O101" i="9"/>
  <c r="P100" i="9"/>
  <c r="O100" i="9"/>
  <c r="P99" i="9"/>
  <c r="O99" i="9"/>
  <c r="P98" i="9"/>
  <c r="O98" i="9"/>
  <c r="P97" i="9"/>
  <c r="O97" i="9"/>
  <c r="P96" i="9"/>
  <c r="O96" i="9"/>
  <c r="P95" i="9"/>
  <c r="O95" i="9"/>
  <c r="P94" i="9"/>
  <c r="O94" i="9"/>
  <c r="P93" i="9"/>
  <c r="O93" i="9"/>
  <c r="P92" i="9"/>
  <c r="O92" i="9"/>
  <c r="P91" i="9"/>
  <c r="O91" i="9"/>
  <c r="P90" i="9"/>
  <c r="O90" i="9"/>
  <c r="P89" i="9"/>
  <c r="O89" i="9"/>
  <c r="P88" i="9"/>
  <c r="O88" i="9"/>
  <c r="P87" i="9"/>
  <c r="O87" i="9"/>
  <c r="P86" i="9"/>
  <c r="O86" i="9"/>
  <c r="P85" i="9"/>
  <c r="O85" i="9"/>
  <c r="P84" i="9"/>
  <c r="O84" i="9"/>
  <c r="P83" i="9"/>
  <c r="O83" i="9"/>
  <c r="P82" i="9"/>
  <c r="O82" i="9"/>
  <c r="P81" i="9"/>
  <c r="O81" i="9"/>
  <c r="P80" i="9"/>
  <c r="O80" i="9"/>
  <c r="P79" i="9"/>
  <c r="O79" i="9"/>
  <c r="P78" i="9"/>
  <c r="O78" i="9"/>
  <c r="P77" i="9"/>
  <c r="O77" i="9"/>
  <c r="P76" i="9"/>
  <c r="O76" i="9"/>
  <c r="P75" i="9"/>
  <c r="O75" i="9"/>
  <c r="P74" i="9"/>
  <c r="O74" i="9"/>
  <c r="P73" i="9"/>
  <c r="O73" i="9"/>
  <c r="P72" i="9"/>
  <c r="O72" i="9"/>
  <c r="P71" i="9"/>
  <c r="O71" i="9"/>
  <c r="P70" i="9"/>
  <c r="O70" i="9"/>
  <c r="P69" i="9"/>
  <c r="O69" i="9"/>
  <c r="P68" i="9"/>
  <c r="O68" i="9"/>
  <c r="P67" i="9"/>
  <c r="O67" i="9"/>
  <c r="P66" i="9"/>
  <c r="O66" i="9"/>
  <c r="P65" i="9"/>
  <c r="O65" i="9"/>
  <c r="P64" i="9"/>
  <c r="O64" i="9"/>
  <c r="P63" i="9"/>
  <c r="O63" i="9"/>
  <c r="P62" i="9"/>
  <c r="O62" i="9"/>
  <c r="P61" i="9"/>
  <c r="O61" i="9"/>
  <c r="P60" i="9"/>
  <c r="O60" i="9"/>
  <c r="P59" i="9"/>
  <c r="O59" i="9"/>
  <c r="P58" i="9"/>
  <c r="O58" i="9"/>
  <c r="P57" i="9"/>
  <c r="O57" i="9"/>
  <c r="P56" i="9"/>
  <c r="O56" i="9"/>
  <c r="P55" i="9"/>
  <c r="O55" i="9"/>
  <c r="P54" i="9"/>
  <c r="O54" i="9"/>
  <c r="P53" i="9"/>
  <c r="O53" i="9"/>
  <c r="P52" i="9"/>
  <c r="O52" i="9"/>
  <c r="P51" i="9"/>
  <c r="O51" i="9"/>
  <c r="P50" i="9"/>
  <c r="O50" i="9"/>
  <c r="P49" i="9"/>
  <c r="O49" i="9"/>
  <c r="P48" i="9"/>
  <c r="O48" i="9"/>
  <c r="P47" i="9"/>
  <c r="O47" i="9"/>
  <c r="P46" i="9"/>
  <c r="O46" i="9"/>
  <c r="P45" i="9"/>
  <c r="O45" i="9"/>
  <c r="P44" i="9"/>
  <c r="O44" i="9"/>
  <c r="P43" i="9"/>
  <c r="O43" i="9"/>
  <c r="P42" i="9"/>
  <c r="O42" i="9"/>
  <c r="P41" i="9"/>
  <c r="O41" i="9"/>
  <c r="P40" i="9"/>
  <c r="O40" i="9"/>
  <c r="P39" i="9"/>
  <c r="O39" i="9"/>
  <c r="P38" i="9"/>
  <c r="O38" i="9"/>
  <c r="P37" i="9"/>
  <c r="O37" i="9"/>
  <c r="P36" i="9"/>
  <c r="O36" i="9"/>
  <c r="P35" i="9"/>
  <c r="O35" i="9"/>
  <c r="P34" i="9"/>
  <c r="O34" i="9"/>
  <c r="P33" i="9"/>
  <c r="O33" i="9"/>
  <c r="P32" i="9"/>
  <c r="O32" i="9"/>
  <c r="P31" i="9"/>
  <c r="O31" i="9"/>
  <c r="P30" i="9"/>
  <c r="O30" i="9"/>
  <c r="P29" i="9"/>
  <c r="O29" i="9"/>
  <c r="P28" i="9"/>
  <c r="O28" i="9"/>
  <c r="P27" i="9"/>
  <c r="O27" i="9"/>
  <c r="P26" i="9"/>
  <c r="O26" i="9"/>
  <c r="P25" i="9"/>
  <c r="O25" i="9"/>
  <c r="P24" i="9"/>
  <c r="O24" i="9"/>
  <c r="P23" i="9"/>
  <c r="O23" i="9"/>
  <c r="P22" i="9"/>
  <c r="O22" i="9"/>
  <c r="P21" i="9"/>
  <c r="O21" i="9"/>
  <c r="P20" i="9"/>
  <c r="O20" i="9"/>
  <c r="P19" i="9"/>
  <c r="O19" i="9"/>
  <c r="P18" i="9"/>
  <c r="O18" i="9"/>
  <c r="P17" i="9"/>
  <c r="O17" i="9"/>
  <c r="P16" i="9"/>
  <c r="O16" i="9"/>
  <c r="P15" i="9"/>
  <c r="O15" i="9"/>
  <c r="P14" i="9"/>
  <c r="O14" i="9"/>
  <c r="P13" i="9"/>
  <c r="O13" i="9"/>
  <c r="P12" i="9"/>
  <c r="O12" i="9"/>
  <c r="P11" i="9"/>
  <c r="O11" i="9"/>
  <c r="P10" i="9"/>
  <c r="O10" i="9"/>
  <c r="J315" i="9"/>
  <c r="I315" i="9"/>
  <c r="J314" i="9"/>
  <c r="I314" i="9"/>
  <c r="J313" i="9"/>
  <c r="I313" i="9"/>
  <c r="J312" i="9"/>
  <c r="I312" i="9"/>
  <c r="J311" i="9"/>
  <c r="I311" i="9"/>
  <c r="J310" i="9"/>
  <c r="I310" i="9"/>
  <c r="J309" i="9"/>
  <c r="I309" i="9"/>
  <c r="J308" i="9"/>
  <c r="I308" i="9"/>
  <c r="J307" i="9"/>
  <c r="I307" i="9"/>
  <c r="J306" i="9"/>
  <c r="I306" i="9"/>
  <c r="J305" i="9"/>
  <c r="I305" i="9"/>
  <c r="J304" i="9"/>
  <c r="I304" i="9"/>
  <c r="J303" i="9"/>
  <c r="I303" i="9"/>
  <c r="J302" i="9"/>
  <c r="I302" i="9"/>
  <c r="J301" i="9"/>
  <c r="I301" i="9"/>
  <c r="J300" i="9"/>
  <c r="I300" i="9"/>
  <c r="J299" i="9"/>
  <c r="I299" i="9"/>
  <c r="J298" i="9"/>
  <c r="I298" i="9"/>
  <c r="J297" i="9"/>
  <c r="I297" i="9"/>
  <c r="J296" i="9"/>
  <c r="I296" i="9"/>
  <c r="J295" i="9"/>
  <c r="I295" i="9"/>
  <c r="J294" i="9"/>
  <c r="I294" i="9"/>
  <c r="J293" i="9"/>
  <c r="I293" i="9"/>
  <c r="J292" i="9"/>
  <c r="I292" i="9"/>
  <c r="J291" i="9"/>
  <c r="I291" i="9"/>
  <c r="J290" i="9"/>
  <c r="I290" i="9"/>
  <c r="J289" i="9"/>
  <c r="I289" i="9"/>
  <c r="J288" i="9"/>
  <c r="I288" i="9"/>
  <c r="J287" i="9"/>
  <c r="I287" i="9"/>
  <c r="J286" i="9"/>
  <c r="I286" i="9"/>
  <c r="J285" i="9"/>
  <c r="I285" i="9"/>
  <c r="J284" i="9"/>
  <c r="I284" i="9"/>
  <c r="J283" i="9"/>
  <c r="I283" i="9"/>
  <c r="J282" i="9"/>
  <c r="I282" i="9"/>
  <c r="J281" i="9"/>
  <c r="I281" i="9"/>
  <c r="J280" i="9"/>
  <c r="I280" i="9"/>
  <c r="J279" i="9"/>
  <c r="I279" i="9"/>
  <c r="J278" i="9"/>
  <c r="I278" i="9"/>
  <c r="J277" i="9"/>
  <c r="I277" i="9"/>
  <c r="J276" i="9"/>
  <c r="I276" i="9"/>
  <c r="J275" i="9"/>
  <c r="I275" i="9"/>
  <c r="J274" i="9"/>
  <c r="I274" i="9"/>
  <c r="J273" i="9"/>
  <c r="I273" i="9"/>
  <c r="J272" i="9"/>
  <c r="I272" i="9"/>
  <c r="J271" i="9"/>
  <c r="I271" i="9"/>
  <c r="J270" i="9"/>
  <c r="I270" i="9"/>
  <c r="J269" i="9"/>
  <c r="I269" i="9"/>
  <c r="J268" i="9"/>
  <c r="I268" i="9"/>
  <c r="J267" i="9"/>
  <c r="I267" i="9"/>
  <c r="J266" i="9"/>
  <c r="I266" i="9"/>
  <c r="J265" i="9"/>
  <c r="I265" i="9"/>
  <c r="J264" i="9"/>
  <c r="I264" i="9"/>
  <c r="J263" i="9"/>
  <c r="I263" i="9"/>
  <c r="J262" i="9"/>
  <c r="I262" i="9"/>
  <c r="J261" i="9"/>
  <c r="I261" i="9"/>
  <c r="J260" i="9"/>
  <c r="I260" i="9"/>
  <c r="J259" i="9"/>
  <c r="I259" i="9"/>
  <c r="J258" i="9"/>
  <c r="I258" i="9"/>
  <c r="J257" i="9"/>
  <c r="I257" i="9"/>
  <c r="J256" i="9"/>
  <c r="I256" i="9"/>
  <c r="J255" i="9"/>
  <c r="I255" i="9"/>
  <c r="J254" i="9"/>
  <c r="I254" i="9"/>
  <c r="J253" i="9"/>
  <c r="I253" i="9"/>
  <c r="J252" i="9"/>
  <c r="I252" i="9"/>
  <c r="J251" i="9"/>
  <c r="I251" i="9"/>
  <c r="J250" i="9"/>
  <c r="I250" i="9"/>
  <c r="J249" i="9"/>
  <c r="I249" i="9"/>
  <c r="J248" i="9"/>
  <c r="I248" i="9"/>
  <c r="J247" i="9"/>
  <c r="I247" i="9"/>
  <c r="J246" i="9"/>
  <c r="I246" i="9"/>
  <c r="J245" i="9"/>
  <c r="I245" i="9"/>
  <c r="J244" i="9"/>
  <c r="I244" i="9"/>
  <c r="J243" i="9"/>
  <c r="I243" i="9"/>
  <c r="J242" i="9"/>
  <c r="I242" i="9"/>
  <c r="J241" i="9"/>
  <c r="I241" i="9"/>
  <c r="J240" i="9"/>
  <c r="I240" i="9"/>
  <c r="J239" i="9"/>
  <c r="I239" i="9"/>
  <c r="J238" i="9"/>
  <c r="I238" i="9"/>
  <c r="J237" i="9"/>
  <c r="I237" i="9"/>
  <c r="J236" i="9"/>
  <c r="I236" i="9"/>
  <c r="J235" i="9"/>
  <c r="I235" i="9"/>
  <c r="J234" i="9"/>
  <c r="I234" i="9"/>
  <c r="J233" i="9"/>
  <c r="I233" i="9"/>
  <c r="J232" i="9"/>
  <c r="I232" i="9"/>
  <c r="J231" i="9"/>
  <c r="I231" i="9"/>
  <c r="J230" i="9"/>
  <c r="I230" i="9"/>
  <c r="J229" i="9"/>
  <c r="I229" i="9"/>
  <c r="J228" i="9"/>
  <c r="I228" i="9"/>
  <c r="J227" i="9"/>
  <c r="I227" i="9"/>
  <c r="J226" i="9"/>
  <c r="I226" i="9"/>
  <c r="J225" i="9"/>
  <c r="I225" i="9"/>
  <c r="J224" i="9"/>
  <c r="I224" i="9"/>
  <c r="J223" i="9"/>
  <c r="I223" i="9"/>
  <c r="J222" i="9"/>
  <c r="I222" i="9"/>
  <c r="J221" i="9"/>
  <c r="I221" i="9"/>
  <c r="J220" i="9"/>
  <c r="I220" i="9"/>
  <c r="J219" i="9"/>
  <c r="I219" i="9"/>
  <c r="J218" i="9"/>
  <c r="I218" i="9"/>
  <c r="J217" i="9"/>
  <c r="I217" i="9"/>
  <c r="J216" i="9"/>
  <c r="I216" i="9"/>
  <c r="J215" i="9"/>
  <c r="I215" i="9"/>
  <c r="J214" i="9"/>
  <c r="I214" i="9"/>
  <c r="J213" i="9"/>
  <c r="I213" i="9"/>
  <c r="J212" i="9"/>
  <c r="I212" i="9"/>
  <c r="J211" i="9"/>
  <c r="I211" i="9"/>
  <c r="J210" i="9"/>
  <c r="I210" i="9"/>
  <c r="J209" i="9"/>
  <c r="I209" i="9"/>
  <c r="J208" i="9"/>
  <c r="I208" i="9"/>
  <c r="J207" i="9"/>
  <c r="I207" i="9"/>
  <c r="J206" i="9"/>
  <c r="I206" i="9"/>
  <c r="J205" i="9"/>
  <c r="I205" i="9"/>
  <c r="J204" i="9"/>
  <c r="I204" i="9"/>
  <c r="J203" i="9"/>
  <c r="I203" i="9"/>
  <c r="J202" i="9"/>
  <c r="I202" i="9"/>
  <c r="J201" i="9"/>
  <c r="I201" i="9"/>
  <c r="J200" i="9"/>
  <c r="I200" i="9"/>
  <c r="J199" i="9"/>
  <c r="I199" i="9"/>
  <c r="J198" i="9"/>
  <c r="I198" i="9"/>
  <c r="J197" i="9"/>
  <c r="I197" i="9"/>
  <c r="J196" i="9"/>
  <c r="I196" i="9"/>
  <c r="J195" i="9"/>
  <c r="I195" i="9"/>
  <c r="J194" i="9"/>
  <c r="I194" i="9"/>
  <c r="J193" i="9"/>
  <c r="I193" i="9"/>
  <c r="J192" i="9"/>
  <c r="I192" i="9"/>
  <c r="J191" i="9"/>
  <c r="I191" i="9"/>
  <c r="J190" i="9"/>
  <c r="I190" i="9"/>
  <c r="J189" i="9"/>
  <c r="I189" i="9"/>
  <c r="J188" i="9"/>
  <c r="I188" i="9"/>
  <c r="J187" i="9"/>
  <c r="I187" i="9"/>
  <c r="J186" i="9"/>
  <c r="I186" i="9"/>
  <c r="J185" i="9"/>
  <c r="I185" i="9"/>
  <c r="J184" i="9"/>
  <c r="I184" i="9"/>
  <c r="J183" i="9"/>
  <c r="I183" i="9"/>
  <c r="J182" i="9"/>
  <c r="I182" i="9"/>
  <c r="J181" i="9"/>
  <c r="I181" i="9"/>
  <c r="J180" i="9"/>
  <c r="I180" i="9"/>
  <c r="J179" i="9"/>
  <c r="I179" i="9"/>
  <c r="J178" i="9"/>
  <c r="I178" i="9"/>
  <c r="J177" i="9"/>
  <c r="I177" i="9"/>
  <c r="J176" i="9"/>
  <c r="I176" i="9"/>
  <c r="J175" i="9"/>
  <c r="I175" i="9"/>
  <c r="J174" i="9"/>
  <c r="I174" i="9"/>
  <c r="J173" i="9"/>
  <c r="I173" i="9"/>
  <c r="J172" i="9"/>
  <c r="I172" i="9"/>
  <c r="J171" i="9"/>
  <c r="I171" i="9"/>
  <c r="J170" i="9"/>
  <c r="I170" i="9"/>
  <c r="J169" i="9"/>
  <c r="I169" i="9"/>
  <c r="J168" i="9"/>
  <c r="I168" i="9"/>
  <c r="J167" i="9"/>
  <c r="I167" i="9"/>
  <c r="J166" i="9"/>
  <c r="I166" i="9"/>
  <c r="J165" i="9"/>
  <c r="I165" i="9"/>
  <c r="J164" i="9"/>
  <c r="I164" i="9"/>
  <c r="J163" i="9"/>
  <c r="I163" i="9"/>
  <c r="J162" i="9"/>
  <c r="I162" i="9"/>
  <c r="J161" i="9"/>
  <c r="I161" i="9"/>
  <c r="J160" i="9"/>
  <c r="I160" i="9"/>
  <c r="J159" i="9"/>
  <c r="I159" i="9"/>
  <c r="J158" i="9"/>
  <c r="I158" i="9"/>
  <c r="J157" i="9"/>
  <c r="I157" i="9"/>
  <c r="J156" i="9"/>
  <c r="I156" i="9"/>
  <c r="J155" i="9"/>
  <c r="I155" i="9"/>
  <c r="J154" i="9"/>
  <c r="I154" i="9"/>
  <c r="J153" i="9"/>
  <c r="I153" i="9"/>
  <c r="J152" i="9"/>
  <c r="I152" i="9"/>
  <c r="J151" i="9"/>
  <c r="I151" i="9"/>
  <c r="J150" i="9"/>
  <c r="I150" i="9"/>
  <c r="J149" i="9"/>
  <c r="I149" i="9"/>
  <c r="J148" i="9"/>
  <c r="I148" i="9"/>
  <c r="J147" i="9"/>
  <c r="I147" i="9"/>
  <c r="J146" i="9"/>
  <c r="I146" i="9"/>
  <c r="J145" i="9"/>
  <c r="I145" i="9"/>
  <c r="J144" i="9"/>
  <c r="I144" i="9"/>
  <c r="J143" i="9"/>
  <c r="I143" i="9"/>
  <c r="J142" i="9"/>
  <c r="I142" i="9"/>
  <c r="J141" i="9"/>
  <c r="I141" i="9"/>
  <c r="J140" i="9"/>
  <c r="I140" i="9"/>
  <c r="J139" i="9"/>
  <c r="I139" i="9"/>
  <c r="J138" i="9"/>
  <c r="I138" i="9"/>
  <c r="J137" i="9"/>
  <c r="I137" i="9"/>
  <c r="J136" i="9"/>
  <c r="I136" i="9"/>
  <c r="J135" i="9"/>
  <c r="I135" i="9"/>
  <c r="J134" i="9"/>
  <c r="I134" i="9"/>
  <c r="J133" i="9"/>
  <c r="I133" i="9"/>
  <c r="J132" i="9"/>
  <c r="I132" i="9"/>
  <c r="J131" i="9"/>
  <c r="I131" i="9"/>
  <c r="J130" i="9"/>
  <c r="I130" i="9"/>
  <c r="J129" i="9"/>
  <c r="I129" i="9"/>
  <c r="J128" i="9"/>
  <c r="I128" i="9"/>
  <c r="J127" i="9"/>
  <c r="I127" i="9"/>
  <c r="J126" i="9"/>
  <c r="I126" i="9"/>
  <c r="J125" i="9"/>
  <c r="I125" i="9"/>
  <c r="J124" i="9"/>
  <c r="I124" i="9"/>
  <c r="J123" i="9"/>
  <c r="I123" i="9"/>
  <c r="J122" i="9"/>
  <c r="I122" i="9"/>
  <c r="J121" i="9"/>
  <c r="I121" i="9"/>
  <c r="J120" i="9"/>
  <c r="I120" i="9"/>
  <c r="J119" i="9"/>
  <c r="I119" i="9"/>
  <c r="J118" i="9"/>
  <c r="I118" i="9"/>
  <c r="J117" i="9"/>
  <c r="I117" i="9"/>
  <c r="J116" i="9"/>
  <c r="I116" i="9"/>
  <c r="J115" i="9"/>
  <c r="I115" i="9"/>
  <c r="J114" i="9"/>
  <c r="I114" i="9"/>
  <c r="J113" i="9"/>
  <c r="I113" i="9"/>
  <c r="J112" i="9"/>
  <c r="I112" i="9"/>
  <c r="J111" i="9"/>
  <c r="I111" i="9"/>
  <c r="J110" i="9"/>
  <c r="I110" i="9"/>
  <c r="J109" i="9"/>
  <c r="I109" i="9"/>
  <c r="J108" i="9"/>
  <c r="I108" i="9"/>
  <c r="J107" i="9"/>
  <c r="I107" i="9"/>
  <c r="J106" i="9"/>
  <c r="I106" i="9"/>
  <c r="J105" i="9"/>
  <c r="I105" i="9"/>
  <c r="J104" i="9"/>
  <c r="I104" i="9"/>
  <c r="J103" i="9"/>
  <c r="I103" i="9"/>
  <c r="J102" i="9"/>
  <c r="I102" i="9"/>
  <c r="J101" i="9"/>
  <c r="I101" i="9"/>
  <c r="J100" i="9"/>
  <c r="I100" i="9"/>
  <c r="J99" i="9"/>
  <c r="I99" i="9"/>
  <c r="J98" i="9"/>
  <c r="I98" i="9"/>
  <c r="J97" i="9"/>
  <c r="I97" i="9"/>
  <c r="J96" i="9"/>
  <c r="I96" i="9"/>
  <c r="J95" i="9"/>
  <c r="I95" i="9"/>
  <c r="J94" i="9"/>
  <c r="I94" i="9"/>
  <c r="J93" i="9"/>
  <c r="I93" i="9"/>
  <c r="J92" i="9"/>
  <c r="I92" i="9"/>
  <c r="J91" i="9"/>
  <c r="I91" i="9"/>
  <c r="J90" i="9"/>
  <c r="I90" i="9"/>
  <c r="J89" i="9"/>
  <c r="I89" i="9"/>
  <c r="J88" i="9"/>
  <c r="I88" i="9"/>
  <c r="J87" i="9"/>
  <c r="I87" i="9"/>
  <c r="J86" i="9"/>
  <c r="I86" i="9"/>
  <c r="J85" i="9"/>
  <c r="I85" i="9"/>
  <c r="J84" i="9"/>
  <c r="I84" i="9"/>
  <c r="J83" i="9"/>
  <c r="I83" i="9"/>
  <c r="J82" i="9"/>
  <c r="I82" i="9"/>
  <c r="J81" i="9"/>
  <c r="I81" i="9"/>
  <c r="J80" i="9"/>
  <c r="I80" i="9"/>
  <c r="J79" i="9"/>
  <c r="I79" i="9"/>
  <c r="J78" i="9"/>
  <c r="I78" i="9"/>
  <c r="J77" i="9"/>
  <c r="I77" i="9"/>
  <c r="J76" i="9"/>
  <c r="I76" i="9"/>
  <c r="J75" i="9"/>
  <c r="I75" i="9"/>
  <c r="J74" i="9"/>
  <c r="I74" i="9"/>
  <c r="J73" i="9"/>
  <c r="I73" i="9"/>
  <c r="J72" i="9"/>
  <c r="I72" i="9"/>
  <c r="J71" i="9"/>
  <c r="I71" i="9"/>
  <c r="J70" i="9"/>
  <c r="I70" i="9"/>
  <c r="J69" i="9"/>
  <c r="I69" i="9"/>
  <c r="J68" i="9"/>
  <c r="I68" i="9"/>
  <c r="J67" i="9"/>
  <c r="I67" i="9"/>
  <c r="J66" i="9"/>
  <c r="I66" i="9"/>
  <c r="J65" i="9"/>
  <c r="I65" i="9"/>
  <c r="J64" i="9"/>
  <c r="I64" i="9"/>
  <c r="J63" i="9"/>
  <c r="I63" i="9"/>
  <c r="J62" i="9"/>
  <c r="I62" i="9"/>
  <c r="J61" i="9"/>
  <c r="I61" i="9"/>
  <c r="J60" i="9"/>
  <c r="I60" i="9"/>
  <c r="J59" i="9"/>
  <c r="I59" i="9"/>
  <c r="J58" i="9"/>
  <c r="I58" i="9"/>
  <c r="J57" i="9"/>
  <c r="I57" i="9"/>
  <c r="J56" i="9"/>
  <c r="I56" i="9"/>
  <c r="J55" i="9"/>
  <c r="I55" i="9"/>
  <c r="J54" i="9"/>
  <c r="I54" i="9"/>
  <c r="J53" i="9"/>
  <c r="I53" i="9"/>
  <c r="J52" i="9"/>
  <c r="I52" i="9"/>
  <c r="J51" i="9"/>
  <c r="I51" i="9"/>
  <c r="J50" i="9"/>
  <c r="I50" i="9"/>
  <c r="J49" i="9"/>
  <c r="I49" i="9"/>
  <c r="J48" i="9"/>
  <c r="I48" i="9"/>
  <c r="J47" i="9"/>
  <c r="I47" i="9"/>
  <c r="J46" i="9"/>
  <c r="I46" i="9"/>
  <c r="J45" i="9"/>
  <c r="I45" i="9"/>
  <c r="J44" i="9"/>
  <c r="I44" i="9"/>
  <c r="J43" i="9"/>
  <c r="I43" i="9"/>
  <c r="J42" i="9"/>
  <c r="I42" i="9"/>
  <c r="J41" i="9"/>
  <c r="I41" i="9"/>
  <c r="J40" i="9"/>
  <c r="I40" i="9"/>
  <c r="J39" i="9"/>
  <c r="I39" i="9"/>
  <c r="J38" i="9"/>
  <c r="I38" i="9"/>
  <c r="J37" i="9"/>
  <c r="I37" i="9"/>
  <c r="J36" i="9"/>
  <c r="I36" i="9"/>
  <c r="J35" i="9"/>
  <c r="I35" i="9"/>
  <c r="J34" i="9"/>
  <c r="I34" i="9"/>
  <c r="J33" i="9"/>
  <c r="I33" i="9"/>
  <c r="J32" i="9"/>
  <c r="I32" i="9"/>
  <c r="J31" i="9"/>
  <c r="I31" i="9"/>
  <c r="J30" i="9"/>
  <c r="I30" i="9"/>
  <c r="J29" i="9"/>
  <c r="I29" i="9"/>
  <c r="J28" i="9"/>
  <c r="I28" i="9"/>
  <c r="J27" i="9"/>
  <c r="I27" i="9"/>
  <c r="J26" i="9"/>
  <c r="I26" i="9"/>
  <c r="J25" i="9"/>
  <c r="I25" i="9"/>
  <c r="J24" i="9"/>
  <c r="I24" i="9"/>
  <c r="J23" i="9"/>
  <c r="I23" i="9"/>
  <c r="J22" i="9"/>
  <c r="I22" i="9"/>
  <c r="J21" i="9"/>
  <c r="I21" i="9"/>
  <c r="J20" i="9"/>
  <c r="I20" i="9"/>
  <c r="J19" i="9"/>
  <c r="I19" i="9"/>
  <c r="J18" i="9"/>
  <c r="I18" i="9"/>
  <c r="J17" i="9"/>
  <c r="I17" i="9"/>
  <c r="J16" i="9"/>
  <c r="I16" i="9"/>
  <c r="J15" i="9"/>
  <c r="I15" i="9"/>
  <c r="J14" i="9"/>
  <c r="I14" i="9"/>
  <c r="J13" i="9"/>
  <c r="I13" i="9"/>
  <c r="J12" i="9"/>
  <c r="I12" i="9"/>
  <c r="J11" i="9"/>
  <c r="I11" i="9"/>
  <c r="J10" i="9"/>
  <c r="I10" i="9"/>
  <c r="BM315" i="8" l="1"/>
  <c r="BL315" i="8"/>
  <c r="BK315" i="8"/>
  <c r="BJ315" i="8"/>
  <c r="BI315" i="8"/>
  <c r="BH315" i="8"/>
  <c r="BG315" i="8"/>
  <c r="BF315" i="8"/>
  <c r="BE315" i="8"/>
  <c r="BD315" i="8"/>
  <c r="BC315" i="8"/>
  <c r="BB315" i="8"/>
  <c r="BA315" i="8"/>
  <c r="AZ315" i="8"/>
  <c r="AY315" i="8"/>
  <c r="AX315" i="8"/>
  <c r="AW315" i="8"/>
  <c r="AV315" i="8"/>
  <c r="AU315" i="8"/>
  <c r="AT315" i="8"/>
  <c r="AS315" i="8"/>
  <c r="AR315" i="8"/>
  <c r="AQ315" i="8"/>
  <c r="AP315" i="8"/>
  <c r="AO315" i="8"/>
  <c r="AN315" i="8"/>
  <c r="AM315" i="8"/>
  <c r="AL315" i="8"/>
  <c r="AK315" i="8"/>
  <c r="AJ315" i="8"/>
  <c r="AI315" i="8"/>
  <c r="AH315" i="8"/>
  <c r="AG315" i="8"/>
  <c r="AF315" i="8"/>
  <c r="AE315" i="8"/>
  <c r="AD315" i="8"/>
  <c r="BM314" i="8"/>
  <c r="BL314" i="8"/>
  <c r="BK314" i="8"/>
  <c r="BJ314" i="8"/>
  <c r="BI314" i="8"/>
  <c r="BH314" i="8"/>
  <c r="BG314" i="8"/>
  <c r="BF314" i="8"/>
  <c r="BE314" i="8"/>
  <c r="BD314" i="8"/>
  <c r="BC314" i="8"/>
  <c r="BB314" i="8"/>
  <c r="BA314" i="8"/>
  <c r="AZ314" i="8"/>
  <c r="AY314" i="8"/>
  <c r="AX314" i="8"/>
  <c r="AW314" i="8"/>
  <c r="AV314" i="8"/>
  <c r="AU314" i="8"/>
  <c r="AT314" i="8"/>
  <c r="AS314" i="8"/>
  <c r="AR314" i="8"/>
  <c r="AQ314" i="8"/>
  <c r="AP314" i="8"/>
  <c r="AO314" i="8"/>
  <c r="AN314" i="8"/>
  <c r="AM314" i="8"/>
  <c r="AL314" i="8"/>
  <c r="AK314" i="8"/>
  <c r="AJ314" i="8"/>
  <c r="AI314" i="8"/>
  <c r="AH314" i="8"/>
  <c r="AG314" i="8"/>
  <c r="AF314" i="8"/>
  <c r="AE314" i="8"/>
  <c r="AD314" i="8"/>
  <c r="BM313" i="8"/>
  <c r="BL313" i="8"/>
  <c r="BK313" i="8"/>
  <c r="BJ313" i="8"/>
  <c r="BI313" i="8"/>
  <c r="BH313" i="8"/>
  <c r="BG313" i="8"/>
  <c r="BF313" i="8"/>
  <c r="BE313" i="8"/>
  <c r="BD313" i="8"/>
  <c r="BC313" i="8"/>
  <c r="BB313" i="8"/>
  <c r="BA313" i="8"/>
  <c r="AZ313" i="8"/>
  <c r="AY313" i="8"/>
  <c r="AX313" i="8"/>
  <c r="AW313" i="8"/>
  <c r="AV313" i="8"/>
  <c r="AU313" i="8"/>
  <c r="AT313" i="8"/>
  <c r="AS313" i="8"/>
  <c r="AR313" i="8"/>
  <c r="AQ313" i="8"/>
  <c r="AP313" i="8"/>
  <c r="AO313" i="8"/>
  <c r="AN313" i="8"/>
  <c r="AM313" i="8"/>
  <c r="AL313" i="8"/>
  <c r="AK313" i="8"/>
  <c r="AJ313" i="8"/>
  <c r="AI313" i="8"/>
  <c r="AH313" i="8"/>
  <c r="AG313" i="8"/>
  <c r="AF313" i="8"/>
  <c r="AE313" i="8"/>
  <c r="AD313" i="8"/>
  <c r="BM312" i="8"/>
  <c r="BL312" i="8"/>
  <c r="BK312" i="8"/>
  <c r="BJ312" i="8"/>
  <c r="BI312" i="8"/>
  <c r="BH312" i="8"/>
  <c r="BG312" i="8"/>
  <c r="BF312" i="8"/>
  <c r="BE312" i="8"/>
  <c r="BD312" i="8"/>
  <c r="BC312" i="8"/>
  <c r="BB312" i="8"/>
  <c r="BA312" i="8"/>
  <c r="AZ312" i="8"/>
  <c r="AY312" i="8"/>
  <c r="AX312" i="8"/>
  <c r="AW312" i="8"/>
  <c r="AV312" i="8"/>
  <c r="AU312" i="8"/>
  <c r="AT312" i="8"/>
  <c r="AS312" i="8"/>
  <c r="AR312" i="8"/>
  <c r="AQ312" i="8"/>
  <c r="AP312" i="8"/>
  <c r="AO312" i="8"/>
  <c r="AN312" i="8"/>
  <c r="AM312" i="8"/>
  <c r="AL312" i="8"/>
  <c r="AK312" i="8"/>
  <c r="AJ312" i="8"/>
  <c r="AI312" i="8"/>
  <c r="AH312" i="8"/>
  <c r="AG312" i="8"/>
  <c r="AF312" i="8"/>
  <c r="AE312" i="8"/>
  <c r="AD312" i="8"/>
  <c r="BM311" i="8"/>
  <c r="BL311" i="8"/>
  <c r="BK311" i="8"/>
  <c r="BJ311" i="8"/>
  <c r="BI311" i="8"/>
  <c r="BH311" i="8"/>
  <c r="BG311" i="8"/>
  <c r="BF311" i="8"/>
  <c r="BE311" i="8"/>
  <c r="BD311" i="8"/>
  <c r="BC311" i="8"/>
  <c r="BB311" i="8"/>
  <c r="BA311" i="8"/>
  <c r="AZ311" i="8"/>
  <c r="AY311" i="8"/>
  <c r="AX311" i="8"/>
  <c r="AW311" i="8"/>
  <c r="AV311" i="8"/>
  <c r="AU311" i="8"/>
  <c r="AT311" i="8"/>
  <c r="AS311" i="8"/>
  <c r="AR311" i="8"/>
  <c r="AQ311" i="8"/>
  <c r="AP311" i="8"/>
  <c r="AO311" i="8"/>
  <c r="AN311" i="8"/>
  <c r="AM311" i="8"/>
  <c r="AL311" i="8"/>
  <c r="AK311" i="8"/>
  <c r="AJ311" i="8"/>
  <c r="AI311" i="8"/>
  <c r="AH311" i="8"/>
  <c r="AG311" i="8"/>
  <c r="AF311" i="8"/>
  <c r="AE311" i="8"/>
  <c r="AD311" i="8"/>
  <c r="BM310" i="8"/>
  <c r="BL310" i="8"/>
  <c r="BK310" i="8"/>
  <c r="BJ310" i="8"/>
  <c r="BI310" i="8"/>
  <c r="BH310" i="8"/>
  <c r="BG310" i="8"/>
  <c r="BF310" i="8"/>
  <c r="BE310" i="8"/>
  <c r="BD310" i="8"/>
  <c r="BC310" i="8"/>
  <c r="BB310" i="8"/>
  <c r="BA310" i="8"/>
  <c r="AZ310" i="8"/>
  <c r="AY310" i="8"/>
  <c r="AX310" i="8"/>
  <c r="AW310" i="8"/>
  <c r="AV310" i="8"/>
  <c r="AU310" i="8"/>
  <c r="AT310" i="8"/>
  <c r="AS310" i="8"/>
  <c r="AR310" i="8"/>
  <c r="AQ310" i="8"/>
  <c r="AP310" i="8"/>
  <c r="AO310" i="8"/>
  <c r="AN310" i="8"/>
  <c r="AM310" i="8"/>
  <c r="AL310" i="8"/>
  <c r="AK310" i="8"/>
  <c r="AJ310" i="8"/>
  <c r="AI310" i="8"/>
  <c r="AH310" i="8"/>
  <c r="AG310" i="8"/>
  <c r="AF310" i="8"/>
  <c r="AE310" i="8"/>
  <c r="AD310" i="8"/>
  <c r="BM309" i="8"/>
  <c r="BL309" i="8"/>
  <c r="BK309" i="8"/>
  <c r="BJ309" i="8"/>
  <c r="BI309" i="8"/>
  <c r="BH309" i="8"/>
  <c r="BG309" i="8"/>
  <c r="BF309" i="8"/>
  <c r="BE309" i="8"/>
  <c r="BD309" i="8"/>
  <c r="BC309" i="8"/>
  <c r="BB309" i="8"/>
  <c r="BA309" i="8"/>
  <c r="AZ309" i="8"/>
  <c r="AY309" i="8"/>
  <c r="AX309" i="8"/>
  <c r="AW309" i="8"/>
  <c r="AV309" i="8"/>
  <c r="AU309" i="8"/>
  <c r="AT309" i="8"/>
  <c r="AS309" i="8"/>
  <c r="AR309" i="8"/>
  <c r="AQ309" i="8"/>
  <c r="AP309" i="8"/>
  <c r="AO309" i="8"/>
  <c r="AN309" i="8"/>
  <c r="AM309" i="8"/>
  <c r="AL309" i="8"/>
  <c r="AK309" i="8"/>
  <c r="AJ309" i="8"/>
  <c r="AI309" i="8"/>
  <c r="AH309" i="8"/>
  <c r="AG309" i="8"/>
  <c r="AF309" i="8"/>
  <c r="AE309" i="8"/>
  <c r="AD309" i="8"/>
  <c r="BM308" i="8"/>
  <c r="BL308" i="8"/>
  <c r="BK308" i="8"/>
  <c r="BJ308" i="8"/>
  <c r="BI308" i="8"/>
  <c r="BH308" i="8"/>
  <c r="BG308" i="8"/>
  <c r="BF308" i="8"/>
  <c r="BE308" i="8"/>
  <c r="BD308" i="8"/>
  <c r="BC308" i="8"/>
  <c r="BB308" i="8"/>
  <c r="BA308" i="8"/>
  <c r="AZ308" i="8"/>
  <c r="AY308" i="8"/>
  <c r="AX308" i="8"/>
  <c r="AW308" i="8"/>
  <c r="AV308" i="8"/>
  <c r="AU308" i="8"/>
  <c r="AT308" i="8"/>
  <c r="AS308" i="8"/>
  <c r="AR308" i="8"/>
  <c r="AQ308" i="8"/>
  <c r="AP308" i="8"/>
  <c r="AO308" i="8"/>
  <c r="AN308" i="8"/>
  <c r="AM308" i="8"/>
  <c r="AL308" i="8"/>
  <c r="AK308" i="8"/>
  <c r="AJ308" i="8"/>
  <c r="AI308" i="8"/>
  <c r="AH308" i="8"/>
  <c r="AG308" i="8"/>
  <c r="AF308" i="8"/>
  <c r="AE308" i="8"/>
  <c r="AD308" i="8"/>
  <c r="BM307" i="8"/>
  <c r="BL307" i="8"/>
  <c r="BK307" i="8"/>
  <c r="BJ307" i="8"/>
  <c r="BI307" i="8"/>
  <c r="BH307" i="8"/>
  <c r="BG307" i="8"/>
  <c r="BF307" i="8"/>
  <c r="BE307" i="8"/>
  <c r="BD307" i="8"/>
  <c r="BC307" i="8"/>
  <c r="BB307" i="8"/>
  <c r="BA307" i="8"/>
  <c r="AZ307" i="8"/>
  <c r="AY307" i="8"/>
  <c r="AX307" i="8"/>
  <c r="AW307" i="8"/>
  <c r="AV307" i="8"/>
  <c r="AU307" i="8"/>
  <c r="AT307" i="8"/>
  <c r="AS307" i="8"/>
  <c r="AR307" i="8"/>
  <c r="AQ307" i="8"/>
  <c r="AP307" i="8"/>
  <c r="AO307" i="8"/>
  <c r="AN307" i="8"/>
  <c r="AM307" i="8"/>
  <c r="AL307" i="8"/>
  <c r="AK307" i="8"/>
  <c r="AJ307" i="8"/>
  <c r="AI307" i="8"/>
  <c r="AH307" i="8"/>
  <c r="AG307" i="8"/>
  <c r="AF307" i="8"/>
  <c r="AE307" i="8"/>
  <c r="AD307" i="8"/>
  <c r="BM306" i="8"/>
  <c r="BL306" i="8"/>
  <c r="BK306" i="8"/>
  <c r="BJ306" i="8"/>
  <c r="BI306" i="8"/>
  <c r="BH306" i="8"/>
  <c r="BG306" i="8"/>
  <c r="BF306" i="8"/>
  <c r="BE306" i="8"/>
  <c r="BD306" i="8"/>
  <c r="BC306" i="8"/>
  <c r="BB306" i="8"/>
  <c r="BA306" i="8"/>
  <c r="AZ306" i="8"/>
  <c r="AY306" i="8"/>
  <c r="AX306" i="8"/>
  <c r="AW306" i="8"/>
  <c r="AV306" i="8"/>
  <c r="AU306" i="8"/>
  <c r="AT306" i="8"/>
  <c r="AS306" i="8"/>
  <c r="AR306" i="8"/>
  <c r="AQ306" i="8"/>
  <c r="AP306" i="8"/>
  <c r="AO306" i="8"/>
  <c r="AN306" i="8"/>
  <c r="AM306" i="8"/>
  <c r="AL306" i="8"/>
  <c r="AK306" i="8"/>
  <c r="AJ306" i="8"/>
  <c r="AI306" i="8"/>
  <c r="AH306" i="8"/>
  <c r="AG306" i="8"/>
  <c r="AF306" i="8"/>
  <c r="AE306" i="8"/>
  <c r="AD306" i="8"/>
  <c r="BM305" i="8"/>
  <c r="BL305" i="8"/>
  <c r="BK305" i="8"/>
  <c r="BJ305" i="8"/>
  <c r="BI305" i="8"/>
  <c r="BH305" i="8"/>
  <c r="BG305" i="8"/>
  <c r="BF305" i="8"/>
  <c r="BE305" i="8"/>
  <c r="BD305" i="8"/>
  <c r="BC305" i="8"/>
  <c r="BB305" i="8"/>
  <c r="BA305" i="8"/>
  <c r="AZ305" i="8"/>
  <c r="AY305" i="8"/>
  <c r="AX305" i="8"/>
  <c r="AW305" i="8"/>
  <c r="AV305" i="8"/>
  <c r="AU305" i="8"/>
  <c r="AT305" i="8"/>
  <c r="AS305" i="8"/>
  <c r="AR305" i="8"/>
  <c r="AQ305" i="8"/>
  <c r="AP305" i="8"/>
  <c r="AO305" i="8"/>
  <c r="AN305" i="8"/>
  <c r="AM305" i="8"/>
  <c r="AL305" i="8"/>
  <c r="AK305" i="8"/>
  <c r="AJ305" i="8"/>
  <c r="AI305" i="8"/>
  <c r="AH305" i="8"/>
  <c r="AG305" i="8"/>
  <c r="AF305" i="8"/>
  <c r="AE305" i="8"/>
  <c r="AD305" i="8"/>
  <c r="BM304" i="8"/>
  <c r="BL304" i="8"/>
  <c r="BK304" i="8"/>
  <c r="BJ304" i="8"/>
  <c r="BI304" i="8"/>
  <c r="BH304" i="8"/>
  <c r="BG304" i="8"/>
  <c r="BF304" i="8"/>
  <c r="BE304" i="8"/>
  <c r="BD304" i="8"/>
  <c r="BC304" i="8"/>
  <c r="BB304" i="8"/>
  <c r="BA304" i="8"/>
  <c r="AZ304" i="8"/>
  <c r="AY304" i="8"/>
  <c r="AX304" i="8"/>
  <c r="AW304" i="8"/>
  <c r="AV304" i="8"/>
  <c r="AU304" i="8"/>
  <c r="AT304" i="8"/>
  <c r="AS304" i="8"/>
  <c r="AR304" i="8"/>
  <c r="AQ304" i="8"/>
  <c r="AP304" i="8"/>
  <c r="AO304" i="8"/>
  <c r="AN304" i="8"/>
  <c r="AM304" i="8"/>
  <c r="AL304" i="8"/>
  <c r="AK304" i="8"/>
  <c r="AJ304" i="8"/>
  <c r="AI304" i="8"/>
  <c r="AH304" i="8"/>
  <c r="AG304" i="8"/>
  <c r="AF304" i="8"/>
  <c r="AE304" i="8"/>
  <c r="AD304" i="8"/>
  <c r="BM303" i="8"/>
  <c r="BL303" i="8"/>
  <c r="BK303" i="8"/>
  <c r="BJ303" i="8"/>
  <c r="BI303" i="8"/>
  <c r="BH303" i="8"/>
  <c r="BG303" i="8"/>
  <c r="BF303" i="8"/>
  <c r="BE303" i="8"/>
  <c r="BD303" i="8"/>
  <c r="BC303" i="8"/>
  <c r="BB303" i="8"/>
  <c r="BA303" i="8"/>
  <c r="AZ303" i="8"/>
  <c r="AY303" i="8"/>
  <c r="AX303" i="8"/>
  <c r="AW303" i="8"/>
  <c r="AV303" i="8"/>
  <c r="AU303" i="8"/>
  <c r="AT303" i="8"/>
  <c r="AS303" i="8"/>
  <c r="AR303" i="8"/>
  <c r="AQ303" i="8"/>
  <c r="AP303" i="8"/>
  <c r="AO303" i="8"/>
  <c r="AN303" i="8"/>
  <c r="AM303" i="8"/>
  <c r="AL303" i="8"/>
  <c r="AK303" i="8"/>
  <c r="AJ303" i="8"/>
  <c r="AI303" i="8"/>
  <c r="AH303" i="8"/>
  <c r="AG303" i="8"/>
  <c r="AF303" i="8"/>
  <c r="AE303" i="8"/>
  <c r="AD303" i="8"/>
  <c r="BM302" i="8"/>
  <c r="BL302" i="8"/>
  <c r="BK302" i="8"/>
  <c r="BJ302" i="8"/>
  <c r="BI302" i="8"/>
  <c r="BH302" i="8"/>
  <c r="BG302" i="8"/>
  <c r="BF302" i="8"/>
  <c r="BE302" i="8"/>
  <c r="BD302" i="8"/>
  <c r="BC302" i="8"/>
  <c r="BB302" i="8"/>
  <c r="BA302" i="8"/>
  <c r="AZ302" i="8"/>
  <c r="AY302" i="8"/>
  <c r="AX302" i="8"/>
  <c r="AW302" i="8"/>
  <c r="AV302" i="8"/>
  <c r="AU302" i="8"/>
  <c r="AT302" i="8"/>
  <c r="AS302" i="8"/>
  <c r="AR302" i="8"/>
  <c r="AQ302" i="8"/>
  <c r="AP302" i="8"/>
  <c r="AO302" i="8"/>
  <c r="AN302" i="8"/>
  <c r="AM302" i="8"/>
  <c r="AL302" i="8"/>
  <c r="AK302" i="8"/>
  <c r="AJ302" i="8"/>
  <c r="AI302" i="8"/>
  <c r="AH302" i="8"/>
  <c r="AG302" i="8"/>
  <c r="AF302" i="8"/>
  <c r="AE302" i="8"/>
  <c r="AD302" i="8"/>
  <c r="BM301" i="8"/>
  <c r="BL301" i="8"/>
  <c r="BK301" i="8"/>
  <c r="BJ301" i="8"/>
  <c r="BI301" i="8"/>
  <c r="BH301" i="8"/>
  <c r="BG301" i="8"/>
  <c r="BF301" i="8"/>
  <c r="BE301" i="8"/>
  <c r="BD301" i="8"/>
  <c r="BC301" i="8"/>
  <c r="BB301" i="8"/>
  <c r="BA301" i="8"/>
  <c r="AZ301" i="8"/>
  <c r="AY301" i="8"/>
  <c r="AX301" i="8"/>
  <c r="AW301" i="8"/>
  <c r="AV301" i="8"/>
  <c r="AU301" i="8"/>
  <c r="AT301" i="8"/>
  <c r="AS301" i="8"/>
  <c r="AR301" i="8"/>
  <c r="AQ301" i="8"/>
  <c r="AP301" i="8"/>
  <c r="AO301" i="8"/>
  <c r="AN301" i="8"/>
  <c r="AM301" i="8"/>
  <c r="AL301" i="8"/>
  <c r="AK301" i="8"/>
  <c r="AJ301" i="8"/>
  <c r="AI301" i="8"/>
  <c r="AH301" i="8"/>
  <c r="AG301" i="8"/>
  <c r="AF301" i="8"/>
  <c r="AE301" i="8"/>
  <c r="AD301" i="8"/>
  <c r="BM300" i="8"/>
  <c r="BL300" i="8"/>
  <c r="BK300" i="8"/>
  <c r="BJ300" i="8"/>
  <c r="BI300" i="8"/>
  <c r="BH300" i="8"/>
  <c r="BG300" i="8"/>
  <c r="BF300" i="8"/>
  <c r="BE300" i="8"/>
  <c r="BD300" i="8"/>
  <c r="BC300" i="8"/>
  <c r="BB300" i="8"/>
  <c r="BA300" i="8"/>
  <c r="AZ300" i="8"/>
  <c r="AY300" i="8"/>
  <c r="AX300" i="8"/>
  <c r="AW300" i="8"/>
  <c r="AV300" i="8"/>
  <c r="AU300" i="8"/>
  <c r="AT300" i="8"/>
  <c r="AS300" i="8"/>
  <c r="AR300" i="8"/>
  <c r="AQ300" i="8"/>
  <c r="AP300" i="8"/>
  <c r="AO300" i="8"/>
  <c r="AN300" i="8"/>
  <c r="AM300" i="8"/>
  <c r="AL300" i="8"/>
  <c r="AK300" i="8"/>
  <c r="AJ300" i="8"/>
  <c r="AI300" i="8"/>
  <c r="AH300" i="8"/>
  <c r="AG300" i="8"/>
  <c r="AF300" i="8"/>
  <c r="AE300" i="8"/>
  <c r="AD300" i="8"/>
  <c r="BM299" i="8"/>
  <c r="BL299" i="8"/>
  <c r="BK299" i="8"/>
  <c r="BJ299" i="8"/>
  <c r="BI299" i="8"/>
  <c r="BH299" i="8"/>
  <c r="BG299" i="8"/>
  <c r="BF299" i="8"/>
  <c r="BE299" i="8"/>
  <c r="BD299" i="8"/>
  <c r="BC299" i="8"/>
  <c r="BB299" i="8"/>
  <c r="BA299" i="8"/>
  <c r="AZ299" i="8"/>
  <c r="AY299" i="8"/>
  <c r="AX299" i="8"/>
  <c r="AW299" i="8"/>
  <c r="AV299" i="8"/>
  <c r="AU299" i="8"/>
  <c r="AT299" i="8"/>
  <c r="AS299" i="8"/>
  <c r="AR299" i="8"/>
  <c r="AQ299" i="8"/>
  <c r="AP299" i="8"/>
  <c r="AO299" i="8"/>
  <c r="AN299" i="8"/>
  <c r="AM299" i="8"/>
  <c r="AL299" i="8"/>
  <c r="AK299" i="8"/>
  <c r="AJ299" i="8"/>
  <c r="AI299" i="8"/>
  <c r="AH299" i="8"/>
  <c r="AG299" i="8"/>
  <c r="AF299" i="8"/>
  <c r="AE299" i="8"/>
  <c r="AD299" i="8"/>
  <c r="BM298" i="8"/>
  <c r="BL298" i="8"/>
  <c r="BK298" i="8"/>
  <c r="BJ298" i="8"/>
  <c r="BI298" i="8"/>
  <c r="BH298" i="8"/>
  <c r="BG298" i="8"/>
  <c r="BF298" i="8"/>
  <c r="BE298" i="8"/>
  <c r="BD298" i="8"/>
  <c r="BC298" i="8"/>
  <c r="BB298" i="8"/>
  <c r="BA298" i="8"/>
  <c r="AZ298" i="8"/>
  <c r="AY298" i="8"/>
  <c r="AX298" i="8"/>
  <c r="AW298" i="8"/>
  <c r="AV298" i="8"/>
  <c r="AU298" i="8"/>
  <c r="AT298" i="8"/>
  <c r="AS298" i="8"/>
  <c r="AR298" i="8"/>
  <c r="AQ298" i="8"/>
  <c r="AP298" i="8"/>
  <c r="AO298" i="8"/>
  <c r="AN298" i="8"/>
  <c r="AM298" i="8"/>
  <c r="AL298" i="8"/>
  <c r="AK298" i="8"/>
  <c r="AJ298" i="8"/>
  <c r="AI298" i="8"/>
  <c r="AH298" i="8"/>
  <c r="AG298" i="8"/>
  <c r="AF298" i="8"/>
  <c r="AE298" i="8"/>
  <c r="AD298" i="8"/>
  <c r="BM297" i="8"/>
  <c r="BL297" i="8"/>
  <c r="BK297" i="8"/>
  <c r="BJ297" i="8"/>
  <c r="BI297" i="8"/>
  <c r="BH297" i="8"/>
  <c r="BG297" i="8"/>
  <c r="BF297" i="8"/>
  <c r="BE297" i="8"/>
  <c r="BD297" i="8"/>
  <c r="BC297" i="8"/>
  <c r="BB297" i="8"/>
  <c r="BA297" i="8"/>
  <c r="AZ297" i="8"/>
  <c r="AY297" i="8"/>
  <c r="AX297" i="8"/>
  <c r="AW297" i="8"/>
  <c r="AV297" i="8"/>
  <c r="AU297" i="8"/>
  <c r="AT297" i="8"/>
  <c r="AS297" i="8"/>
  <c r="AR297" i="8"/>
  <c r="AQ297" i="8"/>
  <c r="AP297" i="8"/>
  <c r="AO297" i="8"/>
  <c r="AN297" i="8"/>
  <c r="AM297" i="8"/>
  <c r="AL297" i="8"/>
  <c r="AK297" i="8"/>
  <c r="AJ297" i="8"/>
  <c r="AI297" i="8"/>
  <c r="AH297" i="8"/>
  <c r="AG297" i="8"/>
  <c r="AF297" i="8"/>
  <c r="AE297" i="8"/>
  <c r="AD297" i="8"/>
  <c r="BM296" i="8"/>
  <c r="BL296" i="8"/>
  <c r="BK296" i="8"/>
  <c r="BJ296" i="8"/>
  <c r="BI296" i="8"/>
  <c r="BH296" i="8"/>
  <c r="BG296" i="8"/>
  <c r="BF296" i="8"/>
  <c r="BE296" i="8"/>
  <c r="BD296" i="8"/>
  <c r="BC296" i="8"/>
  <c r="BB296" i="8"/>
  <c r="BA296" i="8"/>
  <c r="AZ296" i="8"/>
  <c r="AY296" i="8"/>
  <c r="AX296" i="8"/>
  <c r="AW296" i="8"/>
  <c r="AV296" i="8"/>
  <c r="AU296" i="8"/>
  <c r="AT296" i="8"/>
  <c r="AS296" i="8"/>
  <c r="AR296" i="8"/>
  <c r="AQ296" i="8"/>
  <c r="AP296" i="8"/>
  <c r="AO296" i="8"/>
  <c r="AN296" i="8"/>
  <c r="AM296" i="8"/>
  <c r="AL296" i="8"/>
  <c r="AK296" i="8"/>
  <c r="AJ296" i="8"/>
  <c r="AI296" i="8"/>
  <c r="AH296" i="8"/>
  <c r="AG296" i="8"/>
  <c r="AF296" i="8"/>
  <c r="AE296" i="8"/>
  <c r="AD296" i="8"/>
  <c r="BM295" i="8"/>
  <c r="BL295" i="8"/>
  <c r="BK295" i="8"/>
  <c r="BJ295" i="8"/>
  <c r="BI295" i="8"/>
  <c r="BH295" i="8"/>
  <c r="BG295" i="8"/>
  <c r="BF295" i="8"/>
  <c r="BE295" i="8"/>
  <c r="BD295" i="8"/>
  <c r="BC295" i="8"/>
  <c r="BB295" i="8"/>
  <c r="BA295" i="8"/>
  <c r="AZ295" i="8"/>
  <c r="AY295" i="8"/>
  <c r="AX295" i="8"/>
  <c r="AW295" i="8"/>
  <c r="AV295" i="8"/>
  <c r="AU295" i="8"/>
  <c r="AT295" i="8"/>
  <c r="AS295" i="8"/>
  <c r="AR295" i="8"/>
  <c r="AQ295" i="8"/>
  <c r="AP295" i="8"/>
  <c r="AO295" i="8"/>
  <c r="AN295" i="8"/>
  <c r="AM295" i="8"/>
  <c r="AL295" i="8"/>
  <c r="AK295" i="8"/>
  <c r="AJ295" i="8"/>
  <c r="AI295" i="8"/>
  <c r="AH295" i="8"/>
  <c r="AG295" i="8"/>
  <c r="AF295" i="8"/>
  <c r="AE295" i="8"/>
  <c r="AD295" i="8"/>
  <c r="BM294" i="8"/>
  <c r="BL294" i="8"/>
  <c r="BK294" i="8"/>
  <c r="BJ294" i="8"/>
  <c r="BI294" i="8"/>
  <c r="BH294" i="8"/>
  <c r="BG294" i="8"/>
  <c r="BF294" i="8"/>
  <c r="BE294" i="8"/>
  <c r="BD294" i="8"/>
  <c r="BC294" i="8"/>
  <c r="BB294" i="8"/>
  <c r="BA294" i="8"/>
  <c r="AZ294" i="8"/>
  <c r="AY294" i="8"/>
  <c r="AX294" i="8"/>
  <c r="AW294" i="8"/>
  <c r="AV294" i="8"/>
  <c r="AU294" i="8"/>
  <c r="AT294" i="8"/>
  <c r="AS294" i="8"/>
  <c r="AR294" i="8"/>
  <c r="AQ294" i="8"/>
  <c r="AP294" i="8"/>
  <c r="AO294" i="8"/>
  <c r="AN294" i="8"/>
  <c r="AM294" i="8"/>
  <c r="AL294" i="8"/>
  <c r="AK294" i="8"/>
  <c r="AJ294" i="8"/>
  <c r="AI294" i="8"/>
  <c r="AH294" i="8"/>
  <c r="AG294" i="8"/>
  <c r="AF294" i="8"/>
  <c r="AE294" i="8"/>
  <c r="AD294" i="8"/>
  <c r="BM293" i="8"/>
  <c r="BL293" i="8"/>
  <c r="BK293" i="8"/>
  <c r="BJ293" i="8"/>
  <c r="BI293" i="8"/>
  <c r="BH293" i="8"/>
  <c r="BG293" i="8"/>
  <c r="BF293" i="8"/>
  <c r="BE293" i="8"/>
  <c r="BD293" i="8"/>
  <c r="BC293" i="8"/>
  <c r="BB293" i="8"/>
  <c r="BA293" i="8"/>
  <c r="AZ293" i="8"/>
  <c r="AY293" i="8"/>
  <c r="AX293" i="8"/>
  <c r="AW293" i="8"/>
  <c r="AV293" i="8"/>
  <c r="AU293" i="8"/>
  <c r="AT293" i="8"/>
  <c r="AS293" i="8"/>
  <c r="AR293" i="8"/>
  <c r="AQ293" i="8"/>
  <c r="AP293" i="8"/>
  <c r="AO293" i="8"/>
  <c r="AN293" i="8"/>
  <c r="AM293" i="8"/>
  <c r="AL293" i="8"/>
  <c r="AK293" i="8"/>
  <c r="AJ293" i="8"/>
  <c r="AI293" i="8"/>
  <c r="AH293" i="8"/>
  <c r="AG293" i="8"/>
  <c r="AF293" i="8"/>
  <c r="AE293" i="8"/>
  <c r="AD293" i="8"/>
  <c r="BM292" i="8"/>
  <c r="BL292" i="8"/>
  <c r="BK292" i="8"/>
  <c r="BJ292" i="8"/>
  <c r="BI292" i="8"/>
  <c r="BH292" i="8"/>
  <c r="BG292" i="8"/>
  <c r="BF292" i="8"/>
  <c r="BE292" i="8"/>
  <c r="BD292" i="8"/>
  <c r="BC292" i="8"/>
  <c r="BB292" i="8"/>
  <c r="BA292" i="8"/>
  <c r="AZ292" i="8"/>
  <c r="AY292" i="8"/>
  <c r="AX292" i="8"/>
  <c r="AW292" i="8"/>
  <c r="AV292" i="8"/>
  <c r="AU292" i="8"/>
  <c r="AT292" i="8"/>
  <c r="AS292" i="8"/>
  <c r="AR292" i="8"/>
  <c r="AQ292" i="8"/>
  <c r="AP292" i="8"/>
  <c r="AO292" i="8"/>
  <c r="AN292" i="8"/>
  <c r="AM292" i="8"/>
  <c r="AL292" i="8"/>
  <c r="AK292" i="8"/>
  <c r="AJ292" i="8"/>
  <c r="AI292" i="8"/>
  <c r="AH292" i="8"/>
  <c r="AG292" i="8"/>
  <c r="AF292" i="8"/>
  <c r="AE292" i="8"/>
  <c r="AD292" i="8"/>
  <c r="BM291" i="8"/>
  <c r="BL291" i="8"/>
  <c r="BK291" i="8"/>
  <c r="BJ291" i="8"/>
  <c r="BI291" i="8"/>
  <c r="BH291" i="8"/>
  <c r="BG291" i="8"/>
  <c r="BF291" i="8"/>
  <c r="BE291" i="8"/>
  <c r="BD291" i="8"/>
  <c r="BC291" i="8"/>
  <c r="BB291" i="8"/>
  <c r="BA291" i="8"/>
  <c r="AZ291" i="8"/>
  <c r="AY291" i="8"/>
  <c r="AX291" i="8"/>
  <c r="AW291" i="8"/>
  <c r="AV291" i="8"/>
  <c r="AU291" i="8"/>
  <c r="AT291" i="8"/>
  <c r="AS291" i="8"/>
  <c r="AR291" i="8"/>
  <c r="AQ291" i="8"/>
  <c r="AP291" i="8"/>
  <c r="AO291" i="8"/>
  <c r="AN291" i="8"/>
  <c r="AM291" i="8"/>
  <c r="AL291" i="8"/>
  <c r="AK291" i="8"/>
  <c r="AJ291" i="8"/>
  <c r="AI291" i="8"/>
  <c r="AH291" i="8"/>
  <c r="AG291" i="8"/>
  <c r="AF291" i="8"/>
  <c r="AE291" i="8"/>
  <c r="AD291" i="8"/>
  <c r="BM290" i="8"/>
  <c r="BL290" i="8"/>
  <c r="BK290" i="8"/>
  <c r="BJ290" i="8"/>
  <c r="BI290" i="8"/>
  <c r="BH290" i="8"/>
  <c r="BG290" i="8"/>
  <c r="BF290" i="8"/>
  <c r="BE290" i="8"/>
  <c r="BD290" i="8"/>
  <c r="BC290" i="8"/>
  <c r="BB290" i="8"/>
  <c r="BA290" i="8"/>
  <c r="AZ290" i="8"/>
  <c r="AY290" i="8"/>
  <c r="AX290" i="8"/>
  <c r="AW290" i="8"/>
  <c r="AV290" i="8"/>
  <c r="AU290" i="8"/>
  <c r="AT290" i="8"/>
  <c r="AS290" i="8"/>
  <c r="AR290" i="8"/>
  <c r="AQ290" i="8"/>
  <c r="AP290" i="8"/>
  <c r="AO290" i="8"/>
  <c r="AN290" i="8"/>
  <c r="AM290" i="8"/>
  <c r="AL290" i="8"/>
  <c r="AK290" i="8"/>
  <c r="AJ290" i="8"/>
  <c r="AI290" i="8"/>
  <c r="AH290" i="8"/>
  <c r="AG290" i="8"/>
  <c r="AF290" i="8"/>
  <c r="AE290" i="8"/>
  <c r="AD290" i="8"/>
  <c r="BM289" i="8"/>
  <c r="BL289" i="8"/>
  <c r="BK289" i="8"/>
  <c r="BJ289" i="8"/>
  <c r="BI289" i="8"/>
  <c r="BH289" i="8"/>
  <c r="BG289" i="8"/>
  <c r="BF289" i="8"/>
  <c r="BE289" i="8"/>
  <c r="BD289" i="8"/>
  <c r="BC289" i="8"/>
  <c r="BB289" i="8"/>
  <c r="BA289" i="8"/>
  <c r="AZ289" i="8"/>
  <c r="AY289" i="8"/>
  <c r="AX289" i="8"/>
  <c r="AW289" i="8"/>
  <c r="AV289" i="8"/>
  <c r="AU289" i="8"/>
  <c r="AT289" i="8"/>
  <c r="AS289" i="8"/>
  <c r="AR289" i="8"/>
  <c r="AQ289" i="8"/>
  <c r="AP289" i="8"/>
  <c r="AO289" i="8"/>
  <c r="AN289" i="8"/>
  <c r="AM289" i="8"/>
  <c r="AL289" i="8"/>
  <c r="AK289" i="8"/>
  <c r="AJ289" i="8"/>
  <c r="AI289" i="8"/>
  <c r="AH289" i="8"/>
  <c r="AG289" i="8"/>
  <c r="AF289" i="8"/>
  <c r="AE289" i="8"/>
  <c r="AD289" i="8"/>
  <c r="BM288" i="8"/>
  <c r="BL288" i="8"/>
  <c r="BK288" i="8"/>
  <c r="BJ288" i="8"/>
  <c r="BI288" i="8"/>
  <c r="BH288" i="8"/>
  <c r="BG288" i="8"/>
  <c r="BF288" i="8"/>
  <c r="BE288" i="8"/>
  <c r="BD288" i="8"/>
  <c r="BC288" i="8"/>
  <c r="BB288" i="8"/>
  <c r="BA288" i="8"/>
  <c r="AZ288" i="8"/>
  <c r="AY288" i="8"/>
  <c r="AX288" i="8"/>
  <c r="AW288" i="8"/>
  <c r="AV288" i="8"/>
  <c r="AU288" i="8"/>
  <c r="AT288" i="8"/>
  <c r="AS288" i="8"/>
  <c r="AR288" i="8"/>
  <c r="AQ288" i="8"/>
  <c r="AP288" i="8"/>
  <c r="AO288" i="8"/>
  <c r="AN288" i="8"/>
  <c r="AM288" i="8"/>
  <c r="AL288" i="8"/>
  <c r="AK288" i="8"/>
  <c r="AJ288" i="8"/>
  <c r="AI288" i="8"/>
  <c r="AH288" i="8"/>
  <c r="AG288" i="8"/>
  <c r="AF288" i="8"/>
  <c r="AE288" i="8"/>
  <c r="AD288" i="8"/>
  <c r="BM287" i="8"/>
  <c r="BL287" i="8"/>
  <c r="BK287" i="8"/>
  <c r="BJ287" i="8"/>
  <c r="BI287" i="8"/>
  <c r="BH287" i="8"/>
  <c r="BG287" i="8"/>
  <c r="BF287" i="8"/>
  <c r="BE287" i="8"/>
  <c r="BD287" i="8"/>
  <c r="BC287" i="8"/>
  <c r="BB287" i="8"/>
  <c r="BA287" i="8"/>
  <c r="AZ287" i="8"/>
  <c r="AY287" i="8"/>
  <c r="AX287" i="8"/>
  <c r="AW287" i="8"/>
  <c r="AV287" i="8"/>
  <c r="AU287" i="8"/>
  <c r="AT287" i="8"/>
  <c r="AS287" i="8"/>
  <c r="AR287" i="8"/>
  <c r="AQ287" i="8"/>
  <c r="AP287" i="8"/>
  <c r="AO287" i="8"/>
  <c r="AN287" i="8"/>
  <c r="AM287" i="8"/>
  <c r="AL287" i="8"/>
  <c r="AK287" i="8"/>
  <c r="AJ287" i="8"/>
  <c r="AI287" i="8"/>
  <c r="AH287" i="8"/>
  <c r="AG287" i="8"/>
  <c r="AF287" i="8"/>
  <c r="AE287" i="8"/>
  <c r="AD287" i="8"/>
  <c r="BM286" i="8"/>
  <c r="BL286" i="8"/>
  <c r="BK286" i="8"/>
  <c r="BJ286" i="8"/>
  <c r="BI286" i="8"/>
  <c r="BH286" i="8"/>
  <c r="BG286" i="8"/>
  <c r="BF286" i="8"/>
  <c r="BE286" i="8"/>
  <c r="BD286" i="8"/>
  <c r="BC286" i="8"/>
  <c r="BB286" i="8"/>
  <c r="BA286" i="8"/>
  <c r="AZ286" i="8"/>
  <c r="AY286" i="8"/>
  <c r="AX286" i="8"/>
  <c r="AW286" i="8"/>
  <c r="AV286" i="8"/>
  <c r="AU286" i="8"/>
  <c r="AT286" i="8"/>
  <c r="AS286" i="8"/>
  <c r="AR286" i="8"/>
  <c r="AQ286" i="8"/>
  <c r="AP286" i="8"/>
  <c r="AO286" i="8"/>
  <c r="AN286" i="8"/>
  <c r="AM286" i="8"/>
  <c r="AL286" i="8"/>
  <c r="AK286" i="8"/>
  <c r="AJ286" i="8"/>
  <c r="AI286" i="8"/>
  <c r="AH286" i="8"/>
  <c r="AG286" i="8"/>
  <c r="AF286" i="8"/>
  <c r="AE286" i="8"/>
  <c r="AD286" i="8"/>
  <c r="BM285" i="8"/>
  <c r="BL285" i="8"/>
  <c r="BK285" i="8"/>
  <c r="BJ285" i="8"/>
  <c r="BI285" i="8"/>
  <c r="BH285" i="8"/>
  <c r="BG285" i="8"/>
  <c r="BF285" i="8"/>
  <c r="BE285" i="8"/>
  <c r="BD285" i="8"/>
  <c r="BC285" i="8"/>
  <c r="BB285" i="8"/>
  <c r="BA285" i="8"/>
  <c r="AZ285" i="8"/>
  <c r="AY285" i="8"/>
  <c r="AX285" i="8"/>
  <c r="AW285" i="8"/>
  <c r="AV285" i="8"/>
  <c r="AU285" i="8"/>
  <c r="AT285" i="8"/>
  <c r="AS285" i="8"/>
  <c r="AR285" i="8"/>
  <c r="AQ285" i="8"/>
  <c r="AP285" i="8"/>
  <c r="AO285" i="8"/>
  <c r="AN285" i="8"/>
  <c r="AM285" i="8"/>
  <c r="AL285" i="8"/>
  <c r="AK285" i="8"/>
  <c r="AJ285" i="8"/>
  <c r="AI285" i="8"/>
  <c r="AH285" i="8"/>
  <c r="AG285" i="8"/>
  <c r="AF285" i="8"/>
  <c r="AE285" i="8"/>
  <c r="AD285" i="8"/>
  <c r="BM284" i="8"/>
  <c r="BL284" i="8"/>
  <c r="BK284" i="8"/>
  <c r="BJ284" i="8"/>
  <c r="BI284" i="8"/>
  <c r="BH284" i="8"/>
  <c r="BG284" i="8"/>
  <c r="BF284" i="8"/>
  <c r="BE284" i="8"/>
  <c r="BD284" i="8"/>
  <c r="BC284" i="8"/>
  <c r="BB284" i="8"/>
  <c r="BA284" i="8"/>
  <c r="AZ284" i="8"/>
  <c r="AY284" i="8"/>
  <c r="AX284" i="8"/>
  <c r="AW284" i="8"/>
  <c r="AV284" i="8"/>
  <c r="AU284" i="8"/>
  <c r="AT284" i="8"/>
  <c r="AS284" i="8"/>
  <c r="AR284" i="8"/>
  <c r="AQ284" i="8"/>
  <c r="AP284" i="8"/>
  <c r="AO284" i="8"/>
  <c r="AN284" i="8"/>
  <c r="AM284" i="8"/>
  <c r="AL284" i="8"/>
  <c r="AK284" i="8"/>
  <c r="AJ284" i="8"/>
  <c r="AI284" i="8"/>
  <c r="AH284" i="8"/>
  <c r="AG284" i="8"/>
  <c r="AF284" i="8"/>
  <c r="AE284" i="8"/>
  <c r="AD284" i="8"/>
  <c r="BM283" i="8"/>
  <c r="BL283" i="8"/>
  <c r="BK283" i="8"/>
  <c r="BJ283" i="8"/>
  <c r="BI283" i="8"/>
  <c r="BH283" i="8"/>
  <c r="BG283" i="8"/>
  <c r="BF283" i="8"/>
  <c r="BE283" i="8"/>
  <c r="BD283" i="8"/>
  <c r="BC283" i="8"/>
  <c r="BB283" i="8"/>
  <c r="BA283" i="8"/>
  <c r="AZ283" i="8"/>
  <c r="AY283" i="8"/>
  <c r="AX283" i="8"/>
  <c r="AW283" i="8"/>
  <c r="AV283" i="8"/>
  <c r="AU283" i="8"/>
  <c r="AT283" i="8"/>
  <c r="AS283" i="8"/>
  <c r="AR283" i="8"/>
  <c r="AQ283" i="8"/>
  <c r="AP283" i="8"/>
  <c r="AO283" i="8"/>
  <c r="AN283" i="8"/>
  <c r="AM283" i="8"/>
  <c r="AL283" i="8"/>
  <c r="AK283" i="8"/>
  <c r="AJ283" i="8"/>
  <c r="AI283" i="8"/>
  <c r="AH283" i="8"/>
  <c r="AG283" i="8"/>
  <c r="AF283" i="8"/>
  <c r="AE283" i="8"/>
  <c r="AD283" i="8"/>
  <c r="BM282" i="8"/>
  <c r="BL282" i="8"/>
  <c r="BK282" i="8"/>
  <c r="BJ282" i="8"/>
  <c r="BI282" i="8"/>
  <c r="BH282" i="8"/>
  <c r="BG282" i="8"/>
  <c r="BF282" i="8"/>
  <c r="BE282" i="8"/>
  <c r="BD282" i="8"/>
  <c r="BC282" i="8"/>
  <c r="BB282" i="8"/>
  <c r="BA282" i="8"/>
  <c r="AZ282" i="8"/>
  <c r="AY282" i="8"/>
  <c r="AX282" i="8"/>
  <c r="AW282" i="8"/>
  <c r="AV282" i="8"/>
  <c r="AU282" i="8"/>
  <c r="AT282" i="8"/>
  <c r="AS282" i="8"/>
  <c r="AR282" i="8"/>
  <c r="AQ282" i="8"/>
  <c r="AP282" i="8"/>
  <c r="AO282" i="8"/>
  <c r="AN282" i="8"/>
  <c r="AM282" i="8"/>
  <c r="AL282" i="8"/>
  <c r="AK282" i="8"/>
  <c r="AJ282" i="8"/>
  <c r="AI282" i="8"/>
  <c r="AH282" i="8"/>
  <c r="AG282" i="8"/>
  <c r="AF282" i="8"/>
  <c r="AE282" i="8"/>
  <c r="AD282" i="8"/>
  <c r="BM281" i="8"/>
  <c r="BL281" i="8"/>
  <c r="BK281" i="8"/>
  <c r="BJ281" i="8"/>
  <c r="BI281" i="8"/>
  <c r="BH281" i="8"/>
  <c r="BG281" i="8"/>
  <c r="BF281" i="8"/>
  <c r="BE281" i="8"/>
  <c r="BD281" i="8"/>
  <c r="BC281" i="8"/>
  <c r="BB281" i="8"/>
  <c r="BA281" i="8"/>
  <c r="AZ281" i="8"/>
  <c r="AY281" i="8"/>
  <c r="AX281" i="8"/>
  <c r="AW281" i="8"/>
  <c r="AV281" i="8"/>
  <c r="AU281" i="8"/>
  <c r="AT281" i="8"/>
  <c r="AS281" i="8"/>
  <c r="AR281" i="8"/>
  <c r="AQ281" i="8"/>
  <c r="AP281" i="8"/>
  <c r="AO281" i="8"/>
  <c r="AN281" i="8"/>
  <c r="AM281" i="8"/>
  <c r="AL281" i="8"/>
  <c r="AK281" i="8"/>
  <c r="AJ281" i="8"/>
  <c r="AI281" i="8"/>
  <c r="AH281" i="8"/>
  <c r="AG281" i="8"/>
  <c r="AF281" i="8"/>
  <c r="AE281" i="8"/>
  <c r="AD281" i="8"/>
  <c r="BM280" i="8"/>
  <c r="BL280" i="8"/>
  <c r="BK280" i="8"/>
  <c r="BJ280" i="8"/>
  <c r="BI280" i="8"/>
  <c r="BH280" i="8"/>
  <c r="BG280" i="8"/>
  <c r="BF280" i="8"/>
  <c r="BE280" i="8"/>
  <c r="BD280" i="8"/>
  <c r="BC280" i="8"/>
  <c r="BB280" i="8"/>
  <c r="BA280" i="8"/>
  <c r="AZ280" i="8"/>
  <c r="AY280" i="8"/>
  <c r="AX280" i="8"/>
  <c r="AW280" i="8"/>
  <c r="AV280" i="8"/>
  <c r="AU280" i="8"/>
  <c r="AT280" i="8"/>
  <c r="AS280" i="8"/>
  <c r="AR280" i="8"/>
  <c r="AQ280" i="8"/>
  <c r="AP280" i="8"/>
  <c r="AO280" i="8"/>
  <c r="AN280" i="8"/>
  <c r="AM280" i="8"/>
  <c r="AL280" i="8"/>
  <c r="AK280" i="8"/>
  <c r="AJ280" i="8"/>
  <c r="AI280" i="8"/>
  <c r="AH280" i="8"/>
  <c r="AG280" i="8"/>
  <c r="AF280" i="8"/>
  <c r="AE280" i="8"/>
  <c r="AD280" i="8"/>
  <c r="BM279" i="8"/>
  <c r="BL279" i="8"/>
  <c r="BK279" i="8"/>
  <c r="BJ279" i="8"/>
  <c r="BI279" i="8"/>
  <c r="BH279" i="8"/>
  <c r="BG279" i="8"/>
  <c r="BF279" i="8"/>
  <c r="BE279" i="8"/>
  <c r="BD279" i="8"/>
  <c r="BC279" i="8"/>
  <c r="BB279" i="8"/>
  <c r="BA279" i="8"/>
  <c r="AZ279" i="8"/>
  <c r="AY279" i="8"/>
  <c r="AX279" i="8"/>
  <c r="AW279" i="8"/>
  <c r="AV279" i="8"/>
  <c r="AU279" i="8"/>
  <c r="AT279" i="8"/>
  <c r="AS279" i="8"/>
  <c r="AR279" i="8"/>
  <c r="AQ279" i="8"/>
  <c r="AP279" i="8"/>
  <c r="AO279" i="8"/>
  <c r="AN279" i="8"/>
  <c r="AM279" i="8"/>
  <c r="AL279" i="8"/>
  <c r="AK279" i="8"/>
  <c r="AJ279" i="8"/>
  <c r="AI279" i="8"/>
  <c r="AH279" i="8"/>
  <c r="AG279" i="8"/>
  <c r="AF279" i="8"/>
  <c r="AE279" i="8"/>
  <c r="AD279" i="8"/>
  <c r="BM278" i="8"/>
  <c r="BL278" i="8"/>
  <c r="BK278" i="8"/>
  <c r="BJ278" i="8"/>
  <c r="BI278" i="8"/>
  <c r="BH278" i="8"/>
  <c r="BG278" i="8"/>
  <c r="BF278" i="8"/>
  <c r="BE278" i="8"/>
  <c r="BD278" i="8"/>
  <c r="BC278" i="8"/>
  <c r="BB278" i="8"/>
  <c r="BA278" i="8"/>
  <c r="AZ278" i="8"/>
  <c r="AY278" i="8"/>
  <c r="AX278" i="8"/>
  <c r="AW278" i="8"/>
  <c r="AV278" i="8"/>
  <c r="AU278" i="8"/>
  <c r="AT278" i="8"/>
  <c r="AS278" i="8"/>
  <c r="AR278" i="8"/>
  <c r="AQ278" i="8"/>
  <c r="AP278" i="8"/>
  <c r="AO278" i="8"/>
  <c r="AN278" i="8"/>
  <c r="AM278" i="8"/>
  <c r="AL278" i="8"/>
  <c r="AK278" i="8"/>
  <c r="AJ278" i="8"/>
  <c r="AI278" i="8"/>
  <c r="AH278" i="8"/>
  <c r="AG278" i="8"/>
  <c r="AF278" i="8"/>
  <c r="AE278" i="8"/>
  <c r="AD278" i="8"/>
  <c r="BM277" i="8"/>
  <c r="BL277" i="8"/>
  <c r="BK277" i="8"/>
  <c r="BJ277" i="8"/>
  <c r="BI277" i="8"/>
  <c r="BH277" i="8"/>
  <c r="BG277" i="8"/>
  <c r="BF277" i="8"/>
  <c r="BE277" i="8"/>
  <c r="BD277" i="8"/>
  <c r="BC277" i="8"/>
  <c r="BB277" i="8"/>
  <c r="BA277" i="8"/>
  <c r="AZ277" i="8"/>
  <c r="AY277" i="8"/>
  <c r="AX277" i="8"/>
  <c r="AW277" i="8"/>
  <c r="AV277" i="8"/>
  <c r="AU277" i="8"/>
  <c r="AT277" i="8"/>
  <c r="AS277" i="8"/>
  <c r="AR277" i="8"/>
  <c r="AQ277" i="8"/>
  <c r="AP277" i="8"/>
  <c r="AO277" i="8"/>
  <c r="AN277" i="8"/>
  <c r="AM277" i="8"/>
  <c r="AL277" i="8"/>
  <c r="AK277" i="8"/>
  <c r="AJ277" i="8"/>
  <c r="AI277" i="8"/>
  <c r="AH277" i="8"/>
  <c r="AG277" i="8"/>
  <c r="AF277" i="8"/>
  <c r="AE277" i="8"/>
  <c r="AD277" i="8"/>
  <c r="BM276" i="8"/>
  <c r="BL276" i="8"/>
  <c r="BK276" i="8"/>
  <c r="BJ276" i="8"/>
  <c r="BI276" i="8"/>
  <c r="BH276" i="8"/>
  <c r="BG276" i="8"/>
  <c r="BF276" i="8"/>
  <c r="BE276" i="8"/>
  <c r="BD276" i="8"/>
  <c r="BC276" i="8"/>
  <c r="BB276" i="8"/>
  <c r="BA276" i="8"/>
  <c r="AZ276" i="8"/>
  <c r="AY276" i="8"/>
  <c r="AX276" i="8"/>
  <c r="AW276" i="8"/>
  <c r="AV276" i="8"/>
  <c r="AU276" i="8"/>
  <c r="AT276" i="8"/>
  <c r="AS276" i="8"/>
  <c r="AR276" i="8"/>
  <c r="AQ276" i="8"/>
  <c r="AP276" i="8"/>
  <c r="AO276" i="8"/>
  <c r="AN276" i="8"/>
  <c r="AM276" i="8"/>
  <c r="AL276" i="8"/>
  <c r="AK276" i="8"/>
  <c r="AJ276" i="8"/>
  <c r="AI276" i="8"/>
  <c r="AH276" i="8"/>
  <c r="AG276" i="8"/>
  <c r="AF276" i="8"/>
  <c r="AE276" i="8"/>
  <c r="AD276" i="8"/>
  <c r="BM275" i="8"/>
  <c r="BL275" i="8"/>
  <c r="BK275" i="8"/>
  <c r="BJ275" i="8"/>
  <c r="BI275" i="8"/>
  <c r="BH275" i="8"/>
  <c r="BG275" i="8"/>
  <c r="BF275" i="8"/>
  <c r="BE275" i="8"/>
  <c r="BD275" i="8"/>
  <c r="BC275" i="8"/>
  <c r="BB275" i="8"/>
  <c r="BA275" i="8"/>
  <c r="AZ275" i="8"/>
  <c r="AY275" i="8"/>
  <c r="AX275" i="8"/>
  <c r="AW275" i="8"/>
  <c r="AV275" i="8"/>
  <c r="AU275" i="8"/>
  <c r="AT275" i="8"/>
  <c r="AS275" i="8"/>
  <c r="AR275" i="8"/>
  <c r="AQ275" i="8"/>
  <c r="AP275" i="8"/>
  <c r="AO275" i="8"/>
  <c r="AN275" i="8"/>
  <c r="AM275" i="8"/>
  <c r="AL275" i="8"/>
  <c r="AK275" i="8"/>
  <c r="AJ275" i="8"/>
  <c r="AI275" i="8"/>
  <c r="AH275" i="8"/>
  <c r="AG275" i="8"/>
  <c r="AF275" i="8"/>
  <c r="AE275" i="8"/>
  <c r="AD275" i="8"/>
  <c r="BM274" i="8"/>
  <c r="BL274" i="8"/>
  <c r="BK274" i="8"/>
  <c r="BJ274" i="8"/>
  <c r="BI274" i="8"/>
  <c r="BH274" i="8"/>
  <c r="BG274" i="8"/>
  <c r="BF274" i="8"/>
  <c r="BE274" i="8"/>
  <c r="BD274" i="8"/>
  <c r="BC274" i="8"/>
  <c r="BB274" i="8"/>
  <c r="BA274" i="8"/>
  <c r="AZ274" i="8"/>
  <c r="AY274" i="8"/>
  <c r="AX274" i="8"/>
  <c r="AW274" i="8"/>
  <c r="AV274" i="8"/>
  <c r="AU274" i="8"/>
  <c r="AT274" i="8"/>
  <c r="AS274" i="8"/>
  <c r="AR274" i="8"/>
  <c r="AQ274" i="8"/>
  <c r="AP274" i="8"/>
  <c r="AO274" i="8"/>
  <c r="AN274" i="8"/>
  <c r="AM274" i="8"/>
  <c r="AL274" i="8"/>
  <c r="AK274" i="8"/>
  <c r="AJ274" i="8"/>
  <c r="AI274" i="8"/>
  <c r="AH274" i="8"/>
  <c r="AG274" i="8"/>
  <c r="AF274" i="8"/>
  <c r="AE274" i="8"/>
  <c r="AD274" i="8"/>
  <c r="BM273" i="8"/>
  <c r="BL273" i="8"/>
  <c r="BK273" i="8"/>
  <c r="BJ273" i="8"/>
  <c r="BI273" i="8"/>
  <c r="BH273" i="8"/>
  <c r="BG273" i="8"/>
  <c r="BF273" i="8"/>
  <c r="BE273" i="8"/>
  <c r="BD273" i="8"/>
  <c r="BC273" i="8"/>
  <c r="BB273" i="8"/>
  <c r="BA273" i="8"/>
  <c r="AZ273" i="8"/>
  <c r="AY273" i="8"/>
  <c r="AX273" i="8"/>
  <c r="AW273" i="8"/>
  <c r="AV273" i="8"/>
  <c r="AU273" i="8"/>
  <c r="AT273" i="8"/>
  <c r="AS273" i="8"/>
  <c r="AR273" i="8"/>
  <c r="AQ273" i="8"/>
  <c r="AP273" i="8"/>
  <c r="AO273" i="8"/>
  <c r="AN273" i="8"/>
  <c r="AM273" i="8"/>
  <c r="AL273" i="8"/>
  <c r="AK273" i="8"/>
  <c r="AJ273" i="8"/>
  <c r="AI273" i="8"/>
  <c r="AH273" i="8"/>
  <c r="AG273" i="8"/>
  <c r="AF273" i="8"/>
  <c r="AE273" i="8"/>
  <c r="AD273" i="8"/>
  <c r="BM272" i="8"/>
  <c r="BL272" i="8"/>
  <c r="BK272" i="8"/>
  <c r="BJ272" i="8"/>
  <c r="BI272" i="8"/>
  <c r="BH272" i="8"/>
  <c r="BG272" i="8"/>
  <c r="BF272" i="8"/>
  <c r="BE272" i="8"/>
  <c r="BD272" i="8"/>
  <c r="BC272" i="8"/>
  <c r="BB272" i="8"/>
  <c r="BA272" i="8"/>
  <c r="AZ272" i="8"/>
  <c r="AY272" i="8"/>
  <c r="AX272" i="8"/>
  <c r="AW272" i="8"/>
  <c r="AV272" i="8"/>
  <c r="AU272" i="8"/>
  <c r="AT272" i="8"/>
  <c r="AS272" i="8"/>
  <c r="AR272" i="8"/>
  <c r="AQ272" i="8"/>
  <c r="AP272" i="8"/>
  <c r="AO272" i="8"/>
  <c r="AN272" i="8"/>
  <c r="AM272" i="8"/>
  <c r="AL272" i="8"/>
  <c r="AK272" i="8"/>
  <c r="AJ272" i="8"/>
  <c r="AI272" i="8"/>
  <c r="AH272" i="8"/>
  <c r="AG272" i="8"/>
  <c r="AF272" i="8"/>
  <c r="AE272" i="8"/>
  <c r="AD272" i="8"/>
  <c r="BM271" i="8"/>
  <c r="BL271" i="8"/>
  <c r="BK271" i="8"/>
  <c r="BJ271" i="8"/>
  <c r="BI271" i="8"/>
  <c r="BH271" i="8"/>
  <c r="BG271" i="8"/>
  <c r="BF271" i="8"/>
  <c r="BE271" i="8"/>
  <c r="BD271" i="8"/>
  <c r="BC271" i="8"/>
  <c r="BB271" i="8"/>
  <c r="BA271" i="8"/>
  <c r="AZ271" i="8"/>
  <c r="AY271" i="8"/>
  <c r="AX271" i="8"/>
  <c r="AW271" i="8"/>
  <c r="AV271" i="8"/>
  <c r="AU271" i="8"/>
  <c r="AT271" i="8"/>
  <c r="AS271" i="8"/>
  <c r="AR271" i="8"/>
  <c r="AQ271" i="8"/>
  <c r="AP271" i="8"/>
  <c r="AO271" i="8"/>
  <c r="AN271" i="8"/>
  <c r="AM271" i="8"/>
  <c r="AL271" i="8"/>
  <c r="AK271" i="8"/>
  <c r="AJ271" i="8"/>
  <c r="AI271" i="8"/>
  <c r="AH271" i="8"/>
  <c r="AG271" i="8"/>
  <c r="AF271" i="8"/>
  <c r="AE271" i="8"/>
  <c r="AD271" i="8"/>
  <c r="BM270" i="8"/>
  <c r="BL270" i="8"/>
  <c r="BK270" i="8"/>
  <c r="BJ270" i="8"/>
  <c r="BI270" i="8"/>
  <c r="BH270" i="8"/>
  <c r="BG270" i="8"/>
  <c r="BF270" i="8"/>
  <c r="BE270" i="8"/>
  <c r="BD270" i="8"/>
  <c r="BC270" i="8"/>
  <c r="BB270" i="8"/>
  <c r="BA270" i="8"/>
  <c r="AZ270" i="8"/>
  <c r="AY270" i="8"/>
  <c r="AX270" i="8"/>
  <c r="AW270" i="8"/>
  <c r="AV270" i="8"/>
  <c r="AU270" i="8"/>
  <c r="AT270" i="8"/>
  <c r="AS270" i="8"/>
  <c r="AR270" i="8"/>
  <c r="AQ270" i="8"/>
  <c r="AP270" i="8"/>
  <c r="AO270" i="8"/>
  <c r="AN270" i="8"/>
  <c r="AM270" i="8"/>
  <c r="AL270" i="8"/>
  <c r="AK270" i="8"/>
  <c r="AJ270" i="8"/>
  <c r="AI270" i="8"/>
  <c r="AH270" i="8"/>
  <c r="AG270" i="8"/>
  <c r="AF270" i="8"/>
  <c r="AE270" i="8"/>
  <c r="AD270" i="8"/>
  <c r="BM269" i="8"/>
  <c r="BL269" i="8"/>
  <c r="BK269" i="8"/>
  <c r="BJ269" i="8"/>
  <c r="BI269" i="8"/>
  <c r="BH269" i="8"/>
  <c r="BG269" i="8"/>
  <c r="BF269" i="8"/>
  <c r="BE269" i="8"/>
  <c r="BD269" i="8"/>
  <c r="BC269" i="8"/>
  <c r="BB269" i="8"/>
  <c r="BA269" i="8"/>
  <c r="AZ269" i="8"/>
  <c r="AY269" i="8"/>
  <c r="AX269" i="8"/>
  <c r="AW269" i="8"/>
  <c r="AV269" i="8"/>
  <c r="AU269" i="8"/>
  <c r="AT269" i="8"/>
  <c r="AS269" i="8"/>
  <c r="AR269" i="8"/>
  <c r="AQ269" i="8"/>
  <c r="AP269" i="8"/>
  <c r="AO269" i="8"/>
  <c r="AN269" i="8"/>
  <c r="AM269" i="8"/>
  <c r="AL269" i="8"/>
  <c r="AK269" i="8"/>
  <c r="AJ269" i="8"/>
  <c r="AI269" i="8"/>
  <c r="AH269" i="8"/>
  <c r="AG269" i="8"/>
  <c r="AF269" i="8"/>
  <c r="AE269" i="8"/>
  <c r="AD269" i="8"/>
  <c r="BM268" i="8"/>
  <c r="BL268" i="8"/>
  <c r="BK268" i="8"/>
  <c r="BJ268" i="8"/>
  <c r="BI268" i="8"/>
  <c r="BH268" i="8"/>
  <c r="BG268" i="8"/>
  <c r="BF268" i="8"/>
  <c r="BE268" i="8"/>
  <c r="BD268" i="8"/>
  <c r="BC268" i="8"/>
  <c r="BB268" i="8"/>
  <c r="BA268" i="8"/>
  <c r="AZ268" i="8"/>
  <c r="AY268" i="8"/>
  <c r="AX268" i="8"/>
  <c r="AW268" i="8"/>
  <c r="AV268" i="8"/>
  <c r="AU268" i="8"/>
  <c r="AT268" i="8"/>
  <c r="AS268" i="8"/>
  <c r="AR268" i="8"/>
  <c r="AQ268" i="8"/>
  <c r="AP268" i="8"/>
  <c r="AO268" i="8"/>
  <c r="AN268" i="8"/>
  <c r="AM268" i="8"/>
  <c r="AL268" i="8"/>
  <c r="AK268" i="8"/>
  <c r="AJ268" i="8"/>
  <c r="AI268" i="8"/>
  <c r="AH268" i="8"/>
  <c r="AG268" i="8"/>
  <c r="AF268" i="8"/>
  <c r="AE268" i="8"/>
  <c r="AD268" i="8"/>
  <c r="BM267" i="8"/>
  <c r="BL267" i="8"/>
  <c r="BK267" i="8"/>
  <c r="BJ267" i="8"/>
  <c r="BI267" i="8"/>
  <c r="BH267" i="8"/>
  <c r="BG267" i="8"/>
  <c r="BF267" i="8"/>
  <c r="BE267" i="8"/>
  <c r="BD267" i="8"/>
  <c r="BC267" i="8"/>
  <c r="BB267" i="8"/>
  <c r="BA267" i="8"/>
  <c r="AZ267" i="8"/>
  <c r="AY267" i="8"/>
  <c r="AX267" i="8"/>
  <c r="AW267" i="8"/>
  <c r="AV267" i="8"/>
  <c r="AU267" i="8"/>
  <c r="AT267" i="8"/>
  <c r="AS267" i="8"/>
  <c r="AR267" i="8"/>
  <c r="AQ267" i="8"/>
  <c r="AP267" i="8"/>
  <c r="AO267" i="8"/>
  <c r="AN267" i="8"/>
  <c r="AM267" i="8"/>
  <c r="AL267" i="8"/>
  <c r="AK267" i="8"/>
  <c r="AJ267" i="8"/>
  <c r="AI267" i="8"/>
  <c r="AH267" i="8"/>
  <c r="AG267" i="8"/>
  <c r="AF267" i="8"/>
  <c r="AE267" i="8"/>
  <c r="AD267" i="8"/>
  <c r="BM266" i="8"/>
  <c r="BL266" i="8"/>
  <c r="BK266" i="8"/>
  <c r="BJ266" i="8"/>
  <c r="BI266" i="8"/>
  <c r="BH266" i="8"/>
  <c r="BG266" i="8"/>
  <c r="BF266" i="8"/>
  <c r="BE266" i="8"/>
  <c r="BD266" i="8"/>
  <c r="BC266" i="8"/>
  <c r="BB266" i="8"/>
  <c r="BA266" i="8"/>
  <c r="AZ266" i="8"/>
  <c r="AY266" i="8"/>
  <c r="AX266" i="8"/>
  <c r="AW266" i="8"/>
  <c r="AV266" i="8"/>
  <c r="AU266" i="8"/>
  <c r="AT266" i="8"/>
  <c r="AS266" i="8"/>
  <c r="AR266" i="8"/>
  <c r="AQ266" i="8"/>
  <c r="AP266" i="8"/>
  <c r="AO266" i="8"/>
  <c r="AN266" i="8"/>
  <c r="AM266" i="8"/>
  <c r="AL266" i="8"/>
  <c r="AK266" i="8"/>
  <c r="AJ266" i="8"/>
  <c r="AI266" i="8"/>
  <c r="AH266" i="8"/>
  <c r="AG266" i="8"/>
  <c r="AF266" i="8"/>
  <c r="AE266" i="8"/>
  <c r="AD266" i="8"/>
  <c r="BM265" i="8"/>
  <c r="BL265" i="8"/>
  <c r="BK265" i="8"/>
  <c r="BJ265" i="8"/>
  <c r="BI265" i="8"/>
  <c r="BH265" i="8"/>
  <c r="BG265" i="8"/>
  <c r="BF265" i="8"/>
  <c r="BE265" i="8"/>
  <c r="BD265" i="8"/>
  <c r="BC265" i="8"/>
  <c r="BB265" i="8"/>
  <c r="BA265" i="8"/>
  <c r="AZ265" i="8"/>
  <c r="AY265" i="8"/>
  <c r="AX265" i="8"/>
  <c r="AW265" i="8"/>
  <c r="AV265" i="8"/>
  <c r="AU265" i="8"/>
  <c r="AT265" i="8"/>
  <c r="AS265" i="8"/>
  <c r="AR265" i="8"/>
  <c r="AQ265" i="8"/>
  <c r="AP265" i="8"/>
  <c r="AO265" i="8"/>
  <c r="AN265" i="8"/>
  <c r="AM265" i="8"/>
  <c r="AL265" i="8"/>
  <c r="AK265" i="8"/>
  <c r="AJ265" i="8"/>
  <c r="AI265" i="8"/>
  <c r="AH265" i="8"/>
  <c r="AG265" i="8"/>
  <c r="AF265" i="8"/>
  <c r="AE265" i="8"/>
  <c r="AD265" i="8"/>
  <c r="BM264" i="8"/>
  <c r="BL264" i="8"/>
  <c r="BK264" i="8"/>
  <c r="BJ264" i="8"/>
  <c r="BI264" i="8"/>
  <c r="BH264" i="8"/>
  <c r="BG264" i="8"/>
  <c r="BF264" i="8"/>
  <c r="BE264" i="8"/>
  <c r="BD264" i="8"/>
  <c r="BC264" i="8"/>
  <c r="BB264" i="8"/>
  <c r="BA264" i="8"/>
  <c r="AZ264" i="8"/>
  <c r="AY264" i="8"/>
  <c r="AX264" i="8"/>
  <c r="AW264" i="8"/>
  <c r="AV264" i="8"/>
  <c r="AU264" i="8"/>
  <c r="AT264" i="8"/>
  <c r="AS264" i="8"/>
  <c r="AR264" i="8"/>
  <c r="AQ264" i="8"/>
  <c r="AP264" i="8"/>
  <c r="AO264" i="8"/>
  <c r="AN264" i="8"/>
  <c r="AM264" i="8"/>
  <c r="AL264" i="8"/>
  <c r="AK264" i="8"/>
  <c r="AJ264" i="8"/>
  <c r="AI264" i="8"/>
  <c r="AH264" i="8"/>
  <c r="AG264" i="8"/>
  <c r="AF264" i="8"/>
  <c r="AE264" i="8"/>
  <c r="AD264" i="8"/>
  <c r="BM263" i="8"/>
  <c r="BL263" i="8"/>
  <c r="BK263" i="8"/>
  <c r="BJ263" i="8"/>
  <c r="BI263" i="8"/>
  <c r="BH263" i="8"/>
  <c r="BG263" i="8"/>
  <c r="BF263" i="8"/>
  <c r="BE263" i="8"/>
  <c r="BD263" i="8"/>
  <c r="BC263" i="8"/>
  <c r="BB263" i="8"/>
  <c r="BA263" i="8"/>
  <c r="AZ263" i="8"/>
  <c r="AY263" i="8"/>
  <c r="AX263" i="8"/>
  <c r="AW263" i="8"/>
  <c r="AV263" i="8"/>
  <c r="AU263" i="8"/>
  <c r="AT263" i="8"/>
  <c r="AS263" i="8"/>
  <c r="AR263" i="8"/>
  <c r="AQ263" i="8"/>
  <c r="AP263" i="8"/>
  <c r="AO263" i="8"/>
  <c r="AN263" i="8"/>
  <c r="AM263" i="8"/>
  <c r="AL263" i="8"/>
  <c r="AK263" i="8"/>
  <c r="AJ263" i="8"/>
  <c r="AI263" i="8"/>
  <c r="AH263" i="8"/>
  <c r="AG263" i="8"/>
  <c r="AF263" i="8"/>
  <c r="AE263" i="8"/>
  <c r="AD263" i="8"/>
  <c r="BM262" i="8"/>
  <c r="BL262" i="8"/>
  <c r="BK262" i="8"/>
  <c r="BJ262" i="8"/>
  <c r="BI262" i="8"/>
  <c r="BH262" i="8"/>
  <c r="BG262" i="8"/>
  <c r="BF262" i="8"/>
  <c r="BE262" i="8"/>
  <c r="BD262" i="8"/>
  <c r="BC262" i="8"/>
  <c r="BB262" i="8"/>
  <c r="BA262" i="8"/>
  <c r="AZ262" i="8"/>
  <c r="AY262" i="8"/>
  <c r="AX262" i="8"/>
  <c r="AW262" i="8"/>
  <c r="AV262" i="8"/>
  <c r="AU262" i="8"/>
  <c r="AT262" i="8"/>
  <c r="AS262" i="8"/>
  <c r="AR262" i="8"/>
  <c r="AQ262" i="8"/>
  <c r="AP262" i="8"/>
  <c r="AO262" i="8"/>
  <c r="AN262" i="8"/>
  <c r="AM262" i="8"/>
  <c r="AL262" i="8"/>
  <c r="AK262" i="8"/>
  <c r="AJ262" i="8"/>
  <c r="AI262" i="8"/>
  <c r="AH262" i="8"/>
  <c r="AG262" i="8"/>
  <c r="AF262" i="8"/>
  <c r="AE262" i="8"/>
  <c r="AD262" i="8"/>
  <c r="BM261" i="8"/>
  <c r="BL261" i="8"/>
  <c r="BK261" i="8"/>
  <c r="BJ261" i="8"/>
  <c r="BI261" i="8"/>
  <c r="BH261" i="8"/>
  <c r="BG261" i="8"/>
  <c r="BF261" i="8"/>
  <c r="BE261" i="8"/>
  <c r="BD261" i="8"/>
  <c r="BC261" i="8"/>
  <c r="BB261" i="8"/>
  <c r="BA261" i="8"/>
  <c r="AZ261" i="8"/>
  <c r="AY261" i="8"/>
  <c r="AX261" i="8"/>
  <c r="AW261" i="8"/>
  <c r="AV261" i="8"/>
  <c r="AU261" i="8"/>
  <c r="AT261" i="8"/>
  <c r="AS261" i="8"/>
  <c r="AR261" i="8"/>
  <c r="AQ261" i="8"/>
  <c r="AP261" i="8"/>
  <c r="AO261" i="8"/>
  <c r="AN261" i="8"/>
  <c r="AM261" i="8"/>
  <c r="AL261" i="8"/>
  <c r="AK261" i="8"/>
  <c r="AJ261" i="8"/>
  <c r="AI261" i="8"/>
  <c r="AH261" i="8"/>
  <c r="AG261" i="8"/>
  <c r="AF261" i="8"/>
  <c r="AE261" i="8"/>
  <c r="AD261" i="8"/>
  <c r="BM260" i="8"/>
  <c r="BL260" i="8"/>
  <c r="BK260" i="8"/>
  <c r="BJ260" i="8"/>
  <c r="BI260" i="8"/>
  <c r="BH260" i="8"/>
  <c r="BG260" i="8"/>
  <c r="BF260" i="8"/>
  <c r="BE260" i="8"/>
  <c r="BD260" i="8"/>
  <c r="BC260" i="8"/>
  <c r="BB260" i="8"/>
  <c r="BA260" i="8"/>
  <c r="AZ260" i="8"/>
  <c r="AY260" i="8"/>
  <c r="AX260" i="8"/>
  <c r="AW260" i="8"/>
  <c r="AV260" i="8"/>
  <c r="AU260" i="8"/>
  <c r="AT260" i="8"/>
  <c r="AS260" i="8"/>
  <c r="AR260" i="8"/>
  <c r="AQ260" i="8"/>
  <c r="AP260" i="8"/>
  <c r="AO260" i="8"/>
  <c r="AN260" i="8"/>
  <c r="AM260" i="8"/>
  <c r="AL260" i="8"/>
  <c r="AK260" i="8"/>
  <c r="AJ260" i="8"/>
  <c r="AI260" i="8"/>
  <c r="AH260" i="8"/>
  <c r="AG260" i="8"/>
  <c r="AF260" i="8"/>
  <c r="AE260" i="8"/>
  <c r="AD260" i="8"/>
  <c r="BM259" i="8"/>
  <c r="BL259" i="8"/>
  <c r="BK259" i="8"/>
  <c r="BJ259" i="8"/>
  <c r="BI259" i="8"/>
  <c r="BH259" i="8"/>
  <c r="BG259" i="8"/>
  <c r="BF259" i="8"/>
  <c r="BE259" i="8"/>
  <c r="BD259" i="8"/>
  <c r="BC259" i="8"/>
  <c r="BB259" i="8"/>
  <c r="BA259" i="8"/>
  <c r="AZ259" i="8"/>
  <c r="AY259" i="8"/>
  <c r="AX259" i="8"/>
  <c r="AW259" i="8"/>
  <c r="AV259" i="8"/>
  <c r="AU259" i="8"/>
  <c r="AT259" i="8"/>
  <c r="AS259" i="8"/>
  <c r="AR259" i="8"/>
  <c r="AQ259" i="8"/>
  <c r="AP259" i="8"/>
  <c r="AO259" i="8"/>
  <c r="AN259" i="8"/>
  <c r="AM259" i="8"/>
  <c r="AL259" i="8"/>
  <c r="AK259" i="8"/>
  <c r="AJ259" i="8"/>
  <c r="AI259" i="8"/>
  <c r="AH259" i="8"/>
  <c r="AG259" i="8"/>
  <c r="AF259" i="8"/>
  <c r="AE259" i="8"/>
  <c r="AD259" i="8"/>
  <c r="BM258" i="8"/>
  <c r="BL258" i="8"/>
  <c r="BK258" i="8"/>
  <c r="BJ258" i="8"/>
  <c r="BI258" i="8"/>
  <c r="BH258" i="8"/>
  <c r="BG258" i="8"/>
  <c r="BF258" i="8"/>
  <c r="BE258" i="8"/>
  <c r="BD258" i="8"/>
  <c r="BC258" i="8"/>
  <c r="BB258" i="8"/>
  <c r="BA258" i="8"/>
  <c r="AZ258" i="8"/>
  <c r="AY258" i="8"/>
  <c r="AX258" i="8"/>
  <c r="AW258" i="8"/>
  <c r="AV258" i="8"/>
  <c r="AU258" i="8"/>
  <c r="AT258" i="8"/>
  <c r="AS258" i="8"/>
  <c r="AR258" i="8"/>
  <c r="AQ258" i="8"/>
  <c r="AP258" i="8"/>
  <c r="AO258" i="8"/>
  <c r="AN258" i="8"/>
  <c r="AM258" i="8"/>
  <c r="AL258" i="8"/>
  <c r="AK258" i="8"/>
  <c r="AJ258" i="8"/>
  <c r="AI258" i="8"/>
  <c r="AH258" i="8"/>
  <c r="AG258" i="8"/>
  <c r="AF258" i="8"/>
  <c r="AE258" i="8"/>
  <c r="AD258" i="8"/>
  <c r="BM257" i="8"/>
  <c r="BL257" i="8"/>
  <c r="BK257" i="8"/>
  <c r="BJ257" i="8"/>
  <c r="BI257" i="8"/>
  <c r="BH257" i="8"/>
  <c r="BG257" i="8"/>
  <c r="BF257" i="8"/>
  <c r="BE257" i="8"/>
  <c r="BD257" i="8"/>
  <c r="BC257" i="8"/>
  <c r="BB257" i="8"/>
  <c r="BA257" i="8"/>
  <c r="AZ257" i="8"/>
  <c r="AY257" i="8"/>
  <c r="AX257" i="8"/>
  <c r="AW257" i="8"/>
  <c r="AV257" i="8"/>
  <c r="AU257" i="8"/>
  <c r="AT257" i="8"/>
  <c r="AS257" i="8"/>
  <c r="AR257" i="8"/>
  <c r="AQ257" i="8"/>
  <c r="AP257" i="8"/>
  <c r="AO257" i="8"/>
  <c r="AN257" i="8"/>
  <c r="AM257" i="8"/>
  <c r="AL257" i="8"/>
  <c r="AK257" i="8"/>
  <c r="AJ257" i="8"/>
  <c r="AI257" i="8"/>
  <c r="AH257" i="8"/>
  <c r="AG257" i="8"/>
  <c r="AF257" i="8"/>
  <c r="AE257" i="8"/>
  <c r="AD257" i="8"/>
  <c r="BM256" i="8"/>
  <c r="BL256" i="8"/>
  <c r="BK256" i="8"/>
  <c r="BJ256" i="8"/>
  <c r="BI256" i="8"/>
  <c r="BH256" i="8"/>
  <c r="BG256" i="8"/>
  <c r="BF256" i="8"/>
  <c r="BE256" i="8"/>
  <c r="BD256" i="8"/>
  <c r="BC256" i="8"/>
  <c r="BB256" i="8"/>
  <c r="BA256" i="8"/>
  <c r="AZ256" i="8"/>
  <c r="AY256" i="8"/>
  <c r="AX256" i="8"/>
  <c r="AW256" i="8"/>
  <c r="AV256" i="8"/>
  <c r="AU256" i="8"/>
  <c r="AT256" i="8"/>
  <c r="AS256" i="8"/>
  <c r="AR256" i="8"/>
  <c r="AQ256" i="8"/>
  <c r="AP256" i="8"/>
  <c r="AO256" i="8"/>
  <c r="AN256" i="8"/>
  <c r="AM256" i="8"/>
  <c r="AL256" i="8"/>
  <c r="AK256" i="8"/>
  <c r="AJ256" i="8"/>
  <c r="AI256" i="8"/>
  <c r="AH256" i="8"/>
  <c r="AG256" i="8"/>
  <c r="AF256" i="8"/>
  <c r="AE256" i="8"/>
  <c r="AD256" i="8"/>
  <c r="BM255" i="8"/>
  <c r="BL255" i="8"/>
  <c r="BK255" i="8"/>
  <c r="BJ255" i="8"/>
  <c r="BI255" i="8"/>
  <c r="BH255" i="8"/>
  <c r="BG255" i="8"/>
  <c r="BF255" i="8"/>
  <c r="BE255" i="8"/>
  <c r="BD255" i="8"/>
  <c r="BC255" i="8"/>
  <c r="BB255" i="8"/>
  <c r="BA255" i="8"/>
  <c r="AZ255" i="8"/>
  <c r="AY255" i="8"/>
  <c r="AX255" i="8"/>
  <c r="AW255" i="8"/>
  <c r="AV255" i="8"/>
  <c r="AU255" i="8"/>
  <c r="AT255" i="8"/>
  <c r="AS255" i="8"/>
  <c r="AR255" i="8"/>
  <c r="AQ255" i="8"/>
  <c r="AP255" i="8"/>
  <c r="AO255" i="8"/>
  <c r="AN255" i="8"/>
  <c r="AM255" i="8"/>
  <c r="AL255" i="8"/>
  <c r="AK255" i="8"/>
  <c r="AJ255" i="8"/>
  <c r="AI255" i="8"/>
  <c r="AH255" i="8"/>
  <c r="AG255" i="8"/>
  <c r="AF255" i="8"/>
  <c r="AE255" i="8"/>
  <c r="AD255" i="8"/>
  <c r="BM254" i="8"/>
  <c r="BL254" i="8"/>
  <c r="BK254" i="8"/>
  <c r="BJ254" i="8"/>
  <c r="BI254" i="8"/>
  <c r="BH254" i="8"/>
  <c r="BG254" i="8"/>
  <c r="BF254" i="8"/>
  <c r="BE254" i="8"/>
  <c r="BD254" i="8"/>
  <c r="BC254" i="8"/>
  <c r="BB254" i="8"/>
  <c r="BA254" i="8"/>
  <c r="AZ254" i="8"/>
  <c r="AY254" i="8"/>
  <c r="AX254" i="8"/>
  <c r="AW254" i="8"/>
  <c r="AV254" i="8"/>
  <c r="AU254" i="8"/>
  <c r="AT254" i="8"/>
  <c r="AS254" i="8"/>
  <c r="AR254" i="8"/>
  <c r="AQ254" i="8"/>
  <c r="AP254" i="8"/>
  <c r="AO254" i="8"/>
  <c r="AN254" i="8"/>
  <c r="AM254" i="8"/>
  <c r="AL254" i="8"/>
  <c r="AK254" i="8"/>
  <c r="AJ254" i="8"/>
  <c r="AI254" i="8"/>
  <c r="AH254" i="8"/>
  <c r="AG254" i="8"/>
  <c r="AF254" i="8"/>
  <c r="AE254" i="8"/>
  <c r="AD254" i="8"/>
  <c r="BM253" i="8"/>
  <c r="BL253" i="8"/>
  <c r="BK253" i="8"/>
  <c r="BJ253" i="8"/>
  <c r="BI253" i="8"/>
  <c r="BH253" i="8"/>
  <c r="BG253" i="8"/>
  <c r="BF253" i="8"/>
  <c r="BE253" i="8"/>
  <c r="BD253" i="8"/>
  <c r="BC253" i="8"/>
  <c r="BB253" i="8"/>
  <c r="BA253" i="8"/>
  <c r="AZ253" i="8"/>
  <c r="AY253" i="8"/>
  <c r="AX253" i="8"/>
  <c r="AW253" i="8"/>
  <c r="AV253" i="8"/>
  <c r="AU253" i="8"/>
  <c r="AT253" i="8"/>
  <c r="AS253" i="8"/>
  <c r="AR253" i="8"/>
  <c r="AQ253" i="8"/>
  <c r="AP253" i="8"/>
  <c r="AO253" i="8"/>
  <c r="AN253" i="8"/>
  <c r="AM253" i="8"/>
  <c r="AL253" i="8"/>
  <c r="AK253" i="8"/>
  <c r="AJ253" i="8"/>
  <c r="AI253" i="8"/>
  <c r="AH253" i="8"/>
  <c r="AG253" i="8"/>
  <c r="AF253" i="8"/>
  <c r="AE253" i="8"/>
  <c r="AD253" i="8"/>
  <c r="BM252" i="8"/>
  <c r="BL252" i="8"/>
  <c r="BK252" i="8"/>
  <c r="BJ252" i="8"/>
  <c r="BI252" i="8"/>
  <c r="BH252" i="8"/>
  <c r="BG252" i="8"/>
  <c r="BF252" i="8"/>
  <c r="BE252" i="8"/>
  <c r="BD252" i="8"/>
  <c r="BC252" i="8"/>
  <c r="BB252" i="8"/>
  <c r="BA252" i="8"/>
  <c r="AZ252" i="8"/>
  <c r="AY252" i="8"/>
  <c r="AX252" i="8"/>
  <c r="AW252" i="8"/>
  <c r="AV252" i="8"/>
  <c r="AU252" i="8"/>
  <c r="AT252" i="8"/>
  <c r="AS252" i="8"/>
  <c r="AR252" i="8"/>
  <c r="AQ252" i="8"/>
  <c r="AP252" i="8"/>
  <c r="AO252" i="8"/>
  <c r="AN252" i="8"/>
  <c r="AM252" i="8"/>
  <c r="AL252" i="8"/>
  <c r="AK252" i="8"/>
  <c r="AJ252" i="8"/>
  <c r="AI252" i="8"/>
  <c r="AH252" i="8"/>
  <c r="AG252" i="8"/>
  <c r="AF252" i="8"/>
  <c r="AE252" i="8"/>
  <c r="AD252" i="8"/>
  <c r="BM251" i="8"/>
  <c r="BL251" i="8"/>
  <c r="BK251" i="8"/>
  <c r="BJ251" i="8"/>
  <c r="BI251" i="8"/>
  <c r="BH251" i="8"/>
  <c r="BG251" i="8"/>
  <c r="BF251" i="8"/>
  <c r="BE251" i="8"/>
  <c r="BD251" i="8"/>
  <c r="BC251" i="8"/>
  <c r="BB251" i="8"/>
  <c r="BA251" i="8"/>
  <c r="AZ251" i="8"/>
  <c r="AY251" i="8"/>
  <c r="AX251" i="8"/>
  <c r="AW251" i="8"/>
  <c r="AV251" i="8"/>
  <c r="AU251" i="8"/>
  <c r="AT251" i="8"/>
  <c r="AS251" i="8"/>
  <c r="AR251" i="8"/>
  <c r="AQ251" i="8"/>
  <c r="AP251" i="8"/>
  <c r="AO251" i="8"/>
  <c r="AN251" i="8"/>
  <c r="AM251" i="8"/>
  <c r="AL251" i="8"/>
  <c r="AK251" i="8"/>
  <c r="AJ251" i="8"/>
  <c r="AI251" i="8"/>
  <c r="AH251" i="8"/>
  <c r="AG251" i="8"/>
  <c r="AF251" i="8"/>
  <c r="AE251" i="8"/>
  <c r="AD251" i="8"/>
  <c r="BM250" i="8"/>
  <c r="BL250" i="8"/>
  <c r="BK250" i="8"/>
  <c r="BJ250" i="8"/>
  <c r="BI250" i="8"/>
  <c r="BH250" i="8"/>
  <c r="BG250" i="8"/>
  <c r="BF250" i="8"/>
  <c r="BE250" i="8"/>
  <c r="BD250" i="8"/>
  <c r="BC250" i="8"/>
  <c r="BB250" i="8"/>
  <c r="BA250" i="8"/>
  <c r="AZ250" i="8"/>
  <c r="AY250" i="8"/>
  <c r="AX250" i="8"/>
  <c r="AW250" i="8"/>
  <c r="AV250" i="8"/>
  <c r="AU250" i="8"/>
  <c r="AT250" i="8"/>
  <c r="AS250" i="8"/>
  <c r="AR250" i="8"/>
  <c r="AQ250" i="8"/>
  <c r="AP250" i="8"/>
  <c r="AO250" i="8"/>
  <c r="AN250" i="8"/>
  <c r="AM250" i="8"/>
  <c r="AL250" i="8"/>
  <c r="AK250" i="8"/>
  <c r="AJ250" i="8"/>
  <c r="AI250" i="8"/>
  <c r="AH250" i="8"/>
  <c r="AG250" i="8"/>
  <c r="AF250" i="8"/>
  <c r="AE250" i="8"/>
  <c r="AD250" i="8"/>
  <c r="BM249" i="8"/>
  <c r="BL249" i="8"/>
  <c r="BK249" i="8"/>
  <c r="BJ249" i="8"/>
  <c r="BI249" i="8"/>
  <c r="BH249" i="8"/>
  <c r="BG249" i="8"/>
  <c r="BF249" i="8"/>
  <c r="BE249" i="8"/>
  <c r="BD249" i="8"/>
  <c r="BC249" i="8"/>
  <c r="BB249" i="8"/>
  <c r="BA249" i="8"/>
  <c r="AZ249" i="8"/>
  <c r="AY249" i="8"/>
  <c r="AX249" i="8"/>
  <c r="AW249" i="8"/>
  <c r="AV249" i="8"/>
  <c r="AU249" i="8"/>
  <c r="AT249" i="8"/>
  <c r="AS249" i="8"/>
  <c r="AR249" i="8"/>
  <c r="AQ249" i="8"/>
  <c r="AP249" i="8"/>
  <c r="AO249" i="8"/>
  <c r="AN249" i="8"/>
  <c r="AM249" i="8"/>
  <c r="AL249" i="8"/>
  <c r="AK249" i="8"/>
  <c r="AJ249" i="8"/>
  <c r="AI249" i="8"/>
  <c r="AH249" i="8"/>
  <c r="AG249" i="8"/>
  <c r="AF249" i="8"/>
  <c r="AE249" i="8"/>
  <c r="AD249" i="8"/>
  <c r="BM248" i="8"/>
  <c r="BL248" i="8"/>
  <c r="BK248" i="8"/>
  <c r="BJ248" i="8"/>
  <c r="BI248" i="8"/>
  <c r="BH248" i="8"/>
  <c r="BG248" i="8"/>
  <c r="BF248" i="8"/>
  <c r="BE248" i="8"/>
  <c r="BD248" i="8"/>
  <c r="BC248" i="8"/>
  <c r="BB248" i="8"/>
  <c r="BA248" i="8"/>
  <c r="AZ248" i="8"/>
  <c r="AY248" i="8"/>
  <c r="AX248" i="8"/>
  <c r="AW248" i="8"/>
  <c r="AV248" i="8"/>
  <c r="AU248" i="8"/>
  <c r="AT248" i="8"/>
  <c r="AS248" i="8"/>
  <c r="AR248" i="8"/>
  <c r="AQ248" i="8"/>
  <c r="AP248" i="8"/>
  <c r="AO248" i="8"/>
  <c r="AN248" i="8"/>
  <c r="AM248" i="8"/>
  <c r="AL248" i="8"/>
  <c r="AK248" i="8"/>
  <c r="AJ248" i="8"/>
  <c r="AI248" i="8"/>
  <c r="AH248" i="8"/>
  <c r="AG248" i="8"/>
  <c r="AF248" i="8"/>
  <c r="AE248" i="8"/>
  <c r="AD248" i="8"/>
  <c r="BM247" i="8"/>
  <c r="BL247" i="8"/>
  <c r="BK247" i="8"/>
  <c r="BJ247" i="8"/>
  <c r="BI247" i="8"/>
  <c r="BH247" i="8"/>
  <c r="BG247" i="8"/>
  <c r="BF247" i="8"/>
  <c r="BE247" i="8"/>
  <c r="BD247" i="8"/>
  <c r="BC247" i="8"/>
  <c r="BB247" i="8"/>
  <c r="BA247" i="8"/>
  <c r="AZ247" i="8"/>
  <c r="AY247" i="8"/>
  <c r="AX247" i="8"/>
  <c r="AW247" i="8"/>
  <c r="AV247" i="8"/>
  <c r="AU247" i="8"/>
  <c r="AT247" i="8"/>
  <c r="AS247" i="8"/>
  <c r="AR247" i="8"/>
  <c r="AQ247" i="8"/>
  <c r="AP247" i="8"/>
  <c r="AO247" i="8"/>
  <c r="AN247" i="8"/>
  <c r="AM247" i="8"/>
  <c r="AL247" i="8"/>
  <c r="AK247" i="8"/>
  <c r="AJ247" i="8"/>
  <c r="AI247" i="8"/>
  <c r="AH247" i="8"/>
  <c r="AG247" i="8"/>
  <c r="AF247" i="8"/>
  <c r="AE247" i="8"/>
  <c r="AD247" i="8"/>
  <c r="BM246" i="8"/>
  <c r="BL246" i="8"/>
  <c r="BK246" i="8"/>
  <c r="BJ246" i="8"/>
  <c r="BI246" i="8"/>
  <c r="BH246" i="8"/>
  <c r="BG246" i="8"/>
  <c r="BF246" i="8"/>
  <c r="BE246" i="8"/>
  <c r="BD246" i="8"/>
  <c r="BC246" i="8"/>
  <c r="BB246" i="8"/>
  <c r="BA246" i="8"/>
  <c r="AZ246" i="8"/>
  <c r="AY246" i="8"/>
  <c r="AX246" i="8"/>
  <c r="AW246" i="8"/>
  <c r="AV246" i="8"/>
  <c r="AU246" i="8"/>
  <c r="AT246" i="8"/>
  <c r="AS246" i="8"/>
  <c r="AR246" i="8"/>
  <c r="AQ246" i="8"/>
  <c r="AP246" i="8"/>
  <c r="AO246" i="8"/>
  <c r="AN246" i="8"/>
  <c r="AM246" i="8"/>
  <c r="AL246" i="8"/>
  <c r="AK246" i="8"/>
  <c r="AJ246" i="8"/>
  <c r="AI246" i="8"/>
  <c r="AH246" i="8"/>
  <c r="AG246" i="8"/>
  <c r="AF246" i="8"/>
  <c r="AE246" i="8"/>
  <c r="AD246" i="8"/>
  <c r="BM245" i="8"/>
  <c r="BL245" i="8"/>
  <c r="BK245" i="8"/>
  <c r="BJ245" i="8"/>
  <c r="BI245" i="8"/>
  <c r="BH245" i="8"/>
  <c r="BG245" i="8"/>
  <c r="BF245" i="8"/>
  <c r="BE245" i="8"/>
  <c r="BD245" i="8"/>
  <c r="BC245" i="8"/>
  <c r="BB245" i="8"/>
  <c r="BA245" i="8"/>
  <c r="AZ245" i="8"/>
  <c r="AY245" i="8"/>
  <c r="AX245" i="8"/>
  <c r="AW245" i="8"/>
  <c r="AV245" i="8"/>
  <c r="AU245" i="8"/>
  <c r="AT245" i="8"/>
  <c r="AS245" i="8"/>
  <c r="AR245" i="8"/>
  <c r="AQ245" i="8"/>
  <c r="AP245" i="8"/>
  <c r="AO245" i="8"/>
  <c r="AN245" i="8"/>
  <c r="AM245" i="8"/>
  <c r="AL245" i="8"/>
  <c r="AK245" i="8"/>
  <c r="AJ245" i="8"/>
  <c r="AI245" i="8"/>
  <c r="AH245" i="8"/>
  <c r="AG245" i="8"/>
  <c r="AF245" i="8"/>
  <c r="AE245" i="8"/>
  <c r="AD245" i="8"/>
  <c r="BM244" i="8"/>
  <c r="BL244" i="8"/>
  <c r="BK244" i="8"/>
  <c r="BJ244" i="8"/>
  <c r="BI244" i="8"/>
  <c r="BH244" i="8"/>
  <c r="BG244" i="8"/>
  <c r="BF244" i="8"/>
  <c r="BE244" i="8"/>
  <c r="BD244" i="8"/>
  <c r="BC244" i="8"/>
  <c r="BB244" i="8"/>
  <c r="BA244" i="8"/>
  <c r="AZ244" i="8"/>
  <c r="AY244" i="8"/>
  <c r="AX244" i="8"/>
  <c r="AW244" i="8"/>
  <c r="AV244" i="8"/>
  <c r="AU244" i="8"/>
  <c r="AT244" i="8"/>
  <c r="AS244" i="8"/>
  <c r="AR244" i="8"/>
  <c r="AQ244" i="8"/>
  <c r="AP244" i="8"/>
  <c r="AO244" i="8"/>
  <c r="AN244" i="8"/>
  <c r="AM244" i="8"/>
  <c r="AL244" i="8"/>
  <c r="AK244" i="8"/>
  <c r="AJ244" i="8"/>
  <c r="AI244" i="8"/>
  <c r="AH244" i="8"/>
  <c r="AG244" i="8"/>
  <c r="AF244" i="8"/>
  <c r="AE244" i="8"/>
  <c r="AD244" i="8"/>
  <c r="BM243" i="8"/>
  <c r="BL243" i="8"/>
  <c r="BK243" i="8"/>
  <c r="BJ243" i="8"/>
  <c r="BI243" i="8"/>
  <c r="BH243" i="8"/>
  <c r="BG243" i="8"/>
  <c r="BF243" i="8"/>
  <c r="BE243" i="8"/>
  <c r="BD243" i="8"/>
  <c r="BC243" i="8"/>
  <c r="BB243" i="8"/>
  <c r="BA243" i="8"/>
  <c r="AZ243" i="8"/>
  <c r="AY243" i="8"/>
  <c r="AX243" i="8"/>
  <c r="AW243" i="8"/>
  <c r="AV243" i="8"/>
  <c r="AU243" i="8"/>
  <c r="AT243" i="8"/>
  <c r="AS243" i="8"/>
  <c r="AR243" i="8"/>
  <c r="AQ243" i="8"/>
  <c r="AP243" i="8"/>
  <c r="AO243" i="8"/>
  <c r="AN243" i="8"/>
  <c r="AM243" i="8"/>
  <c r="AL243" i="8"/>
  <c r="AK243" i="8"/>
  <c r="AJ243" i="8"/>
  <c r="AI243" i="8"/>
  <c r="AH243" i="8"/>
  <c r="AG243" i="8"/>
  <c r="AF243" i="8"/>
  <c r="AE243" i="8"/>
  <c r="AD243" i="8"/>
  <c r="BM242" i="8"/>
  <c r="BL242" i="8"/>
  <c r="BK242" i="8"/>
  <c r="BJ242" i="8"/>
  <c r="BI242" i="8"/>
  <c r="BH242" i="8"/>
  <c r="BG242" i="8"/>
  <c r="BF242" i="8"/>
  <c r="BE242" i="8"/>
  <c r="BD242" i="8"/>
  <c r="BC242" i="8"/>
  <c r="BB242" i="8"/>
  <c r="BA242" i="8"/>
  <c r="AZ242" i="8"/>
  <c r="AY242" i="8"/>
  <c r="AX242" i="8"/>
  <c r="AW242" i="8"/>
  <c r="AV242" i="8"/>
  <c r="AU242" i="8"/>
  <c r="AT242" i="8"/>
  <c r="AS242" i="8"/>
  <c r="AR242" i="8"/>
  <c r="AQ242" i="8"/>
  <c r="AP242" i="8"/>
  <c r="AO242" i="8"/>
  <c r="AN242" i="8"/>
  <c r="AM242" i="8"/>
  <c r="AL242" i="8"/>
  <c r="AK242" i="8"/>
  <c r="AJ242" i="8"/>
  <c r="AI242" i="8"/>
  <c r="AH242" i="8"/>
  <c r="AG242" i="8"/>
  <c r="AF242" i="8"/>
  <c r="AE242" i="8"/>
  <c r="AD242" i="8"/>
  <c r="BM241" i="8"/>
  <c r="BL241" i="8"/>
  <c r="BK241" i="8"/>
  <c r="BJ241" i="8"/>
  <c r="BI241" i="8"/>
  <c r="BH241" i="8"/>
  <c r="BG241" i="8"/>
  <c r="BF241" i="8"/>
  <c r="BE241" i="8"/>
  <c r="BD241" i="8"/>
  <c r="BC241" i="8"/>
  <c r="BB241" i="8"/>
  <c r="BA241" i="8"/>
  <c r="AZ241" i="8"/>
  <c r="AY241" i="8"/>
  <c r="AX241" i="8"/>
  <c r="AW241" i="8"/>
  <c r="AV241" i="8"/>
  <c r="AU241" i="8"/>
  <c r="AT241" i="8"/>
  <c r="AS241" i="8"/>
  <c r="AR241" i="8"/>
  <c r="AQ241" i="8"/>
  <c r="AP241" i="8"/>
  <c r="AO241" i="8"/>
  <c r="AN241" i="8"/>
  <c r="AM241" i="8"/>
  <c r="AL241" i="8"/>
  <c r="AK241" i="8"/>
  <c r="AJ241" i="8"/>
  <c r="AI241" i="8"/>
  <c r="AH241" i="8"/>
  <c r="AG241" i="8"/>
  <c r="AF241" i="8"/>
  <c r="AE241" i="8"/>
  <c r="AD241" i="8"/>
  <c r="BM240" i="8"/>
  <c r="BL240" i="8"/>
  <c r="BK240" i="8"/>
  <c r="BJ240" i="8"/>
  <c r="BI240" i="8"/>
  <c r="BH240" i="8"/>
  <c r="BG240" i="8"/>
  <c r="BF240" i="8"/>
  <c r="BE240" i="8"/>
  <c r="BD240" i="8"/>
  <c r="BC240" i="8"/>
  <c r="BB240" i="8"/>
  <c r="BA240" i="8"/>
  <c r="AZ240" i="8"/>
  <c r="AY240" i="8"/>
  <c r="AX240" i="8"/>
  <c r="AW240" i="8"/>
  <c r="AV240" i="8"/>
  <c r="AU240" i="8"/>
  <c r="AT240" i="8"/>
  <c r="AS240" i="8"/>
  <c r="AR240" i="8"/>
  <c r="AQ240" i="8"/>
  <c r="AP240" i="8"/>
  <c r="AO240" i="8"/>
  <c r="AN240" i="8"/>
  <c r="AM240" i="8"/>
  <c r="AL240" i="8"/>
  <c r="AK240" i="8"/>
  <c r="AJ240" i="8"/>
  <c r="AI240" i="8"/>
  <c r="AH240" i="8"/>
  <c r="AG240" i="8"/>
  <c r="AF240" i="8"/>
  <c r="AE240" i="8"/>
  <c r="AD240" i="8"/>
  <c r="BM239" i="8"/>
  <c r="BL239" i="8"/>
  <c r="BK239" i="8"/>
  <c r="BJ239" i="8"/>
  <c r="BI239" i="8"/>
  <c r="BH239" i="8"/>
  <c r="BG239" i="8"/>
  <c r="BF239" i="8"/>
  <c r="BE239" i="8"/>
  <c r="BD239" i="8"/>
  <c r="BC239" i="8"/>
  <c r="BB239" i="8"/>
  <c r="BA239" i="8"/>
  <c r="AZ239" i="8"/>
  <c r="AY239" i="8"/>
  <c r="AX239" i="8"/>
  <c r="AW239" i="8"/>
  <c r="AV239" i="8"/>
  <c r="AU239" i="8"/>
  <c r="AT239" i="8"/>
  <c r="AS239" i="8"/>
  <c r="AR239" i="8"/>
  <c r="AQ239" i="8"/>
  <c r="AP239" i="8"/>
  <c r="AO239" i="8"/>
  <c r="AN239" i="8"/>
  <c r="AM239" i="8"/>
  <c r="AL239" i="8"/>
  <c r="AK239" i="8"/>
  <c r="AJ239" i="8"/>
  <c r="AI239" i="8"/>
  <c r="AH239" i="8"/>
  <c r="AG239" i="8"/>
  <c r="AF239" i="8"/>
  <c r="AE239" i="8"/>
  <c r="AD239" i="8"/>
  <c r="BM238" i="8"/>
  <c r="BL238" i="8"/>
  <c r="BK238" i="8"/>
  <c r="BJ238" i="8"/>
  <c r="BI238" i="8"/>
  <c r="BH238" i="8"/>
  <c r="BG238" i="8"/>
  <c r="BF238" i="8"/>
  <c r="BE238" i="8"/>
  <c r="BD238" i="8"/>
  <c r="BC238" i="8"/>
  <c r="BB238" i="8"/>
  <c r="BA238" i="8"/>
  <c r="AZ238" i="8"/>
  <c r="AY238" i="8"/>
  <c r="AX238" i="8"/>
  <c r="AW238" i="8"/>
  <c r="AV238" i="8"/>
  <c r="AU238" i="8"/>
  <c r="AT238" i="8"/>
  <c r="AS238" i="8"/>
  <c r="AR238" i="8"/>
  <c r="AQ238" i="8"/>
  <c r="AP238" i="8"/>
  <c r="AO238" i="8"/>
  <c r="AN238" i="8"/>
  <c r="AM238" i="8"/>
  <c r="AL238" i="8"/>
  <c r="AK238" i="8"/>
  <c r="AJ238" i="8"/>
  <c r="AI238" i="8"/>
  <c r="AH238" i="8"/>
  <c r="AG238" i="8"/>
  <c r="AF238" i="8"/>
  <c r="AE238" i="8"/>
  <c r="AD238" i="8"/>
  <c r="BM237" i="8"/>
  <c r="BL237" i="8"/>
  <c r="BK237" i="8"/>
  <c r="BJ237" i="8"/>
  <c r="BI237" i="8"/>
  <c r="BH237" i="8"/>
  <c r="BG237" i="8"/>
  <c r="BF237" i="8"/>
  <c r="BE237" i="8"/>
  <c r="BD237" i="8"/>
  <c r="BC237" i="8"/>
  <c r="BB237" i="8"/>
  <c r="BA237" i="8"/>
  <c r="AZ237" i="8"/>
  <c r="AY237" i="8"/>
  <c r="AX237" i="8"/>
  <c r="AW237" i="8"/>
  <c r="AV237" i="8"/>
  <c r="AU237" i="8"/>
  <c r="AT237" i="8"/>
  <c r="AS237" i="8"/>
  <c r="AR237" i="8"/>
  <c r="AQ237" i="8"/>
  <c r="AP237" i="8"/>
  <c r="AO237" i="8"/>
  <c r="AN237" i="8"/>
  <c r="AM237" i="8"/>
  <c r="AL237" i="8"/>
  <c r="AK237" i="8"/>
  <c r="AJ237" i="8"/>
  <c r="AI237" i="8"/>
  <c r="AH237" i="8"/>
  <c r="AG237" i="8"/>
  <c r="AF237" i="8"/>
  <c r="AE237" i="8"/>
  <c r="AD237" i="8"/>
  <c r="BM236" i="8"/>
  <c r="BL236" i="8"/>
  <c r="BK236" i="8"/>
  <c r="BJ236" i="8"/>
  <c r="BI236" i="8"/>
  <c r="BH236" i="8"/>
  <c r="BG236" i="8"/>
  <c r="BF236" i="8"/>
  <c r="BE236" i="8"/>
  <c r="BD236" i="8"/>
  <c r="BC236" i="8"/>
  <c r="BB236" i="8"/>
  <c r="BA236" i="8"/>
  <c r="AZ236" i="8"/>
  <c r="AY236" i="8"/>
  <c r="AX236" i="8"/>
  <c r="AW236" i="8"/>
  <c r="AV236" i="8"/>
  <c r="AU236" i="8"/>
  <c r="AT236" i="8"/>
  <c r="AS236" i="8"/>
  <c r="AR236" i="8"/>
  <c r="AQ236" i="8"/>
  <c r="AP236" i="8"/>
  <c r="AO236" i="8"/>
  <c r="AN236" i="8"/>
  <c r="AM236" i="8"/>
  <c r="AL236" i="8"/>
  <c r="AK236" i="8"/>
  <c r="AJ236" i="8"/>
  <c r="AI236" i="8"/>
  <c r="AH236" i="8"/>
  <c r="AG236" i="8"/>
  <c r="AF236" i="8"/>
  <c r="AE236" i="8"/>
  <c r="AD236" i="8"/>
  <c r="BM235" i="8"/>
  <c r="BL235" i="8"/>
  <c r="BK235" i="8"/>
  <c r="BJ235" i="8"/>
  <c r="BI235" i="8"/>
  <c r="BH235" i="8"/>
  <c r="BG235" i="8"/>
  <c r="BF235" i="8"/>
  <c r="BE235" i="8"/>
  <c r="BD235" i="8"/>
  <c r="BC235" i="8"/>
  <c r="BB235" i="8"/>
  <c r="BA235" i="8"/>
  <c r="AZ235" i="8"/>
  <c r="AY235" i="8"/>
  <c r="AX235" i="8"/>
  <c r="AW235" i="8"/>
  <c r="AV235" i="8"/>
  <c r="AU235" i="8"/>
  <c r="AT235" i="8"/>
  <c r="AS235" i="8"/>
  <c r="AR235" i="8"/>
  <c r="AQ235" i="8"/>
  <c r="AP235" i="8"/>
  <c r="AO235" i="8"/>
  <c r="AN235" i="8"/>
  <c r="AM235" i="8"/>
  <c r="AL235" i="8"/>
  <c r="AK235" i="8"/>
  <c r="AJ235" i="8"/>
  <c r="AI235" i="8"/>
  <c r="AH235" i="8"/>
  <c r="AG235" i="8"/>
  <c r="AF235" i="8"/>
  <c r="AE235" i="8"/>
  <c r="AD235" i="8"/>
  <c r="BM234" i="8"/>
  <c r="BL234" i="8"/>
  <c r="BK234" i="8"/>
  <c r="BJ234" i="8"/>
  <c r="BI234" i="8"/>
  <c r="BH234" i="8"/>
  <c r="BG234" i="8"/>
  <c r="BF234" i="8"/>
  <c r="BE234" i="8"/>
  <c r="BD234" i="8"/>
  <c r="BC234" i="8"/>
  <c r="BB234" i="8"/>
  <c r="BA234" i="8"/>
  <c r="AZ234" i="8"/>
  <c r="AY234" i="8"/>
  <c r="AX234" i="8"/>
  <c r="AW234" i="8"/>
  <c r="AV234" i="8"/>
  <c r="AU234" i="8"/>
  <c r="AT234" i="8"/>
  <c r="AS234" i="8"/>
  <c r="AR234" i="8"/>
  <c r="AQ234" i="8"/>
  <c r="AP234" i="8"/>
  <c r="AO234" i="8"/>
  <c r="AN234" i="8"/>
  <c r="AM234" i="8"/>
  <c r="AL234" i="8"/>
  <c r="AK234" i="8"/>
  <c r="AJ234" i="8"/>
  <c r="AI234" i="8"/>
  <c r="AH234" i="8"/>
  <c r="AG234" i="8"/>
  <c r="AF234" i="8"/>
  <c r="AE234" i="8"/>
  <c r="AD234" i="8"/>
  <c r="BM233" i="8"/>
  <c r="BL233" i="8"/>
  <c r="BK233" i="8"/>
  <c r="BJ233" i="8"/>
  <c r="BI233" i="8"/>
  <c r="BH233" i="8"/>
  <c r="BG233" i="8"/>
  <c r="BF233" i="8"/>
  <c r="BE233" i="8"/>
  <c r="BD233" i="8"/>
  <c r="BC233" i="8"/>
  <c r="BB233" i="8"/>
  <c r="BA233" i="8"/>
  <c r="AZ233" i="8"/>
  <c r="AY233" i="8"/>
  <c r="AX233" i="8"/>
  <c r="AW233" i="8"/>
  <c r="AV233" i="8"/>
  <c r="AU233" i="8"/>
  <c r="AT233" i="8"/>
  <c r="AS233" i="8"/>
  <c r="AR233" i="8"/>
  <c r="AQ233" i="8"/>
  <c r="AP233" i="8"/>
  <c r="AO233" i="8"/>
  <c r="AN233" i="8"/>
  <c r="AM233" i="8"/>
  <c r="AL233" i="8"/>
  <c r="AK233" i="8"/>
  <c r="AJ233" i="8"/>
  <c r="AI233" i="8"/>
  <c r="AH233" i="8"/>
  <c r="AG233" i="8"/>
  <c r="AF233" i="8"/>
  <c r="AE233" i="8"/>
  <c r="AD233" i="8"/>
  <c r="BM232" i="8"/>
  <c r="BL232" i="8"/>
  <c r="BK232" i="8"/>
  <c r="BJ232" i="8"/>
  <c r="BI232" i="8"/>
  <c r="BH232" i="8"/>
  <c r="BG232" i="8"/>
  <c r="BF232" i="8"/>
  <c r="BE232" i="8"/>
  <c r="BD232" i="8"/>
  <c r="BC232" i="8"/>
  <c r="BB232" i="8"/>
  <c r="BA232" i="8"/>
  <c r="AZ232" i="8"/>
  <c r="AY232" i="8"/>
  <c r="AX232" i="8"/>
  <c r="AW232" i="8"/>
  <c r="AV232" i="8"/>
  <c r="AU232" i="8"/>
  <c r="AT232" i="8"/>
  <c r="AS232" i="8"/>
  <c r="AR232" i="8"/>
  <c r="AQ232" i="8"/>
  <c r="AP232" i="8"/>
  <c r="AO232" i="8"/>
  <c r="AN232" i="8"/>
  <c r="AM232" i="8"/>
  <c r="AL232" i="8"/>
  <c r="AK232" i="8"/>
  <c r="AJ232" i="8"/>
  <c r="AI232" i="8"/>
  <c r="AH232" i="8"/>
  <c r="AG232" i="8"/>
  <c r="AF232" i="8"/>
  <c r="AE232" i="8"/>
  <c r="AD232" i="8"/>
  <c r="BM231" i="8"/>
  <c r="BL231" i="8"/>
  <c r="BK231" i="8"/>
  <c r="BJ231" i="8"/>
  <c r="BI231" i="8"/>
  <c r="BH231" i="8"/>
  <c r="BG231" i="8"/>
  <c r="BF231" i="8"/>
  <c r="BE231" i="8"/>
  <c r="BD231" i="8"/>
  <c r="BC231" i="8"/>
  <c r="BB231" i="8"/>
  <c r="BA231" i="8"/>
  <c r="AZ231" i="8"/>
  <c r="AY231" i="8"/>
  <c r="AX231" i="8"/>
  <c r="AW231" i="8"/>
  <c r="AV231" i="8"/>
  <c r="AU231" i="8"/>
  <c r="AT231" i="8"/>
  <c r="AS231" i="8"/>
  <c r="AR231" i="8"/>
  <c r="AQ231" i="8"/>
  <c r="AP231" i="8"/>
  <c r="AO231" i="8"/>
  <c r="AN231" i="8"/>
  <c r="AM231" i="8"/>
  <c r="AL231" i="8"/>
  <c r="AK231" i="8"/>
  <c r="AJ231" i="8"/>
  <c r="AI231" i="8"/>
  <c r="AH231" i="8"/>
  <c r="AG231" i="8"/>
  <c r="AF231" i="8"/>
  <c r="AE231" i="8"/>
  <c r="AD231" i="8"/>
  <c r="BM230" i="8"/>
  <c r="BL230" i="8"/>
  <c r="BK230" i="8"/>
  <c r="BJ230" i="8"/>
  <c r="BI230" i="8"/>
  <c r="BH230" i="8"/>
  <c r="BG230" i="8"/>
  <c r="BF230" i="8"/>
  <c r="BE230" i="8"/>
  <c r="BD230" i="8"/>
  <c r="BC230" i="8"/>
  <c r="BB230" i="8"/>
  <c r="BA230" i="8"/>
  <c r="AZ230" i="8"/>
  <c r="AY230" i="8"/>
  <c r="AX230" i="8"/>
  <c r="AW230" i="8"/>
  <c r="AV230" i="8"/>
  <c r="AU230" i="8"/>
  <c r="AT230" i="8"/>
  <c r="AS230" i="8"/>
  <c r="AR230" i="8"/>
  <c r="AQ230" i="8"/>
  <c r="AP230" i="8"/>
  <c r="AO230" i="8"/>
  <c r="AN230" i="8"/>
  <c r="AM230" i="8"/>
  <c r="AL230" i="8"/>
  <c r="AK230" i="8"/>
  <c r="AJ230" i="8"/>
  <c r="AI230" i="8"/>
  <c r="AH230" i="8"/>
  <c r="AG230" i="8"/>
  <c r="AF230" i="8"/>
  <c r="AE230" i="8"/>
  <c r="AD230" i="8"/>
  <c r="BM229" i="8"/>
  <c r="BL229" i="8"/>
  <c r="BK229" i="8"/>
  <c r="BJ229" i="8"/>
  <c r="BI229" i="8"/>
  <c r="BH229" i="8"/>
  <c r="BG229" i="8"/>
  <c r="BF229" i="8"/>
  <c r="BE229" i="8"/>
  <c r="BD229" i="8"/>
  <c r="BC229" i="8"/>
  <c r="BB229" i="8"/>
  <c r="BA229" i="8"/>
  <c r="AZ229" i="8"/>
  <c r="AY229" i="8"/>
  <c r="AX229" i="8"/>
  <c r="AW229" i="8"/>
  <c r="AV229" i="8"/>
  <c r="AU229" i="8"/>
  <c r="AT229" i="8"/>
  <c r="AS229" i="8"/>
  <c r="AR229" i="8"/>
  <c r="AQ229" i="8"/>
  <c r="AP229" i="8"/>
  <c r="AO229" i="8"/>
  <c r="AN229" i="8"/>
  <c r="AM229" i="8"/>
  <c r="AL229" i="8"/>
  <c r="AK229" i="8"/>
  <c r="AJ229" i="8"/>
  <c r="AI229" i="8"/>
  <c r="AH229" i="8"/>
  <c r="AG229" i="8"/>
  <c r="AF229" i="8"/>
  <c r="AE229" i="8"/>
  <c r="AD229" i="8"/>
  <c r="BM228" i="8"/>
  <c r="BL228" i="8"/>
  <c r="BK228" i="8"/>
  <c r="BJ228" i="8"/>
  <c r="BI228" i="8"/>
  <c r="BH228" i="8"/>
  <c r="BG228" i="8"/>
  <c r="BF228" i="8"/>
  <c r="BE228" i="8"/>
  <c r="BD228" i="8"/>
  <c r="BC228" i="8"/>
  <c r="BB228" i="8"/>
  <c r="BA228" i="8"/>
  <c r="AZ228" i="8"/>
  <c r="AY228" i="8"/>
  <c r="AX228" i="8"/>
  <c r="AW228" i="8"/>
  <c r="AV228" i="8"/>
  <c r="AU228" i="8"/>
  <c r="AT228" i="8"/>
  <c r="AS228" i="8"/>
  <c r="AR228" i="8"/>
  <c r="AQ228" i="8"/>
  <c r="AP228" i="8"/>
  <c r="AO228" i="8"/>
  <c r="AN228" i="8"/>
  <c r="AM228" i="8"/>
  <c r="AL228" i="8"/>
  <c r="AK228" i="8"/>
  <c r="AJ228" i="8"/>
  <c r="AI228" i="8"/>
  <c r="AH228" i="8"/>
  <c r="AG228" i="8"/>
  <c r="AF228" i="8"/>
  <c r="AE228" i="8"/>
  <c r="AD228" i="8"/>
  <c r="BM227" i="8"/>
  <c r="BL227" i="8"/>
  <c r="BK227" i="8"/>
  <c r="BJ227" i="8"/>
  <c r="BI227" i="8"/>
  <c r="BH227" i="8"/>
  <c r="BG227" i="8"/>
  <c r="BF227" i="8"/>
  <c r="BE227" i="8"/>
  <c r="BD227" i="8"/>
  <c r="BC227" i="8"/>
  <c r="BB227" i="8"/>
  <c r="BA227" i="8"/>
  <c r="AZ227" i="8"/>
  <c r="AY227" i="8"/>
  <c r="AX227" i="8"/>
  <c r="AW227" i="8"/>
  <c r="AV227" i="8"/>
  <c r="AU227" i="8"/>
  <c r="AT227" i="8"/>
  <c r="AS227" i="8"/>
  <c r="AR227" i="8"/>
  <c r="AQ227" i="8"/>
  <c r="AP227" i="8"/>
  <c r="AO227" i="8"/>
  <c r="AN227" i="8"/>
  <c r="AM227" i="8"/>
  <c r="AL227" i="8"/>
  <c r="AK227" i="8"/>
  <c r="AJ227" i="8"/>
  <c r="AI227" i="8"/>
  <c r="AH227" i="8"/>
  <c r="AG227" i="8"/>
  <c r="AF227" i="8"/>
  <c r="AE227" i="8"/>
  <c r="AD227" i="8"/>
  <c r="BM226" i="8"/>
  <c r="BL226" i="8"/>
  <c r="BK226" i="8"/>
  <c r="BJ226" i="8"/>
  <c r="BI226" i="8"/>
  <c r="BH226" i="8"/>
  <c r="BG226" i="8"/>
  <c r="BF226" i="8"/>
  <c r="BE226" i="8"/>
  <c r="BD226" i="8"/>
  <c r="BC226" i="8"/>
  <c r="BB226" i="8"/>
  <c r="BA226" i="8"/>
  <c r="AZ226" i="8"/>
  <c r="AY226" i="8"/>
  <c r="AX226" i="8"/>
  <c r="AW226" i="8"/>
  <c r="AV226" i="8"/>
  <c r="AU226" i="8"/>
  <c r="AT226" i="8"/>
  <c r="AS226" i="8"/>
  <c r="AR226" i="8"/>
  <c r="AQ226" i="8"/>
  <c r="AP226" i="8"/>
  <c r="AO226" i="8"/>
  <c r="AN226" i="8"/>
  <c r="AM226" i="8"/>
  <c r="AL226" i="8"/>
  <c r="AK226" i="8"/>
  <c r="AJ226" i="8"/>
  <c r="AI226" i="8"/>
  <c r="AH226" i="8"/>
  <c r="AG226" i="8"/>
  <c r="AF226" i="8"/>
  <c r="AE226" i="8"/>
  <c r="AD226" i="8"/>
  <c r="BM225" i="8"/>
  <c r="BL225" i="8"/>
  <c r="BK225" i="8"/>
  <c r="BJ225" i="8"/>
  <c r="BI225" i="8"/>
  <c r="BH225" i="8"/>
  <c r="BG225" i="8"/>
  <c r="BF225" i="8"/>
  <c r="BE225" i="8"/>
  <c r="BD225" i="8"/>
  <c r="BC225" i="8"/>
  <c r="BB225" i="8"/>
  <c r="BA225" i="8"/>
  <c r="AZ225" i="8"/>
  <c r="AY225" i="8"/>
  <c r="AX225" i="8"/>
  <c r="AW225" i="8"/>
  <c r="AV225" i="8"/>
  <c r="AU225" i="8"/>
  <c r="AT225" i="8"/>
  <c r="AS225" i="8"/>
  <c r="AR225" i="8"/>
  <c r="AQ225" i="8"/>
  <c r="AP225" i="8"/>
  <c r="AO225" i="8"/>
  <c r="AN225" i="8"/>
  <c r="AM225" i="8"/>
  <c r="AL225" i="8"/>
  <c r="AK225" i="8"/>
  <c r="AJ225" i="8"/>
  <c r="AI225" i="8"/>
  <c r="AH225" i="8"/>
  <c r="AG225" i="8"/>
  <c r="AF225" i="8"/>
  <c r="AE225" i="8"/>
  <c r="AD225" i="8"/>
  <c r="BM224" i="8"/>
  <c r="BL224" i="8"/>
  <c r="BK224" i="8"/>
  <c r="BJ224" i="8"/>
  <c r="BI224" i="8"/>
  <c r="BH224" i="8"/>
  <c r="BG224" i="8"/>
  <c r="BF224" i="8"/>
  <c r="BE224" i="8"/>
  <c r="BD224" i="8"/>
  <c r="BC224" i="8"/>
  <c r="BB224" i="8"/>
  <c r="BA224" i="8"/>
  <c r="AZ224" i="8"/>
  <c r="AY224" i="8"/>
  <c r="AX224" i="8"/>
  <c r="AW224" i="8"/>
  <c r="AV224" i="8"/>
  <c r="AU224" i="8"/>
  <c r="AT224" i="8"/>
  <c r="AS224" i="8"/>
  <c r="AR224" i="8"/>
  <c r="AQ224" i="8"/>
  <c r="AP224" i="8"/>
  <c r="AO224" i="8"/>
  <c r="AN224" i="8"/>
  <c r="AM224" i="8"/>
  <c r="AL224" i="8"/>
  <c r="AK224" i="8"/>
  <c r="AJ224" i="8"/>
  <c r="AI224" i="8"/>
  <c r="AH224" i="8"/>
  <c r="AG224" i="8"/>
  <c r="AF224" i="8"/>
  <c r="AE224" i="8"/>
  <c r="AD224" i="8"/>
  <c r="BM223" i="8"/>
  <c r="BL223" i="8"/>
  <c r="BK223" i="8"/>
  <c r="BJ223" i="8"/>
  <c r="BI223" i="8"/>
  <c r="BH223" i="8"/>
  <c r="BG223" i="8"/>
  <c r="BF223" i="8"/>
  <c r="BE223" i="8"/>
  <c r="BD223" i="8"/>
  <c r="BC223" i="8"/>
  <c r="BB223" i="8"/>
  <c r="BA223" i="8"/>
  <c r="AZ223" i="8"/>
  <c r="AY223" i="8"/>
  <c r="AX223" i="8"/>
  <c r="AW223" i="8"/>
  <c r="AV223" i="8"/>
  <c r="AU223" i="8"/>
  <c r="AT223" i="8"/>
  <c r="AS223" i="8"/>
  <c r="AR223" i="8"/>
  <c r="AQ223" i="8"/>
  <c r="AP223" i="8"/>
  <c r="AO223" i="8"/>
  <c r="AN223" i="8"/>
  <c r="AM223" i="8"/>
  <c r="AL223" i="8"/>
  <c r="AK223" i="8"/>
  <c r="AJ223" i="8"/>
  <c r="AI223" i="8"/>
  <c r="AH223" i="8"/>
  <c r="AG223" i="8"/>
  <c r="AF223" i="8"/>
  <c r="AE223" i="8"/>
  <c r="AD223" i="8"/>
  <c r="BM222" i="8"/>
  <c r="BL222" i="8"/>
  <c r="BK222" i="8"/>
  <c r="BJ222" i="8"/>
  <c r="BI222" i="8"/>
  <c r="BH222" i="8"/>
  <c r="BG222" i="8"/>
  <c r="BF222" i="8"/>
  <c r="BE222" i="8"/>
  <c r="BD222" i="8"/>
  <c r="BC222" i="8"/>
  <c r="BB222" i="8"/>
  <c r="BA222" i="8"/>
  <c r="AZ222" i="8"/>
  <c r="AY222" i="8"/>
  <c r="AX222" i="8"/>
  <c r="AW222" i="8"/>
  <c r="AV222" i="8"/>
  <c r="AU222" i="8"/>
  <c r="AT222" i="8"/>
  <c r="AS222" i="8"/>
  <c r="AR222" i="8"/>
  <c r="AQ222" i="8"/>
  <c r="AP222" i="8"/>
  <c r="AO222" i="8"/>
  <c r="AN222" i="8"/>
  <c r="AM222" i="8"/>
  <c r="AL222" i="8"/>
  <c r="AK222" i="8"/>
  <c r="AJ222" i="8"/>
  <c r="AI222" i="8"/>
  <c r="AH222" i="8"/>
  <c r="AG222" i="8"/>
  <c r="AF222" i="8"/>
  <c r="AE222" i="8"/>
  <c r="AD222" i="8"/>
  <c r="BM221" i="8"/>
  <c r="BL221" i="8"/>
  <c r="BK221" i="8"/>
  <c r="BJ221" i="8"/>
  <c r="BI221" i="8"/>
  <c r="BH221" i="8"/>
  <c r="BG221" i="8"/>
  <c r="BF221" i="8"/>
  <c r="BE221" i="8"/>
  <c r="BD221" i="8"/>
  <c r="BC221" i="8"/>
  <c r="BB221" i="8"/>
  <c r="BA221" i="8"/>
  <c r="AZ221" i="8"/>
  <c r="AY221" i="8"/>
  <c r="AX221" i="8"/>
  <c r="AW221" i="8"/>
  <c r="AV221" i="8"/>
  <c r="AU221" i="8"/>
  <c r="AT221" i="8"/>
  <c r="AS221" i="8"/>
  <c r="AR221" i="8"/>
  <c r="AQ221" i="8"/>
  <c r="AP221" i="8"/>
  <c r="AO221" i="8"/>
  <c r="AN221" i="8"/>
  <c r="AM221" i="8"/>
  <c r="AL221" i="8"/>
  <c r="AK221" i="8"/>
  <c r="AJ221" i="8"/>
  <c r="AI221" i="8"/>
  <c r="AH221" i="8"/>
  <c r="AG221" i="8"/>
  <c r="AF221" i="8"/>
  <c r="AE221" i="8"/>
  <c r="AD221" i="8"/>
  <c r="BM220" i="8"/>
  <c r="BL220" i="8"/>
  <c r="BK220" i="8"/>
  <c r="BJ220" i="8"/>
  <c r="BI220" i="8"/>
  <c r="BH220" i="8"/>
  <c r="BG220" i="8"/>
  <c r="BF220" i="8"/>
  <c r="BE220" i="8"/>
  <c r="BD220" i="8"/>
  <c r="BC220" i="8"/>
  <c r="BB220" i="8"/>
  <c r="BA220" i="8"/>
  <c r="AZ220" i="8"/>
  <c r="AY220" i="8"/>
  <c r="AX220" i="8"/>
  <c r="AW220" i="8"/>
  <c r="AV220" i="8"/>
  <c r="AU220" i="8"/>
  <c r="AT220" i="8"/>
  <c r="AS220" i="8"/>
  <c r="AR220" i="8"/>
  <c r="AQ220" i="8"/>
  <c r="AP220" i="8"/>
  <c r="AO220" i="8"/>
  <c r="AN220" i="8"/>
  <c r="AM220" i="8"/>
  <c r="AL220" i="8"/>
  <c r="AK220" i="8"/>
  <c r="AJ220" i="8"/>
  <c r="AI220" i="8"/>
  <c r="AH220" i="8"/>
  <c r="AG220" i="8"/>
  <c r="AF220" i="8"/>
  <c r="AE220" i="8"/>
  <c r="AD220" i="8"/>
  <c r="BM219" i="8"/>
  <c r="BL219" i="8"/>
  <c r="BK219" i="8"/>
  <c r="BJ219" i="8"/>
  <c r="BI219" i="8"/>
  <c r="BH219" i="8"/>
  <c r="BG219" i="8"/>
  <c r="BF219" i="8"/>
  <c r="BE219" i="8"/>
  <c r="BD219" i="8"/>
  <c r="BC219" i="8"/>
  <c r="BB219" i="8"/>
  <c r="BA219" i="8"/>
  <c r="AZ219" i="8"/>
  <c r="AY219" i="8"/>
  <c r="AX219" i="8"/>
  <c r="AW219" i="8"/>
  <c r="AV219" i="8"/>
  <c r="AU219" i="8"/>
  <c r="AT219" i="8"/>
  <c r="AS219" i="8"/>
  <c r="AR219" i="8"/>
  <c r="AQ219" i="8"/>
  <c r="AP219" i="8"/>
  <c r="AO219" i="8"/>
  <c r="AN219" i="8"/>
  <c r="AM219" i="8"/>
  <c r="AL219" i="8"/>
  <c r="AK219" i="8"/>
  <c r="AJ219" i="8"/>
  <c r="AI219" i="8"/>
  <c r="AH219" i="8"/>
  <c r="AG219" i="8"/>
  <c r="AF219" i="8"/>
  <c r="AE219" i="8"/>
  <c r="AD219" i="8"/>
  <c r="BM218" i="8"/>
  <c r="BL218" i="8"/>
  <c r="BK218" i="8"/>
  <c r="BJ218" i="8"/>
  <c r="BI218" i="8"/>
  <c r="BH218" i="8"/>
  <c r="BG218" i="8"/>
  <c r="BF218" i="8"/>
  <c r="BE218" i="8"/>
  <c r="BD218" i="8"/>
  <c r="BC218" i="8"/>
  <c r="BB218" i="8"/>
  <c r="BA218" i="8"/>
  <c r="AZ218" i="8"/>
  <c r="AY218" i="8"/>
  <c r="AX218" i="8"/>
  <c r="AW218" i="8"/>
  <c r="AV218" i="8"/>
  <c r="AU218" i="8"/>
  <c r="AT218" i="8"/>
  <c r="AS218" i="8"/>
  <c r="AR218" i="8"/>
  <c r="AQ218" i="8"/>
  <c r="AP218" i="8"/>
  <c r="AO218" i="8"/>
  <c r="AN218" i="8"/>
  <c r="AM218" i="8"/>
  <c r="AL218" i="8"/>
  <c r="AK218" i="8"/>
  <c r="AJ218" i="8"/>
  <c r="AI218" i="8"/>
  <c r="AH218" i="8"/>
  <c r="AG218" i="8"/>
  <c r="AF218" i="8"/>
  <c r="AE218" i="8"/>
  <c r="AD218" i="8"/>
  <c r="BM217" i="8"/>
  <c r="BL217" i="8"/>
  <c r="BK217" i="8"/>
  <c r="BJ217" i="8"/>
  <c r="BI217" i="8"/>
  <c r="BH217" i="8"/>
  <c r="BG217" i="8"/>
  <c r="BF217" i="8"/>
  <c r="BE217" i="8"/>
  <c r="BD217" i="8"/>
  <c r="BC217" i="8"/>
  <c r="BB217" i="8"/>
  <c r="BA217" i="8"/>
  <c r="AZ217" i="8"/>
  <c r="AY217" i="8"/>
  <c r="AX217" i="8"/>
  <c r="AW217" i="8"/>
  <c r="AV217" i="8"/>
  <c r="AU217" i="8"/>
  <c r="AT217" i="8"/>
  <c r="AS217" i="8"/>
  <c r="AR217" i="8"/>
  <c r="AQ217" i="8"/>
  <c r="AP217" i="8"/>
  <c r="AO217" i="8"/>
  <c r="AN217" i="8"/>
  <c r="AM217" i="8"/>
  <c r="AL217" i="8"/>
  <c r="AK217" i="8"/>
  <c r="AJ217" i="8"/>
  <c r="AI217" i="8"/>
  <c r="AH217" i="8"/>
  <c r="AG217" i="8"/>
  <c r="AF217" i="8"/>
  <c r="AE217" i="8"/>
  <c r="AD217" i="8"/>
  <c r="BM216" i="8"/>
  <c r="BL216" i="8"/>
  <c r="BK216" i="8"/>
  <c r="BJ216" i="8"/>
  <c r="BI216" i="8"/>
  <c r="BH216" i="8"/>
  <c r="BG216" i="8"/>
  <c r="BF216" i="8"/>
  <c r="BE216" i="8"/>
  <c r="BD216" i="8"/>
  <c r="BC216" i="8"/>
  <c r="BB216" i="8"/>
  <c r="BA216" i="8"/>
  <c r="AZ216" i="8"/>
  <c r="AY216" i="8"/>
  <c r="AX216" i="8"/>
  <c r="AW216" i="8"/>
  <c r="AV216" i="8"/>
  <c r="AU216" i="8"/>
  <c r="AT216" i="8"/>
  <c r="AS216" i="8"/>
  <c r="AR216" i="8"/>
  <c r="AQ216" i="8"/>
  <c r="AP216" i="8"/>
  <c r="AO216" i="8"/>
  <c r="AN216" i="8"/>
  <c r="AM216" i="8"/>
  <c r="AL216" i="8"/>
  <c r="AK216" i="8"/>
  <c r="AJ216" i="8"/>
  <c r="AI216" i="8"/>
  <c r="AH216" i="8"/>
  <c r="AG216" i="8"/>
  <c r="AF216" i="8"/>
  <c r="AE216" i="8"/>
  <c r="AD216" i="8"/>
  <c r="BM215" i="8"/>
  <c r="BL215" i="8"/>
  <c r="BK215" i="8"/>
  <c r="BJ215" i="8"/>
  <c r="BI215" i="8"/>
  <c r="BH215" i="8"/>
  <c r="BG215" i="8"/>
  <c r="BF215" i="8"/>
  <c r="BE215" i="8"/>
  <c r="BD215" i="8"/>
  <c r="BC215" i="8"/>
  <c r="BB215" i="8"/>
  <c r="BA215" i="8"/>
  <c r="AZ215" i="8"/>
  <c r="AY215" i="8"/>
  <c r="AX215" i="8"/>
  <c r="AW215" i="8"/>
  <c r="AV215" i="8"/>
  <c r="AU215" i="8"/>
  <c r="AT215" i="8"/>
  <c r="AS215" i="8"/>
  <c r="AR215" i="8"/>
  <c r="AQ215" i="8"/>
  <c r="AP215" i="8"/>
  <c r="AO215" i="8"/>
  <c r="AN215" i="8"/>
  <c r="AM215" i="8"/>
  <c r="AL215" i="8"/>
  <c r="AK215" i="8"/>
  <c r="AJ215" i="8"/>
  <c r="AI215" i="8"/>
  <c r="AH215" i="8"/>
  <c r="AG215" i="8"/>
  <c r="AF215" i="8"/>
  <c r="AE215" i="8"/>
  <c r="AD215" i="8"/>
  <c r="BM214" i="8"/>
  <c r="BL214" i="8"/>
  <c r="BK214" i="8"/>
  <c r="BJ214" i="8"/>
  <c r="BI214" i="8"/>
  <c r="BH214" i="8"/>
  <c r="BG214" i="8"/>
  <c r="BF214" i="8"/>
  <c r="BE214" i="8"/>
  <c r="BD214" i="8"/>
  <c r="BC214" i="8"/>
  <c r="BB214" i="8"/>
  <c r="BA214" i="8"/>
  <c r="AZ214" i="8"/>
  <c r="AY214" i="8"/>
  <c r="AX214" i="8"/>
  <c r="AW214" i="8"/>
  <c r="AV214" i="8"/>
  <c r="AU214" i="8"/>
  <c r="AT214" i="8"/>
  <c r="AS214" i="8"/>
  <c r="AR214" i="8"/>
  <c r="AQ214" i="8"/>
  <c r="AP214" i="8"/>
  <c r="AO214" i="8"/>
  <c r="AN214" i="8"/>
  <c r="AM214" i="8"/>
  <c r="AL214" i="8"/>
  <c r="AK214" i="8"/>
  <c r="AJ214" i="8"/>
  <c r="AI214" i="8"/>
  <c r="AH214" i="8"/>
  <c r="AG214" i="8"/>
  <c r="AF214" i="8"/>
  <c r="AE214" i="8"/>
  <c r="AD214" i="8"/>
  <c r="BM213" i="8"/>
  <c r="BL213" i="8"/>
  <c r="BK213" i="8"/>
  <c r="BJ213" i="8"/>
  <c r="BI213" i="8"/>
  <c r="BH213" i="8"/>
  <c r="BG213" i="8"/>
  <c r="BF213" i="8"/>
  <c r="BE213" i="8"/>
  <c r="BD213" i="8"/>
  <c r="BC213" i="8"/>
  <c r="BB213" i="8"/>
  <c r="BA213" i="8"/>
  <c r="AZ213" i="8"/>
  <c r="AY213" i="8"/>
  <c r="AX213" i="8"/>
  <c r="AW213" i="8"/>
  <c r="AV213" i="8"/>
  <c r="AU213" i="8"/>
  <c r="AT213" i="8"/>
  <c r="AS213" i="8"/>
  <c r="AR213" i="8"/>
  <c r="AQ213" i="8"/>
  <c r="AP213" i="8"/>
  <c r="AO213" i="8"/>
  <c r="AN213" i="8"/>
  <c r="AM213" i="8"/>
  <c r="AL213" i="8"/>
  <c r="AK213" i="8"/>
  <c r="AJ213" i="8"/>
  <c r="AI213" i="8"/>
  <c r="AH213" i="8"/>
  <c r="AG213" i="8"/>
  <c r="AF213" i="8"/>
  <c r="AE213" i="8"/>
  <c r="AD213" i="8"/>
  <c r="BM212" i="8"/>
  <c r="BL212" i="8"/>
  <c r="BK212" i="8"/>
  <c r="BJ212" i="8"/>
  <c r="BI212" i="8"/>
  <c r="BH212" i="8"/>
  <c r="BG212" i="8"/>
  <c r="BF212" i="8"/>
  <c r="BE212" i="8"/>
  <c r="BD212" i="8"/>
  <c r="BC212" i="8"/>
  <c r="BB212" i="8"/>
  <c r="BA212" i="8"/>
  <c r="AZ212" i="8"/>
  <c r="AY212" i="8"/>
  <c r="AX212" i="8"/>
  <c r="AW212" i="8"/>
  <c r="AV212" i="8"/>
  <c r="AU212" i="8"/>
  <c r="AT212" i="8"/>
  <c r="AS212" i="8"/>
  <c r="AR212" i="8"/>
  <c r="AQ212" i="8"/>
  <c r="AP212" i="8"/>
  <c r="AO212" i="8"/>
  <c r="AN212" i="8"/>
  <c r="AM212" i="8"/>
  <c r="AL212" i="8"/>
  <c r="AK212" i="8"/>
  <c r="AJ212" i="8"/>
  <c r="AI212" i="8"/>
  <c r="AH212" i="8"/>
  <c r="AG212" i="8"/>
  <c r="AF212" i="8"/>
  <c r="AE212" i="8"/>
  <c r="AD212" i="8"/>
  <c r="BM211" i="8"/>
  <c r="BL211" i="8"/>
  <c r="BK211" i="8"/>
  <c r="BJ211" i="8"/>
  <c r="BI211" i="8"/>
  <c r="BH211" i="8"/>
  <c r="BG211" i="8"/>
  <c r="BF211" i="8"/>
  <c r="BE211" i="8"/>
  <c r="BD211" i="8"/>
  <c r="BC211" i="8"/>
  <c r="BB211" i="8"/>
  <c r="BA211" i="8"/>
  <c r="AZ211" i="8"/>
  <c r="AY211" i="8"/>
  <c r="AX211" i="8"/>
  <c r="AW211" i="8"/>
  <c r="AV211" i="8"/>
  <c r="AU211" i="8"/>
  <c r="AT211" i="8"/>
  <c r="AS211" i="8"/>
  <c r="AR211" i="8"/>
  <c r="AQ211" i="8"/>
  <c r="AP211" i="8"/>
  <c r="AO211" i="8"/>
  <c r="AN211" i="8"/>
  <c r="AM211" i="8"/>
  <c r="AL211" i="8"/>
  <c r="AK211" i="8"/>
  <c r="AJ211" i="8"/>
  <c r="AI211" i="8"/>
  <c r="AH211" i="8"/>
  <c r="AG211" i="8"/>
  <c r="AF211" i="8"/>
  <c r="AE211" i="8"/>
  <c r="AD211" i="8"/>
  <c r="BM210" i="8"/>
  <c r="BL210" i="8"/>
  <c r="BK210" i="8"/>
  <c r="BJ210" i="8"/>
  <c r="BI210" i="8"/>
  <c r="BH210" i="8"/>
  <c r="BG210" i="8"/>
  <c r="BF210" i="8"/>
  <c r="BE210" i="8"/>
  <c r="BD210" i="8"/>
  <c r="BC210" i="8"/>
  <c r="BB210" i="8"/>
  <c r="BA210" i="8"/>
  <c r="AZ210" i="8"/>
  <c r="AY210" i="8"/>
  <c r="AX210" i="8"/>
  <c r="AW210" i="8"/>
  <c r="AV210" i="8"/>
  <c r="AU210" i="8"/>
  <c r="AT210" i="8"/>
  <c r="AS210" i="8"/>
  <c r="AR210" i="8"/>
  <c r="AQ210" i="8"/>
  <c r="AP210" i="8"/>
  <c r="AO210" i="8"/>
  <c r="AN210" i="8"/>
  <c r="AM210" i="8"/>
  <c r="AL210" i="8"/>
  <c r="AK210" i="8"/>
  <c r="AJ210" i="8"/>
  <c r="AI210" i="8"/>
  <c r="AH210" i="8"/>
  <c r="AG210" i="8"/>
  <c r="AF210" i="8"/>
  <c r="AE210" i="8"/>
  <c r="AD210" i="8"/>
  <c r="BM209" i="8"/>
  <c r="BL209" i="8"/>
  <c r="BK209" i="8"/>
  <c r="BJ209" i="8"/>
  <c r="BI209" i="8"/>
  <c r="BH209" i="8"/>
  <c r="BG209" i="8"/>
  <c r="BF209" i="8"/>
  <c r="BE209" i="8"/>
  <c r="BD209" i="8"/>
  <c r="BC209" i="8"/>
  <c r="BB209" i="8"/>
  <c r="BA209" i="8"/>
  <c r="AZ209" i="8"/>
  <c r="AY209" i="8"/>
  <c r="AX209" i="8"/>
  <c r="AW209" i="8"/>
  <c r="AV209" i="8"/>
  <c r="AU209" i="8"/>
  <c r="AT209" i="8"/>
  <c r="AS209" i="8"/>
  <c r="AR209" i="8"/>
  <c r="AQ209" i="8"/>
  <c r="AP209" i="8"/>
  <c r="AO209" i="8"/>
  <c r="AN209" i="8"/>
  <c r="AM209" i="8"/>
  <c r="AL209" i="8"/>
  <c r="AK209" i="8"/>
  <c r="AJ209" i="8"/>
  <c r="AI209" i="8"/>
  <c r="AH209" i="8"/>
  <c r="AG209" i="8"/>
  <c r="AF209" i="8"/>
  <c r="AE209" i="8"/>
  <c r="AD209" i="8"/>
  <c r="BM208" i="8"/>
  <c r="BL208" i="8"/>
  <c r="BK208" i="8"/>
  <c r="BJ208" i="8"/>
  <c r="BI208" i="8"/>
  <c r="BH208" i="8"/>
  <c r="BG208" i="8"/>
  <c r="BF208" i="8"/>
  <c r="BE208" i="8"/>
  <c r="BD208" i="8"/>
  <c r="BC208" i="8"/>
  <c r="BB208" i="8"/>
  <c r="BA208" i="8"/>
  <c r="AZ208" i="8"/>
  <c r="AY208" i="8"/>
  <c r="AX208" i="8"/>
  <c r="AW208" i="8"/>
  <c r="AV208" i="8"/>
  <c r="AU208" i="8"/>
  <c r="AT208" i="8"/>
  <c r="AS208" i="8"/>
  <c r="AR208" i="8"/>
  <c r="AQ208" i="8"/>
  <c r="AP208" i="8"/>
  <c r="AO208" i="8"/>
  <c r="AN208" i="8"/>
  <c r="AM208" i="8"/>
  <c r="AL208" i="8"/>
  <c r="AK208" i="8"/>
  <c r="AJ208" i="8"/>
  <c r="AI208" i="8"/>
  <c r="AH208" i="8"/>
  <c r="AG208" i="8"/>
  <c r="AF208" i="8"/>
  <c r="AE208" i="8"/>
  <c r="AD208" i="8"/>
  <c r="BM207" i="8"/>
  <c r="BL207" i="8"/>
  <c r="BK207" i="8"/>
  <c r="BJ207" i="8"/>
  <c r="BI207" i="8"/>
  <c r="BH207" i="8"/>
  <c r="BG207" i="8"/>
  <c r="BF207" i="8"/>
  <c r="BE207" i="8"/>
  <c r="BD207" i="8"/>
  <c r="BC207" i="8"/>
  <c r="BB207" i="8"/>
  <c r="BA207" i="8"/>
  <c r="AZ207" i="8"/>
  <c r="AY207" i="8"/>
  <c r="AX207" i="8"/>
  <c r="AW207" i="8"/>
  <c r="AV207" i="8"/>
  <c r="AU207" i="8"/>
  <c r="AT207" i="8"/>
  <c r="AS207" i="8"/>
  <c r="AR207" i="8"/>
  <c r="AQ207" i="8"/>
  <c r="AP207" i="8"/>
  <c r="AO207" i="8"/>
  <c r="AN207" i="8"/>
  <c r="AM207" i="8"/>
  <c r="AL207" i="8"/>
  <c r="AK207" i="8"/>
  <c r="AJ207" i="8"/>
  <c r="AI207" i="8"/>
  <c r="AH207" i="8"/>
  <c r="AG207" i="8"/>
  <c r="AF207" i="8"/>
  <c r="AE207" i="8"/>
  <c r="AD207" i="8"/>
  <c r="BM206" i="8"/>
  <c r="BL206" i="8"/>
  <c r="BK206" i="8"/>
  <c r="BJ206" i="8"/>
  <c r="BI206" i="8"/>
  <c r="BH206" i="8"/>
  <c r="BG206" i="8"/>
  <c r="BF206" i="8"/>
  <c r="BE206" i="8"/>
  <c r="BD206" i="8"/>
  <c r="BC206" i="8"/>
  <c r="BB206" i="8"/>
  <c r="BA206" i="8"/>
  <c r="AZ206" i="8"/>
  <c r="AY206" i="8"/>
  <c r="AX206" i="8"/>
  <c r="AW206" i="8"/>
  <c r="AV206" i="8"/>
  <c r="AU206" i="8"/>
  <c r="AT206" i="8"/>
  <c r="AS206" i="8"/>
  <c r="AR206" i="8"/>
  <c r="AQ206" i="8"/>
  <c r="AP206" i="8"/>
  <c r="AO206" i="8"/>
  <c r="AN206" i="8"/>
  <c r="AM206" i="8"/>
  <c r="AL206" i="8"/>
  <c r="AK206" i="8"/>
  <c r="AJ206" i="8"/>
  <c r="AI206" i="8"/>
  <c r="AH206" i="8"/>
  <c r="AG206" i="8"/>
  <c r="AF206" i="8"/>
  <c r="AE206" i="8"/>
  <c r="AD206" i="8"/>
  <c r="BM205" i="8"/>
  <c r="BL205" i="8"/>
  <c r="BK205" i="8"/>
  <c r="BJ205" i="8"/>
  <c r="BI205" i="8"/>
  <c r="BH205" i="8"/>
  <c r="BG205" i="8"/>
  <c r="BF205" i="8"/>
  <c r="BE205" i="8"/>
  <c r="BD205" i="8"/>
  <c r="BC205" i="8"/>
  <c r="BB205" i="8"/>
  <c r="BA205" i="8"/>
  <c r="AZ205" i="8"/>
  <c r="AY205" i="8"/>
  <c r="AX205" i="8"/>
  <c r="AW205" i="8"/>
  <c r="AV205" i="8"/>
  <c r="AU205" i="8"/>
  <c r="AT205" i="8"/>
  <c r="AS205" i="8"/>
  <c r="AR205" i="8"/>
  <c r="AQ205" i="8"/>
  <c r="AP205" i="8"/>
  <c r="AO205" i="8"/>
  <c r="AN205" i="8"/>
  <c r="AM205" i="8"/>
  <c r="AL205" i="8"/>
  <c r="AK205" i="8"/>
  <c r="AJ205" i="8"/>
  <c r="AI205" i="8"/>
  <c r="AH205" i="8"/>
  <c r="AG205" i="8"/>
  <c r="AF205" i="8"/>
  <c r="AE205" i="8"/>
  <c r="AD205" i="8"/>
  <c r="BM204" i="8"/>
  <c r="BL204" i="8"/>
  <c r="BK204" i="8"/>
  <c r="BJ204" i="8"/>
  <c r="BI204" i="8"/>
  <c r="BH204" i="8"/>
  <c r="BG204" i="8"/>
  <c r="BF204" i="8"/>
  <c r="BE204" i="8"/>
  <c r="BD204" i="8"/>
  <c r="BC204" i="8"/>
  <c r="BB204" i="8"/>
  <c r="BA204" i="8"/>
  <c r="AZ204" i="8"/>
  <c r="AY204" i="8"/>
  <c r="AX204" i="8"/>
  <c r="AW204" i="8"/>
  <c r="AV204" i="8"/>
  <c r="AU204" i="8"/>
  <c r="AT204" i="8"/>
  <c r="AS204" i="8"/>
  <c r="AR204" i="8"/>
  <c r="AQ204" i="8"/>
  <c r="AP204" i="8"/>
  <c r="AO204" i="8"/>
  <c r="AN204" i="8"/>
  <c r="AM204" i="8"/>
  <c r="AL204" i="8"/>
  <c r="AK204" i="8"/>
  <c r="AJ204" i="8"/>
  <c r="AI204" i="8"/>
  <c r="AH204" i="8"/>
  <c r="AG204" i="8"/>
  <c r="AF204" i="8"/>
  <c r="AE204" i="8"/>
  <c r="AD204" i="8"/>
  <c r="BM203" i="8"/>
  <c r="BL203" i="8"/>
  <c r="BK203" i="8"/>
  <c r="BJ203" i="8"/>
  <c r="BI203" i="8"/>
  <c r="BH203" i="8"/>
  <c r="BG203" i="8"/>
  <c r="BF203" i="8"/>
  <c r="BE203" i="8"/>
  <c r="BD203" i="8"/>
  <c r="BC203" i="8"/>
  <c r="BB203" i="8"/>
  <c r="BA203" i="8"/>
  <c r="AZ203" i="8"/>
  <c r="AY203" i="8"/>
  <c r="AX203" i="8"/>
  <c r="AW203" i="8"/>
  <c r="AV203" i="8"/>
  <c r="AU203" i="8"/>
  <c r="AT203" i="8"/>
  <c r="AS203" i="8"/>
  <c r="AR203" i="8"/>
  <c r="AQ203" i="8"/>
  <c r="AP203" i="8"/>
  <c r="AO203" i="8"/>
  <c r="AN203" i="8"/>
  <c r="AM203" i="8"/>
  <c r="AL203" i="8"/>
  <c r="AK203" i="8"/>
  <c r="AJ203" i="8"/>
  <c r="AI203" i="8"/>
  <c r="AH203" i="8"/>
  <c r="AG203" i="8"/>
  <c r="AF203" i="8"/>
  <c r="AE203" i="8"/>
  <c r="AD203" i="8"/>
  <c r="BM202" i="8"/>
  <c r="BL202" i="8"/>
  <c r="BK202" i="8"/>
  <c r="BJ202" i="8"/>
  <c r="BI202" i="8"/>
  <c r="BH202" i="8"/>
  <c r="BG202" i="8"/>
  <c r="BF202" i="8"/>
  <c r="BE202" i="8"/>
  <c r="BD202" i="8"/>
  <c r="BC202" i="8"/>
  <c r="BB202" i="8"/>
  <c r="BA202" i="8"/>
  <c r="AZ202" i="8"/>
  <c r="AY202" i="8"/>
  <c r="AX202" i="8"/>
  <c r="AW202" i="8"/>
  <c r="AV202" i="8"/>
  <c r="AU202" i="8"/>
  <c r="AT202" i="8"/>
  <c r="AS202" i="8"/>
  <c r="AR202" i="8"/>
  <c r="AQ202" i="8"/>
  <c r="AP202" i="8"/>
  <c r="AO202" i="8"/>
  <c r="AN202" i="8"/>
  <c r="AM202" i="8"/>
  <c r="AL202" i="8"/>
  <c r="AK202" i="8"/>
  <c r="AJ202" i="8"/>
  <c r="AI202" i="8"/>
  <c r="AH202" i="8"/>
  <c r="AG202" i="8"/>
  <c r="AF202" i="8"/>
  <c r="AE202" i="8"/>
  <c r="AD202" i="8"/>
  <c r="BM201" i="8"/>
  <c r="BL201" i="8"/>
  <c r="BK201" i="8"/>
  <c r="BJ201" i="8"/>
  <c r="BI201" i="8"/>
  <c r="BH201" i="8"/>
  <c r="BG201" i="8"/>
  <c r="BF201" i="8"/>
  <c r="BE201" i="8"/>
  <c r="BD201" i="8"/>
  <c r="BC201" i="8"/>
  <c r="BB201" i="8"/>
  <c r="BA201" i="8"/>
  <c r="AZ201" i="8"/>
  <c r="AY201" i="8"/>
  <c r="AX201" i="8"/>
  <c r="AW201" i="8"/>
  <c r="AV201" i="8"/>
  <c r="AU201" i="8"/>
  <c r="AT201" i="8"/>
  <c r="AS201" i="8"/>
  <c r="AR201" i="8"/>
  <c r="AQ201" i="8"/>
  <c r="AP201" i="8"/>
  <c r="AO201" i="8"/>
  <c r="AN201" i="8"/>
  <c r="AM201" i="8"/>
  <c r="AL201" i="8"/>
  <c r="AK201" i="8"/>
  <c r="AJ201" i="8"/>
  <c r="AI201" i="8"/>
  <c r="AH201" i="8"/>
  <c r="AG201" i="8"/>
  <c r="AF201" i="8"/>
  <c r="AE201" i="8"/>
  <c r="AD201" i="8"/>
  <c r="BM200" i="8"/>
  <c r="BL200" i="8"/>
  <c r="BK200" i="8"/>
  <c r="BJ200" i="8"/>
  <c r="BI200" i="8"/>
  <c r="BH200" i="8"/>
  <c r="BG200" i="8"/>
  <c r="BF200" i="8"/>
  <c r="BE200" i="8"/>
  <c r="BD200" i="8"/>
  <c r="BC200" i="8"/>
  <c r="BB200" i="8"/>
  <c r="BA200" i="8"/>
  <c r="AZ200" i="8"/>
  <c r="AY200" i="8"/>
  <c r="AX200" i="8"/>
  <c r="AW200" i="8"/>
  <c r="AV200" i="8"/>
  <c r="AU200" i="8"/>
  <c r="AT200" i="8"/>
  <c r="AS200" i="8"/>
  <c r="AR200" i="8"/>
  <c r="AQ200" i="8"/>
  <c r="AP200" i="8"/>
  <c r="AO200" i="8"/>
  <c r="AN200" i="8"/>
  <c r="AM200" i="8"/>
  <c r="AL200" i="8"/>
  <c r="AK200" i="8"/>
  <c r="AJ200" i="8"/>
  <c r="AI200" i="8"/>
  <c r="AH200" i="8"/>
  <c r="AG200" i="8"/>
  <c r="AF200" i="8"/>
  <c r="AE200" i="8"/>
  <c r="AD200" i="8"/>
  <c r="BM199" i="8"/>
  <c r="BL199" i="8"/>
  <c r="BK199" i="8"/>
  <c r="BJ199" i="8"/>
  <c r="BI199" i="8"/>
  <c r="BH199" i="8"/>
  <c r="BG199" i="8"/>
  <c r="BF199" i="8"/>
  <c r="BE199" i="8"/>
  <c r="BD199" i="8"/>
  <c r="BC199" i="8"/>
  <c r="BB199" i="8"/>
  <c r="BA199" i="8"/>
  <c r="AZ199" i="8"/>
  <c r="AY199" i="8"/>
  <c r="AX199" i="8"/>
  <c r="AW199" i="8"/>
  <c r="AV199" i="8"/>
  <c r="AU199" i="8"/>
  <c r="AT199" i="8"/>
  <c r="AS199" i="8"/>
  <c r="AR199" i="8"/>
  <c r="AQ199" i="8"/>
  <c r="AP199" i="8"/>
  <c r="AO199" i="8"/>
  <c r="AN199" i="8"/>
  <c r="AM199" i="8"/>
  <c r="AL199" i="8"/>
  <c r="AK199" i="8"/>
  <c r="AJ199" i="8"/>
  <c r="AI199" i="8"/>
  <c r="AH199" i="8"/>
  <c r="AG199" i="8"/>
  <c r="AF199" i="8"/>
  <c r="AE199" i="8"/>
  <c r="AD199" i="8"/>
  <c r="BM198" i="8"/>
  <c r="BL198" i="8"/>
  <c r="BK198" i="8"/>
  <c r="BJ198" i="8"/>
  <c r="BI198" i="8"/>
  <c r="BH198" i="8"/>
  <c r="BG198" i="8"/>
  <c r="BF198" i="8"/>
  <c r="BE198" i="8"/>
  <c r="BD198" i="8"/>
  <c r="BC198" i="8"/>
  <c r="BB198" i="8"/>
  <c r="BA198" i="8"/>
  <c r="AZ198" i="8"/>
  <c r="AY198" i="8"/>
  <c r="AX198" i="8"/>
  <c r="AW198" i="8"/>
  <c r="AV198" i="8"/>
  <c r="AU198" i="8"/>
  <c r="AT198" i="8"/>
  <c r="AS198" i="8"/>
  <c r="AR198" i="8"/>
  <c r="AQ198" i="8"/>
  <c r="AP198" i="8"/>
  <c r="AO198" i="8"/>
  <c r="AN198" i="8"/>
  <c r="AM198" i="8"/>
  <c r="AL198" i="8"/>
  <c r="AK198" i="8"/>
  <c r="AJ198" i="8"/>
  <c r="AI198" i="8"/>
  <c r="AH198" i="8"/>
  <c r="AG198" i="8"/>
  <c r="AF198" i="8"/>
  <c r="AE198" i="8"/>
  <c r="AD198" i="8"/>
  <c r="BM197" i="8"/>
  <c r="BL197" i="8"/>
  <c r="BK197" i="8"/>
  <c r="BJ197" i="8"/>
  <c r="BI197" i="8"/>
  <c r="BH197" i="8"/>
  <c r="BG197" i="8"/>
  <c r="BF197" i="8"/>
  <c r="BE197" i="8"/>
  <c r="BD197" i="8"/>
  <c r="BC197" i="8"/>
  <c r="BB197" i="8"/>
  <c r="BA197" i="8"/>
  <c r="AZ197" i="8"/>
  <c r="AY197" i="8"/>
  <c r="AX197" i="8"/>
  <c r="AW197" i="8"/>
  <c r="AV197" i="8"/>
  <c r="AU197" i="8"/>
  <c r="AT197" i="8"/>
  <c r="AS197" i="8"/>
  <c r="AR197" i="8"/>
  <c r="AQ197" i="8"/>
  <c r="AP197" i="8"/>
  <c r="AO197" i="8"/>
  <c r="AN197" i="8"/>
  <c r="AM197" i="8"/>
  <c r="AL197" i="8"/>
  <c r="AK197" i="8"/>
  <c r="AJ197" i="8"/>
  <c r="AI197" i="8"/>
  <c r="AH197" i="8"/>
  <c r="AG197" i="8"/>
  <c r="AF197" i="8"/>
  <c r="AE197" i="8"/>
  <c r="AD197" i="8"/>
  <c r="BM196" i="8"/>
  <c r="BL196" i="8"/>
  <c r="BK196" i="8"/>
  <c r="BJ196" i="8"/>
  <c r="BI196" i="8"/>
  <c r="BH196" i="8"/>
  <c r="BG196" i="8"/>
  <c r="BF196" i="8"/>
  <c r="BE196" i="8"/>
  <c r="BD196" i="8"/>
  <c r="BC196" i="8"/>
  <c r="BB196" i="8"/>
  <c r="BA196" i="8"/>
  <c r="AZ196" i="8"/>
  <c r="AY196" i="8"/>
  <c r="AX196" i="8"/>
  <c r="AW196" i="8"/>
  <c r="AV196" i="8"/>
  <c r="AU196" i="8"/>
  <c r="AT196" i="8"/>
  <c r="AS196" i="8"/>
  <c r="AR196" i="8"/>
  <c r="AQ196" i="8"/>
  <c r="AP196" i="8"/>
  <c r="AO196" i="8"/>
  <c r="AN196" i="8"/>
  <c r="AM196" i="8"/>
  <c r="AL196" i="8"/>
  <c r="AK196" i="8"/>
  <c r="AJ196" i="8"/>
  <c r="AI196" i="8"/>
  <c r="AH196" i="8"/>
  <c r="AG196" i="8"/>
  <c r="AF196" i="8"/>
  <c r="AE196" i="8"/>
  <c r="AD196" i="8"/>
  <c r="BM195" i="8"/>
  <c r="BL195" i="8"/>
  <c r="BK195" i="8"/>
  <c r="BJ195" i="8"/>
  <c r="BI195" i="8"/>
  <c r="BH195" i="8"/>
  <c r="BG195" i="8"/>
  <c r="BF195" i="8"/>
  <c r="BE195" i="8"/>
  <c r="BD195" i="8"/>
  <c r="BC195" i="8"/>
  <c r="BB195" i="8"/>
  <c r="BA195" i="8"/>
  <c r="AZ195" i="8"/>
  <c r="AY195" i="8"/>
  <c r="AX195" i="8"/>
  <c r="AW195" i="8"/>
  <c r="AV195" i="8"/>
  <c r="AU195" i="8"/>
  <c r="AT195" i="8"/>
  <c r="AS195" i="8"/>
  <c r="AR195" i="8"/>
  <c r="AQ195" i="8"/>
  <c r="AP195" i="8"/>
  <c r="AO195" i="8"/>
  <c r="AN195" i="8"/>
  <c r="AM195" i="8"/>
  <c r="AL195" i="8"/>
  <c r="AK195" i="8"/>
  <c r="AJ195" i="8"/>
  <c r="AI195" i="8"/>
  <c r="AH195" i="8"/>
  <c r="AG195" i="8"/>
  <c r="AF195" i="8"/>
  <c r="AE195" i="8"/>
  <c r="AD195" i="8"/>
  <c r="BM194" i="8"/>
  <c r="BL194" i="8"/>
  <c r="BK194" i="8"/>
  <c r="BJ194" i="8"/>
  <c r="BI194" i="8"/>
  <c r="BH194" i="8"/>
  <c r="BG194" i="8"/>
  <c r="BF194" i="8"/>
  <c r="BE194" i="8"/>
  <c r="BD194" i="8"/>
  <c r="BC194" i="8"/>
  <c r="BB194" i="8"/>
  <c r="BA194" i="8"/>
  <c r="AZ194" i="8"/>
  <c r="AY194" i="8"/>
  <c r="AX194" i="8"/>
  <c r="AW194" i="8"/>
  <c r="AV194" i="8"/>
  <c r="AU194" i="8"/>
  <c r="AT194" i="8"/>
  <c r="AS194" i="8"/>
  <c r="AR194" i="8"/>
  <c r="AQ194" i="8"/>
  <c r="AP194" i="8"/>
  <c r="AO194" i="8"/>
  <c r="AN194" i="8"/>
  <c r="AM194" i="8"/>
  <c r="AL194" i="8"/>
  <c r="AK194" i="8"/>
  <c r="AJ194" i="8"/>
  <c r="AI194" i="8"/>
  <c r="AH194" i="8"/>
  <c r="AG194" i="8"/>
  <c r="AF194" i="8"/>
  <c r="AE194" i="8"/>
  <c r="AD194" i="8"/>
  <c r="BM193" i="8"/>
  <c r="BL193" i="8"/>
  <c r="BK193" i="8"/>
  <c r="BJ193" i="8"/>
  <c r="BI193" i="8"/>
  <c r="BH193" i="8"/>
  <c r="BG193" i="8"/>
  <c r="BF193" i="8"/>
  <c r="BE193" i="8"/>
  <c r="BD193" i="8"/>
  <c r="BC193" i="8"/>
  <c r="BB193" i="8"/>
  <c r="BA193" i="8"/>
  <c r="AZ193" i="8"/>
  <c r="AY193" i="8"/>
  <c r="AX193" i="8"/>
  <c r="AW193" i="8"/>
  <c r="AV193" i="8"/>
  <c r="AU193" i="8"/>
  <c r="AT193" i="8"/>
  <c r="AS193" i="8"/>
  <c r="AR193" i="8"/>
  <c r="AQ193" i="8"/>
  <c r="AP193" i="8"/>
  <c r="AO193" i="8"/>
  <c r="AN193" i="8"/>
  <c r="AM193" i="8"/>
  <c r="AL193" i="8"/>
  <c r="AK193" i="8"/>
  <c r="AJ193" i="8"/>
  <c r="AI193" i="8"/>
  <c r="AH193" i="8"/>
  <c r="AG193" i="8"/>
  <c r="AF193" i="8"/>
  <c r="AE193" i="8"/>
  <c r="AD193" i="8"/>
  <c r="BM192" i="8"/>
  <c r="BL192" i="8"/>
  <c r="BK192" i="8"/>
  <c r="BJ192" i="8"/>
  <c r="BI192" i="8"/>
  <c r="BH192" i="8"/>
  <c r="BG192" i="8"/>
  <c r="BF192" i="8"/>
  <c r="BE192" i="8"/>
  <c r="BD192" i="8"/>
  <c r="BC192" i="8"/>
  <c r="BB192" i="8"/>
  <c r="BA192" i="8"/>
  <c r="AZ192" i="8"/>
  <c r="AY192" i="8"/>
  <c r="AX192" i="8"/>
  <c r="AW192" i="8"/>
  <c r="AV192" i="8"/>
  <c r="AU192" i="8"/>
  <c r="AT192" i="8"/>
  <c r="AS192" i="8"/>
  <c r="AR192" i="8"/>
  <c r="AQ192" i="8"/>
  <c r="AP192" i="8"/>
  <c r="AO192" i="8"/>
  <c r="AN192" i="8"/>
  <c r="AM192" i="8"/>
  <c r="AL192" i="8"/>
  <c r="AK192" i="8"/>
  <c r="AJ192" i="8"/>
  <c r="AI192" i="8"/>
  <c r="AH192" i="8"/>
  <c r="AG192" i="8"/>
  <c r="AF192" i="8"/>
  <c r="AE192" i="8"/>
  <c r="AD192" i="8"/>
  <c r="BM191" i="8"/>
  <c r="BL191" i="8"/>
  <c r="BK191" i="8"/>
  <c r="BJ191" i="8"/>
  <c r="BI191" i="8"/>
  <c r="BH191" i="8"/>
  <c r="BG191" i="8"/>
  <c r="BF191" i="8"/>
  <c r="BE191" i="8"/>
  <c r="BD191" i="8"/>
  <c r="BC191" i="8"/>
  <c r="BB191" i="8"/>
  <c r="BA191" i="8"/>
  <c r="AZ191" i="8"/>
  <c r="AY191" i="8"/>
  <c r="AX191" i="8"/>
  <c r="AW191" i="8"/>
  <c r="AV191" i="8"/>
  <c r="AU191" i="8"/>
  <c r="AT191" i="8"/>
  <c r="AS191" i="8"/>
  <c r="AR191" i="8"/>
  <c r="AQ191" i="8"/>
  <c r="AP191" i="8"/>
  <c r="AO191" i="8"/>
  <c r="AN191" i="8"/>
  <c r="AM191" i="8"/>
  <c r="AL191" i="8"/>
  <c r="AK191" i="8"/>
  <c r="AJ191" i="8"/>
  <c r="AI191" i="8"/>
  <c r="AH191" i="8"/>
  <c r="AG191" i="8"/>
  <c r="AF191" i="8"/>
  <c r="AE191" i="8"/>
  <c r="AD191" i="8"/>
  <c r="BM190" i="8"/>
  <c r="BL190" i="8"/>
  <c r="BK190" i="8"/>
  <c r="BJ190" i="8"/>
  <c r="BI190" i="8"/>
  <c r="BH190" i="8"/>
  <c r="BG190" i="8"/>
  <c r="BF190" i="8"/>
  <c r="BE190" i="8"/>
  <c r="BD190" i="8"/>
  <c r="BC190" i="8"/>
  <c r="BB190" i="8"/>
  <c r="BA190" i="8"/>
  <c r="AZ190" i="8"/>
  <c r="AY190" i="8"/>
  <c r="AX190" i="8"/>
  <c r="AW190" i="8"/>
  <c r="AV190" i="8"/>
  <c r="AU190" i="8"/>
  <c r="AT190" i="8"/>
  <c r="AS190" i="8"/>
  <c r="AR190" i="8"/>
  <c r="AQ190" i="8"/>
  <c r="AP190" i="8"/>
  <c r="AO190" i="8"/>
  <c r="AN190" i="8"/>
  <c r="AM190" i="8"/>
  <c r="AL190" i="8"/>
  <c r="AK190" i="8"/>
  <c r="AJ190" i="8"/>
  <c r="AI190" i="8"/>
  <c r="AH190" i="8"/>
  <c r="AG190" i="8"/>
  <c r="AF190" i="8"/>
  <c r="AE190" i="8"/>
  <c r="AD190" i="8"/>
  <c r="BM189" i="8"/>
  <c r="BL189" i="8"/>
  <c r="BK189" i="8"/>
  <c r="BJ189" i="8"/>
  <c r="BI189" i="8"/>
  <c r="BH189" i="8"/>
  <c r="BG189" i="8"/>
  <c r="BF189" i="8"/>
  <c r="BE189" i="8"/>
  <c r="BD189" i="8"/>
  <c r="BC189" i="8"/>
  <c r="BB189" i="8"/>
  <c r="BA189" i="8"/>
  <c r="AZ189" i="8"/>
  <c r="AY189" i="8"/>
  <c r="AX189" i="8"/>
  <c r="AW189" i="8"/>
  <c r="AV189" i="8"/>
  <c r="AU189" i="8"/>
  <c r="AT189" i="8"/>
  <c r="AS189" i="8"/>
  <c r="AR189" i="8"/>
  <c r="AQ189" i="8"/>
  <c r="AP189" i="8"/>
  <c r="AO189" i="8"/>
  <c r="AN189" i="8"/>
  <c r="AM189" i="8"/>
  <c r="AL189" i="8"/>
  <c r="AK189" i="8"/>
  <c r="AJ189" i="8"/>
  <c r="AI189" i="8"/>
  <c r="AH189" i="8"/>
  <c r="AG189" i="8"/>
  <c r="AF189" i="8"/>
  <c r="AE189" i="8"/>
  <c r="AD189" i="8"/>
  <c r="BM188" i="8"/>
  <c r="BL188" i="8"/>
  <c r="BK188" i="8"/>
  <c r="BJ188" i="8"/>
  <c r="BI188" i="8"/>
  <c r="BH188" i="8"/>
  <c r="BG188" i="8"/>
  <c r="BF188" i="8"/>
  <c r="BE188" i="8"/>
  <c r="BD188" i="8"/>
  <c r="BC188" i="8"/>
  <c r="BB188" i="8"/>
  <c r="BA188" i="8"/>
  <c r="AZ188" i="8"/>
  <c r="AY188" i="8"/>
  <c r="AX188" i="8"/>
  <c r="AW188" i="8"/>
  <c r="AV188" i="8"/>
  <c r="AU188" i="8"/>
  <c r="AT188" i="8"/>
  <c r="AS188" i="8"/>
  <c r="AR188" i="8"/>
  <c r="AQ188" i="8"/>
  <c r="AP188" i="8"/>
  <c r="AO188" i="8"/>
  <c r="AN188" i="8"/>
  <c r="AM188" i="8"/>
  <c r="AL188" i="8"/>
  <c r="AK188" i="8"/>
  <c r="AJ188" i="8"/>
  <c r="AI188" i="8"/>
  <c r="AH188" i="8"/>
  <c r="AG188" i="8"/>
  <c r="AF188" i="8"/>
  <c r="AE188" i="8"/>
  <c r="AD188" i="8"/>
  <c r="BM187" i="8"/>
  <c r="BL187" i="8"/>
  <c r="BK187" i="8"/>
  <c r="BJ187" i="8"/>
  <c r="BI187" i="8"/>
  <c r="BH187" i="8"/>
  <c r="BG187" i="8"/>
  <c r="BF187" i="8"/>
  <c r="BE187" i="8"/>
  <c r="BD187" i="8"/>
  <c r="BC187" i="8"/>
  <c r="BB187" i="8"/>
  <c r="BA187" i="8"/>
  <c r="AZ187" i="8"/>
  <c r="AY187" i="8"/>
  <c r="AX187" i="8"/>
  <c r="AW187" i="8"/>
  <c r="AV187" i="8"/>
  <c r="AU187" i="8"/>
  <c r="AT187" i="8"/>
  <c r="AS187" i="8"/>
  <c r="AR187" i="8"/>
  <c r="AQ187" i="8"/>
  <c r="AP187" i="8"/>
  <c r="AO187" i="8"/>
  <c r="AN187" i="8"/>
  <c r="AM187" i="8"/>
  <c r="AL187" i="8"/>
  <c r="AK187" i="8"/>
  <c r="AJ187" i="8"/>
  <c r="AI187" i="8"/>
  <c r="AH187" i="8"/>
  <c r="AG187" i="8"/>
  <c r="AF187" i="8"/>
  <c r="AE187" i="8"/>
  <c r="AD187" i="8"/>
  <c r="BM186" i="8"/>
  <c r="BL186" i="8"/>
  <c r="BK186" i="8"/>
  <c r="BJ186" i="8"/>
  <c r="BI186" i="8"/>
  <c r="BH186" i="8"/>
  <c r="BG186" i="8"/>
  <c r="BF186" i="8"/>
  <c r="BE186" i="8"/>
  <c r="BD186" i="8"/>
  <c r="BC186" i="8"/>
  <c r="BB186" i="8"/>
  <c r="BA186" i="8"/>
  <c r="AZ186" i="8"/>
  <c r="AY186" i="8"/>
  <c r="AX186" i="8"/>
  <c r="AW186" i="8"/>
  <c r="AV186" i="8"/>
  <c r="AU186" i="8"/>
  <c r="AT186" i="8"/>
  <c r="AS186" i="8"/>
  <c r="AR186" i="8"/>
  <c r="AQ186" i="8"/>
  <c r="AP186" i="8"/>
  <c r="AO186" i="8"/>
  <c r="AN186" i="8"/>
  <c r="AM186" i="8"/>
  <c r="AL186" i="8"/>
  <c r="AK186" i="8"/>
  <c r="AJ186" i="8"/>
  <c r="AI186" i="8"/>
  <c r="AH186" i="8"/>
  <c r="AG186" i="8"/>
  <c r="AF186" i="8"/>
  <c r="AE186" i="8"/>
  <c r="AD186" i="8"/>
  <c r="BM185" i="8"/>
  <c r="BL185" i="8"/>
  <c r="BK185" i="8"/>
  <c r="BJ185" i="8"/>
  <c r="BI185" i="8"/>
  <c r="BH185" i="8"/>
  <c r="BG185" i="8"/>
  <c r="BF185" i="8"/>
  <c r="BE185" i="8"/>
  <c r="BD185" i="8"/>
  <c r="BC185" i="8"/>
  <c r="BB185" i="8"/>
  <c r="BA185" i="8"/>
  <c r="AZ185" i="8"/>
  <c r="AY185" i="8"/>
  <c r="AX185" i="8"/>
  <c r="AW185" i="8"/>
  <c r="AV185" i="8"/>
  <c r="AU185" i="8"/>
  <c r="AT185" i="8"/>
  <c r="AS185" i="8"/>
  <c r="AR185" i="8"/>
  <c r="AQ185" i="8"/>
  <c r="AP185" i="8"/>
  <c r="AO185" i="8"/>
  <c r="AN185" i="8"/>
  <c r="AM185" i="8"/>
  <c r="AL185" i="8"/>
  <c r="AK185" i="8"/>
  <c r="AJ185" i="8"/>
  <c r="AI185" i="8"/>
  <c r="AH185" i="8"/>
  <c r="AG185" i="8"/>
  <c r="AF185" i="8"/>
  <c r="AE185" i="8"/>
  <c r="AD185" i="8"/>
  <c r="BM184" i="8"/>
  <c r="BL184" i="8"/>
  <c r="BK184" i="8"/>
  <c r="BJ184" i="8"/>
  <c r="BI184" i="8"/>
  <c r="BH184" i="8"/>
  <c r="BG184" i="8"/>
  <c r="BF184" i="8"/>
  <c r="BE184" i="8"/>
  <c r="BD184" i="8"/>
  <c r="BC184" i="8"/>
  <c r="BB184" i="8"/>
  <c r="BA184" i="8"/>
  <c r="AZ184" i="8"/>
  <c r="AY184" i="8"/>
  <c r="AX184" i="8"/>
  <c r="AW184" i="8"/>
  <c r="AV184" i="8"/>
  <c r="AU184" i="8"/>
  <c r="AT184" i="8"/>
  <c r="AS184" i="8"/>
  <c r="AR184" i="8"/>
  <c r="AQ184" i="8"/>
  <c r="AP184" i="8"/>
  <c r="AO184" i="8"/>
  <c r="AN184" i="8"/>
  <c r="AM184" i="8"/>
  <c r="AL184" i="8"/>
  <c r="AK184" i="8"/>
  <c r="AJ184" i="8"/>
  <c r="AI184" i="8"/>
  <c r="AH184" i="8"/>
  <c r="AG184" i="8"/>
  <c r="AF184" i="8"/>
  <c r="AE184" i="8"/>
  <c r="AD184" i="8"/>
  <c r="BM183" i="8"/>
  <c r="BL183" i="8"/>
  <c r="BK183" i="8"/>
  <c r="BJ183" i="8"/>
  <c r="BI183" i="8"/>
  <c r="BH183" i="8"/>
  <c r="BG183" i="8"/>
  <c r="BF183" i="8"/>
  <c r="BE183" i="8"/>
  <c r="BD183" i="8"/>
  <c r="BC183" i="8"/>
  <c r="BB183" i="8"/>
  <c r="BA183" i="8"/>
  <c r="AZ183" i="8"/>
  <c r="AY183" i="8"/>
  <c r="AX183" i="8"/>
  <c r="AW183" i="8"/>
  <c r="AV183" i="8"/>
  <c r="AU183" i="8"/>
  <c r="AT183" i="8"/>
  <c r="AS183" i="8"/>
  <c r="AR183" i="8"/>
  <c r="AQ183" i="8"/>
  <c r="AP183" i="8"/>
  <c r="AO183" i="8"/>
  <c r="AN183" i="8"/>
  <c r="AM183" i="8"/>
  <c r="AL183" i="8"/>
  <c r="AK183" i="8"/>
  <c r="AJ183" i="8"/>
  <c r="AI183" i="8"/>
  <c r="AH183" i="8"/>
  <c r="AG183" i="8"/>
  <c r="AF183" i="8"/>
  <c r="AE183" i="8"/>
  <c r="AD183" i="8"/>
  <c r="BM182" i="8"/>
  <c r="BL182" i="8"/>
  <c r="BK182" i="8"/>
  <c r="BJ182" i="8"/>
  <c r="BI182" i="8"/>
  <c r="BH182" i="8"/>
  <c r="BG182" i="8"/>
  <c r="BF182" i="8"/>
  <c r="BE182" i="8"/>
  <c r="BD182" i="8"/>
  <c r="BC182" i="8"/>
  <c r="BB182" i="8"/>
  <c r="BA182" i="8"/>
  <c r="AZ182" i="8"/>
  <c r="AY182" i="8"/>
  <c r="AX182" i="8"/>
  <c r="AW182" i="8"/>
  <c r="AV182" i="8"/>
  <c r="AU182" i="8"/>
  <c r="AT182" i="8"/>
  <c r="AS182" i="8"/>
  <c r="AR182" i="8"/>
  <c r="AQ182" i="8"/>
  <c r="AP182" i="8"/>
  <c r="AO182" i="8"/>
  <c r="AN182" i="8"/>
  <c r="AM182" i="8"/>
  <c r="AL182" i="8"/>
  <c r="AK182" i="8"/>
  <c r="AJ182" i="8"/>
  <c r="AI182" i="8"/>
  <c r="AH182" i="8"/>
  <c r="AG182" i="8"/>
  <c r="AF182" i="8"/>
  <c r="AE182" i="8"/>
  <c r="AD182" i="8"/>
  <c r="BM181" i="8"/>
  <c r="BL181" i="8"/>
  <c r="BK181" i="8"/>
  <c r="BJ181" i="8"/>
  <c r="BI181" i="8"/>
  <c r="BH181" i="8"/>
  <c r="BG181" i="8"/>
  <c r="BF181" i="8"/>
  <c r="BE181" i="8"/>
  <c r="BD181" i="8"/>
  <c r="BC181" i="8"/>
  <c r="BB181" i="8"/>
  <c r="BA181" i="8"/>
  <c r="AZ181" i="8"/>
  <c r="AY181" i="8"/>
  <c r="AX181" i="8"/>
  <c r="AW181" i="8"/>
  <c r="AV181" i="8"/>
  <c r="AU181" i="8"/>
  <c r="AT181" i="8"/>
  <c r="AS181" i="8"/>
  <c r="AR181" i="8"/>
  <c r="AQ181" i="8"/>
  <c r="AP181" i="8"/>
  <c r="AO181" i="8"/>
  <c r="AN181" i="8"/>
  <c r="AM181" i="8"/>
  <c r="AL181" i="8"/>
  <c r="AK181" i="8"/>
  <c r="AJ181" i="8"/>
  <c r="AI181" i="8"/>
  <c r="AH181" i="8"/>
  <c r="AG181" i="8"/>
  <c r="AF181" i="8"/>
  <c r="AE181" i="8"/>
  <c r="AD181" i="8"/>
  <c r="BM180" i="8"/>
  <c r="BL180" i="8"/>
  <c r="BK180" i="8"/>
  <c r="BJ180" i="8"/>
  <c r="BI180" i="8"/>
  <c r="BH180" i="8"/>
  <c r="BG180" i="8"/>
  <c r="BF180" i="8"/>
  <c r="BE180" i="8"/>
  <c r="BD180" i="8"/>
  <c r="BC180" i="8"/>
  <c r="BB180" i="8"/>
  <c r="BA180" i="8"/>
  <c r="AZ180" i="8"/>
  <c r="AY180" i="8"/>
  <c r="AX180" i="8"/>
  <c r="AW180" i="8"/>
  <c r="AV180" i="8"/>
  <c r="AU180" i="8"/>
  <c r="AT180" i="8"/>
  <c r="AS180" i="8"/>
  <c r="AR180" i="8"/>
  <c r="AQ180" i="8"/>
  <c r="AP180" i="8"/>
  <c r="AO180" i="8"/>
  <c r="AN180" i="8"/>
  <c r="AM180" i="8"/>
  <c r="AL180" i="8"/>
  <c r="AK180" i="8"/>
  <c r="AJ180" i="8"/>
  <c r="AI180" i="8"/>
  <c r="AH180" i="8"/>
  <c r="AG180" i="8"/>
  <c r="AF180" i="8"/>
  <c r="AE180" i="8"/>
  <c r="AD180" i="8"/>
  <c r="BM179" i="8"/>
  <c r="BL179" i="8"/>
  <c r="BK179" i="8"/>
  <c r="BJ179" i="8"/>
  <c r="BI179" i="8"/>
  <c r="BH179" i="8"/>
  <c r="BG179" i="8"/>
  <c r="BF179" i="8"/>
  <c r="BE179" i="8"/>
  <c r="BD179" i="8"/>
  <c r="BC179" i="8"/>
  <c r="BB179" i="8"/>
  <c r="BA179" i="8"/>
  <c r="AZ179" i="8"/>
  <c r="AY179" i="8"/>
  <c r="AX179" i="8"/>
  <c r="AW179" i="8"/>
  <c r="AV179" i="8"/>
  <c r="AU179" i="8"/>
  <c r="AT179" i="8"/>
  <c r="AS179" i="8"/>
  <c r="AR179" i="8"/>
  <c r="AQ179" i="8"/>
  <c r="AP179" i="8"/>
  <c r="AO179" i="8"/>
  <c r="AN179" i="8"/>
  <c r="AM179" i="8"/>
  <c r="AL179" i="8"/>
  <c r="AK179" i="8"/>
  <c r="AJ179" i="8"/>
  <c r="AI179" i="8"/>
  <c r="AH179" i="8"/>
  <c r="AG179" i="8"/>
  <c r="AF179" i="8"/>
  <c r="AE179" i="8"/>
  <c r="AD179" i="8"/>
  <c r="BM178" i="8"/>
  <c r="BL178" i="8"/>
  <c r="BK178" i="8"/>
  <c r="BJ178" i="8"/>
  <c r="BI178" i="8"/>
  <c r="BH178" i="8"/>
  <c r="BG178" i="8"/>
  <c r="BF178" i="8"/>
  <c r="BE178" i="8"/>
  <c r="BD178" i="8"/>
  <c r="BC178" i="8"/>
  <c r="BB178" i="8"/>
  <c r="BA178" i="8"/>
  <c r="AZ178" i="8"/>
  <c r="AY178" i="8"/>
  <c r="AX178" i="8"/>
  <c r="AW178" i="8"/>
  <c r="AV178" i="8"/>
  <c r="AU178" i="8"/>
  <c r="AT178" i="8"/>
  <c r="AS178" i="8"/>
  <c r="AR178" i="8"/>
  <c r="AQ178" i="8"/>
  <c r="AP178" i="8"/>
  <c r="AO178" i="8"/>
  <c r="AN178" i="8"/>
  <c r="AM178" i="8"/>
  <c r="AL178" i="8"/>
  <c r="AK178" i="8"/>
  <c r="AJ178" i="8"/>
  <c r="AI178" i="8"/>
  <c r="AH178" i="8"/>
  <c r="AG178" i="8"/>
  <c r="AF178" i="8"/>
  <c r="AE178" i="8"/>
  <c r="AD178" i="8"/>
  <c r="BM177" i="8"/>
  <c r="BL177" i="8"/>
  <c r="BK177" i="8"/>
  <c r="BJ177" i="8"/>
  <c r="BI177" i="8"/>
  <c r="BH177" i="8"/>
  <c r="BG177" i="8"/>
  <c r="BF177" i="8"/>
  <c r="BE177" i="8"/>
  <c r="BD177" i="8"/>
  <c r="BC177" i="8"/>
  <c r="BB177" i="8"/>
  <c r="BA177" i="8"/>
  <c r="AZ177" i="8"/>
  <c r="AY177" i="8"/>
  <c r="AX177" i="8"/>
  <c r="AW177" i="8"/>
  <c r="AV177" i="8"/>
  <c r="AU177" i="8"/>
  <c r="AT177" i="8"/>
  <c r="AS177" i="8"/>
  <c r="AR177" i="8"/>
  <c r="AQ177" i="8"/>
  <c r="AP177" i="8"/>
  <c r="AO177" i="8"/>
  <c r="AN177" i="8"/>
  <c r="AM177" i="8"/>
  <c r="AL177" i="8"/>
  <c r="AK177" i="8"/>
  <c r="AJ177" i="8"/>
  <c r="AI177" i="8"/>
  <c r="AH177" i="8"/>
  <c r="AG177" i="8"/>
  <c r="AF177" i="8"/>
  <c r="AE177" i="8"/>
  <c r="AD177" i="8"/>
  <c r="BM176" i="8"/>
  <c r="BL176" i="8"/>
  <c r="BK176" i="8"/>
  <c r="BJ176" i="8"/>
  <c r="BI176" i="8"/>
  <c r="BH176" i="8"/>
  <c r="BG176" i="8"/>
  <c r="BF176" i="8"/>
  <c r="BE176" i="8"/>
  <c r="BD176" i="8"/>
  <c r="BC176" i="8"/>
  <c r="BB176" i="8"/>
  <c r="BA176" i="8"/>
  <c r="AZ176" i="8"/>
  <c r="AY176" i="8"/>
  <c r="AX176" i="8"/>
  <c r="AW176" i="8"/>
  <c r="AV176" i="8"/>
  <c r="AU176" i="8"/>
  <c r="AT176" i="8"/>
  <c r="AS176" i="8"/>
  <c r="AR176" i="8"/>
  <c r="AQ176" i="8"/>
  <c r="AP176" i="8"/>
  <c r="AO176" i="8"/>
  <c r="AN176" i="8"/>
  <c r="AM176" i="8"/>
  <c r="AL176" i="8"/>
  <c r="AK176" i="8"/>
  <c r="AJ176" i="8"/>
  <c r="AI176" i="8"/>
  <c r="AH176" i="8"/>
  <c r="AG176" i="8"/>
  <c r="AF176" i="8"/>
  <c r="AE176" i="8"/>
  <c r="AD176" i="8"/>
  <c r="BM175" i="8"/>
  <c r="BL175" i="8"/>
  <c r="BK175" i="8"/>
  <c r="BJ175" i="8"/>
  <c r="BI175" i="8"/>
  <c r="BH175" i="8"/>
  <c r="BG175" i="8"/>
  <c r="BF175" i="8"/>
  <c r="BE175" i="8"/>
  <c r="BD175" i="8"/>
  <c r="BC175" i="8"/>
  <c r="BB175" i="8"/>
  <c r="BA175" i="8"/>
  <c r="AZ175" i="8"/>
  <c r="AY175" i="8"/>
  <c r="AX175" i="8"/>
  <c r="AW175" i="8"/>
  <c r="AV175" i="8"/>
  <c r="AU175" i="8"/>
  <c r="AT175" i="8"/>
  <c r="AS175" i="8"/>
  <c r="AR175" i="8"/>
  <c r="AQ175" i="8"/>
  <c r="AP175" i="8"/>
  <c r="AO175" i="8"/>
  <c r="AN175" i="8"/>
  <c r="AM175" i="8"/>
  <c r="AL175" i="8"/>
  <c r="AK175" i="8"/>
  <c r="AJ175" i="8"/>
  <c r="AI175" i="8"/>
  <c r="AH175" i="8"/>
  <c r="AG175" i="8"/>
  <c r="AF175" i="8"/>
  <c r="AE175" i="8"/>
  <c r="AD175" i="8"/>
  <c r="BM174" i="8"/>
  <c r="BL174" i="8"/>
  <c r="BK174" i="8"/>
  <c r="BJ174" i="8"/>
  <c r="BI174" i="8"/>
  <c r="BH174" i="8"/>
  <c r="BG174" i="8"/>
  <c r="BF174" i="8"/>
  <c r="BE174" i="8"/>
  <c r="BD174" i="8"/>
  <c r="BC174" i="8"/>
  <c r="BB174" i="8"/>
  <c r="BA174" i="8"/>
  <c r="AZ174" i="8"/>
  <c r="AY174" i="8"/>
  <c r="AX174" i="8"/>
  <c r="AW174" i="8"/>
  <c r="AV174" i="8"/>
  <c r="AU174" i="8"/>
  <c r="AT174" i="8"/>
  <c r="AS174" i="8"/>
  <c r="AR174" i="8"/>
  <c r="AQ174" i="8"/>
  <c r="AP174" i="8"/>
  <c r="AO174" i="8"/>
  <c r="AN174" i="8"/>
  <c r="AM174" i="8"/>
  <c r="AL174" i="8"/>
  <c r="AK174" i="8"/>
  <c r="AJ174" i="8"/>
  <c r="AI174" i="8"/>
  <c r="AH174" i="8"/>
  <c r="AG174" i="8"/>
  <c r="AF174" i="8"/>
  <c r="AE174" i="8"/>
  <c r="AD174" i="8"/>
  <c r="BM173" i="8"/>
  <c r="BL173" i="8"/>
  <c r="BK173" i="8"/>
  <c r="BJ173" i="8"/>
  <c r="BI173" i="8"/>
  <c r="BH173" i="8"/>
  <c r="BG173" i="8"/>
  <c r="BF173" i="8"/>
  <c r="BE173" i="8"/>
  <c r="BD173" i="8"/>
  <c r="BC173" i="8"/>
  <c r="BB173" i="8"/>
  <c r="BA173" i="8"/>
  <c r="AZ173" i="8"/>
  <c r="AY173" i="8"/>
  <c r="AX173" i="8"/>
  <c r="AW173" i="8"/>
  <c r="AV173" i="8"/>
  <c r="AU173" i="8"/>
  <c r="AT173" i="8"/>
  <c r="AS173" i="8"/>
  <c r="AR173" i="8"/>
  <c r="AQ173" i="8"/>
  <c r="AP173" i="8"/>
  <c r="AO173" i="8"/>
  <c r="AN173" i="8"/>
  <c r="AM173" i="8"/>
  <c r="AL173" i="8"/>
  <c r="AK173" i="8"/>
  <c r="AJ173" i="8"/>
  <c r="AI173" i="8"/>
  <c r="AH173" i="8"/>
  <c r="AG173" i="8"/>
  <c r="AF173" i="8"/>
  <c r="AE173" i="8"/>
  <c r="AD173" i="8"/>
  <c r="BM172" i="8"/>
  <c r="BL172" i="8"/>
  <c r="BK172" i="8"/>
  <c r="BJ172" i="8"/>
  <c r="BI172" i="8"/>
  <c r="BH172" i="8"/>
  <c r="BG172" i="8"/>
  <c r="BF172" i="8"/>
  <c r="BE172" i="8"/>
  <c r="BD172" i="8"/>
  <c r="BC172" i="8"/>
  <c r="BB172" i="8"/>
  <c r="BA172" i="8"/>
  <c r="AZ172" i="8"/>
  <c r="AY172" i="8"/>
  <c r="AX172" i="8"/>
  <c r="AW172" i="8"/>
  <c r="AV172" i="8"/>
  <c r="AU172" i="8"/>
  <c r="AT172" i="8"/>
  <c r="AS172" i="8"/>
  <c r="AR172" i="8"/>
  <c r="AQ172" i="8"/>
  <c r="AP172" i="8"/>
  <c r="AO172" i="8"/>
  <c r="AN172" i="8"/>
  <c r="AM172" i="8"/>
  <c r="AL172" i="8"/>
  <c r="AK172" i="8"/>
  <c r="AJ172" i="8"/>
  <c r="AI172" i="8"/>
  <c r="AH172" i="8"/>
  <c r="AG172" i="8"/>
  <c r="AF172" i="8"/>
  <c r="AE172" i="8"/>
  <c r="AD172" i="8"/>
  <c r="BM171" i="8"/>
  <c r="BL171" i="8"/>
  <c r="BK171" i="8"/>
  <c r="BJ171" i="8"/>
  <c r="BI171" i="8"/>
  <c r="BH171" i="8"/>
  <c r="BG171" i="8"/>
  <c r="BF171" i="8"/>
  <c r="BE171" i="8"/>
  <c r="BD171" i="8"/>
  <c r="BC171" i="8"/>
  <c r="BB171" i="8"/>
  <c r="BA171" i="8"/>
  <c r="AZ171" i="8"/>
  <c r="AY171" i="8"/>
  <c r="AX171" i="8"/>
  <c r="AW171" i="8"/>
  <c r="AV171" i="8"/>
  <c r="AU171" i="8"/>
  <c r="AT171" i="8"/>
  <c r="AS171" i="8"/>
  <c r="AR171" i="8"/>
  <c r="AQ171" i="8"/>
  <c r="AP171" i="8"/>
  <c r="AO171" i="8"/>
  <c r="AN171" i="8"/>
  <c r="AM171" i="8"/>
  <c r="AL171" i="8"/>
  <c r="AK171" i="8"/>
  <c r="AJ171" i="8"/>
  <c r="AI171" i="8"/>
  <c r="AH171" i="8"/>
  <c r="AG171" i="8"/>
  <c r="AF171" i="8"/>
  <c r="AE171" i="8"/>
  <c r="AD171" i="8"/>
  <c r="BM170" i="8"/>
  <c r="BL170" i="8"/>
  <c r="BK170" i="8"/>
  <c r="BJ170" i="8"/>
  <c r="BI170" i="8"/>
  <c r="BH170" i="8"/>
  <c r="BG170" i="8"/>
  <c r="BF170" i="8"/>
  <c r="BE170" i="8"/>
  <c r="BD170" i="8"/>
  <c r="BC170" i="8"/>
  <c r="BB170" i="8"/>
  <c r="BA170" i="8"/>
  <c r="AZ170" i="8"/>
  <c r="AY170" i="8"/>
  <c r="AX170" i="8"/>
  <c r="AW170" i="8"/>
  <c r="AV170" i="8"/>
  <c r="AU170" i="8"/>
  <c r="AT170" i="8"/>
  <c r="AS170" i="8"/>
  <c r="AR170" i="8"/>
  <c r="AQ170" i="8"/>
  <c r="AP170" i="8"/>
  <c r="AO170" i="8"/>
  <c r="AN170" i="8"/>
  <c r="AM170" i="8"/>
  <c r="AL170" i="8"/>
  <c r="AK170" i="8"/>
  <c r="AJ170" i="8"/>
  <c r="AI170" i="8"/>
  <c r="AH170" i="8"/>
  <c r="AG170" i="8"/>
  <c r="AF170" i="8"/>
  <c r="AE170" i="8"/>
  <c r="AD170" i="8"/>
  <c r="BM169" i="8"/>
  <c r="BL169" i="8"/>
  <c r="BK169" i="8"/>
  <c r="BJ169" i="8"/>
  <c r="BI169" i="8"/>
  <c r="BH169" i="8"/>
  <c r="BG169" i="8"/>
  <c r="BF169" i="8"/>
  <c r="BE169" i="8"/>
  <c r="BD169" i="8"/>
  <c r="BC169" i="8"/>
  <c r="BB169" i="8"/>
  <c r="BA169" i="8"/>
  <c r="AZ169" i="8"/>
  <c r="AY169" i="8"/>
  <c r="AX169" i="8"/>
  <c r="AW169" i="8"/>
  <c r="AV169" i="8"/>
  <c r="AU169" i="8"/>
  <c r="AT169" i="8"/>
  <c r="AS169" i="8"/>
  <c r="AR169" i="8"/>
  <c r="AQ169" i="8"/>
  <c r="AP169" i="8"/>
  <c r="AO169" i="8"/>
  <c r="AN169" i="8"/>
  <c r="AM169" i="8"/>
  <c r="AL169" i="8"/>
  <c r="AK169" i="8"/>
  <c r="AJ169" i="8"/>
  <c r="AI169" i="8"/>
  <c r="AH169" i="8"/>
  <c r="AG169" i="8"/>
  <c r="AF169" i="8"/>
  <c r="AE169" i="8"/>
  <c r="AD169" i="8"/>
  <c r="BM168" i="8"/>
  <c r="BL168" i="8"/>
  <c r="BK168" i="8"/>
  <c r="BJ168" i="8"/>
  <c r="BI168" i="8"/>
  <c r="BH168" i="8"/>
  <c r="BG168" i="8"/>
  <c r="BF168" i="8"/>
  <c r="BE168" i="8"/>
  <c r="BD168" i="8"/>
  <c r="BC168" i="8"/>
  <c r="BB168" i="8"/>
  <c r="BA168" i="8"/>
  <c r="AZ168" i="8"/>
  <c r="AY168" i="8"/>
  <c r="AX168" i="8"/>
  <c r="AW168" i="8"/>
  <c r="AV168" i="8"/>
  <c r="AU168" i="8"/>
  <c r="AT168" i="8"/>
  <c r="AS168" i="8"/>
  <c r="AR168" i="8"/>
  <c r="AQ168" i="8"/>
  <c r="AP168" i="8"/>
  <c r="AO168" i="8"/>
  <c r="AN168" i="8"/>
  <c r="AM168" i="8"/>
  <c r="AL168" i="8"/>
  <c r="AK168" i="8"/>
  <c r="AJ168" i="8"/>
  <c r="AI168" i="8"/>
  <c r="AH168" i="8"/>
  <c r="AG168" i="8"/>
  <c r="AF168" i="8"/>
  <c r="AE168" i="8"/>
  <c r="AD168" i="8"/>
  <c r="BM167" i="8"/>
  <c r="BL167" i="8"/>
  <c r="BK167" i="8"/>
  <c r="BJ167" i="8"/>
  <c r="BI167" i="8"/>
  <c r="BH167" i="8"/>
  <c r="BG167" i="8"/>
  <c r="BF167" i="8"/>
  <c r="BE167" i="8"/>
  <c r="BD167" i="8"/>
  <c r="BC167" i="8"/>
  <c r="BB167" i="8"/>
  <c r="BA167" i="8"/>
  <c r="AZ167" i="8"/>
  <c r="AY167" i="8"/>
  <c r="AX167" i="8"/>
  <c r="AW167" i="8"/>
  <c r="AV167" i="8"/>
  <c r="AU167" i="8"/>
  <c r="AT167" i="8"/>
  <c r="AS167" i="8"/>
  <c r="AR167" i="8"/>
  <c r="AQ167" i="8"/>
  <c r="AP167" i="8"/>
  <c r="AO167" i="8"/>
  <c r="AN167" i="8"/>
  <c r="AM167" i="8"/>
  <c r="AL167" i="8"/>
  <c r="AK167" i="8"/>
  <c r="AJ167" i="8"/>
  <c r="AI167" i="8"/>
  <c r="AH167" i="8"/>
  <c r="AG167" i="8"/>
  <c r="AF167" i="8"/>
  <c r="AE167" i="8"/>
  <c r="AD167" i="8"/>
  <c r="BM166" i="8"/>
  <c r="BL166" i="8"/>
  <c r="BK166" i="8"/>
  <c r="BJ166" i="8"/>
  <c r="BI166" i="8"/>
  <c r="BH166" i="8"/>
  <c r="BG166" i="8"/>
  <c r="BF166" i="8"/>
  <c r="BE166" i="8"/>
  <c r="BD166" i="8"/>
  <c r="BC166" i="8"/>
  <c r="BB166" i="8"/>
  <c r="BA166" i="8"/>
  <c r="AZ166" i="8"/>
  <c r="AY166" i="8"/>
  <c r="AX166" i="8"/>
  <c r="AW166" i="8"/>
  <c r="AV166" i="8"/>
  <c r="AU166" i="8"/>
  <c r="AT166" i="8"/>
  <c r="AS166" i="8"/>
  <c r="AR166" i="8"/>
  <c r="AQ166" i="8"/>
  <c r="AP166" i="8"/>
  <c r="AO166" i="8"/>
  <c r="AN166" i="8"/>
  <c r="AM166" i="8"/>
  <c r="AL166" i="8"/>
  <c r="AK166" i="8"/>
  <c r="AJ166" i="8"/>
  <c r="AI166" i="8"/>
  <c r="AH166" i="8"/>
  <c r="AG166" i="8"/>
  <c r="AF166" i="8"/>
  <c r="AE166" i="8"/>
  <c r="AD166" i="8"/>
  <c r="BM165" i="8"/>
  <c r="BL165" i="8"/>
  <c r="BK165" i="8"/>
  <c r="BJ165" i="8"/>
  <c r="BI165" i="8"/>
  <c r="BH165" i="8"/>
  <c r="BG165" i="8"/>
  <c r="BF165" i="8"/>
  <c r="BE165" i="8"/>
  <c r="BD165" i="8"/>
  <c r="BC165" i="8"/>
  <c r="BB165" i="8"/>
  <c r="BA165" i="8"/>
  <c r="AZ165" i="8"/>
  <c r="AY165" i="8"/>
  <c r="AX165" i="8"/>
  <c r="AW165" i="8"/>
  <c r="AV165" i="8"/>
  <c r="AU165" i="8"/>
  <c r="AT165" i="8"/>
  <c r="AS165" i="8"/>
  <c r="AR165" i="8"/>
  <c r="AQ165" i="8"/>
  <c r="AP165" i="8"/>
  <c r="AO165" i="8"/>
  <c r="AN165" i="8"/>
  <c r="AM165" i="8"/>
  <c r="AL165" i="8"/>
  <c r="AK165" i="8"/>
  <c r="AJ165" i="8"/>
  <c r="AI165" i="8"/>
  <c r="AH165" i="8"/>
  <c r="AG165" i="8"/>
  <c r="AF165" i="8"/>
  <c r="AE165" i="8"/>
  <c r="AD165" i="8"/>
  <c r="BM164" i="8"/>
  <c r="BL164" i="8"/>
  <c r="BK164" i="8"/>
  <c r="BJ164" i="8"/>
  <c r="BI164" i="8"/>
  <c r="BH164" i="8"/>
  <c r="BG164" i="8"/>
  <c r="BF164" i="8"/>
  <c r="BE164" i="8"/>
  <c r="BD164" i="8"/>
  <c r="BC164" i="8"/>
  <c r="BB164" i="8"/>
  <c r="BA164" i="8"/>
  <c r="AZ164" i="8"/>
  <c r="AY164" i="8"/>
  <c r="AX164" i="8"/>
  <c r="AW164" i="8"/>
  <c r="AV164" i="8"/>
  <c r="AU164" i="8"/>
  <c r="AT164" i="8"/>
  <c r="AS164" i="8"/>
  <c r="AR164" i="8"/>
  <c r="AQ164" i="8"/>
  <c r="AP164" i="8"/>
  <c r="AO164" i="8"/>
  <c r="AN164" i="8"/>
  <c r="AM164" i="8"/>
  <c r="AL164" i="8"/>
  <c r="AK164" i="8"/>
  <c r="AJ164" i="8"/>
  <c r="AI164" i="8"/>
  <c r="AH164" i="8"/>
  <c r="AG164" i="8"/>
  <c r="AF164" i="8"/>
  <c r="AE164" i="8"/>
  <c r="AD164" i="8"/>
  <c r="BM163" i="8"/>
  <c r="BL163" i="8"/>
  <c r="BK163" i="8"/>
  <c r="BJ163" i="8"/>
  <c r="BI163" i="8"/>
  <c r="BH163" i="8"/>
  <c r="BG163" i="8"/>
  <c r="BF163" i="8"/>
  <c r="BE163" i="8"/>
  <c r="BD163" i="8"/>
  <c r="BC163" i="8"/>
  <c r="BB163" i="8"/>
  <c r="BA163" i="8"/>
  <c r="AZ163" i="8"/>
  <c r="AY163" i="8"/>
  <c r="AX163" i="8"/>
  <c r="AW163" i="8"/>
  <c r="AV163" i="8"/>
  <c r="AU163" i="8"/>
  <c r="AT163" i="8"/>
  <c r="AS163" i="8"/>
  <c r="AR163" i="8"/>
  <c r="AQ163" i="8"/>
  <c r="AP163" i="8"/>
  <c r="AO163" i="8"/>
  <c r="AN163" i="8"/>
  <c r="AM163" i="8"/>
  <c r="AL163" i="8"/>
  <c r="AK163" i="8"/>
  <c r="AJ163" i="8"/>
  <c r="AI163" i="8"/>
  <c r="AH163" i="8"/>
  <c r="AG163" i="8"/>
  <c r="AF163" i="8"/>
  <c r="AE163" i="8"/>
  <c r="AD163" i="8"/>
  <c r="BM162" i="8"/>
  <c r="BL162" i="8"/>
  <c r="BK162" i="8"/>
  <c r="BJ162" i="8"/>
  <c r="BI162" i="8"/>
  <c r="BH162" i="8"/>
  <c r="BG162" i="8"/>
  <c r="BF162" i="8"/>
  <c r="BE162" i="8"/>
  <c r="BD162" i="8"/>
  <c r="BC162" i="8"/>
  <c r="BB162" i="8"/>
  <c r="BA162" i="8"/>
  <c r="AZ162" i="8"/>
  <c r="AY162" i="8"/>
  <c r="AX162" i="8"/>
  <c r="AW162" i="8"/>
  <c r="AV162" i="8"/>
  <c r="AU162" i="8"/>
  <c r="AT162" i="8"/>
  <c r="AS162" i="8"/>
  <c r="AR162" i="8"/>
  <c r="AQ162" i="8"/>
  <c r="AP162" i="8"/>
  <c r="AO162" i="8"/>
  <c r="AN162" i="8"/>
  <c r="AM162" i="8"/>
  <c r="AL162" i="8"/>
  <c r="AK162" i="8"/>
  <c r="AJ162" i="8"/>
  <c r="AI162" i="8"/>
  <c r="AH162" i="8"/>
  <c r="AG162" i="8"/>
  <c r="AF162" i="8"/>
  <c r="AE162" i="8"/>
  <c r="AD162" i="8"/>
  <c r="BM161" i="8"/>
  <c r="BL161" i="8"/>
  <c r="BK161" i="8"/>
  <c r="BJ161" i="8"/>
  <c r="BI161" i="8"/>
  <c r="BH161" i="8"/>
  <c r="BG161" i="8"/>
  <c r="BF161" i="8"/>
  <c r="BE161" i="8"/>
  <c r="BD161" i="8"/>
  <c r="BC161" i="8"/>
  <c r="BB161" i="8"/>
  <c r="BA161" i="8"/>
  <c r="AZ161" i="8"/>
  <c r="AY161" i="8"/>
  <c r="AX161" i="8"/>
  <c r="AW161" i="8"/>
  <c r="AV161" i="8"/>
  <c r="AU161" i="8"/>
  <c r="AT161" i="8"/>
  <c r="AS161" i="8"/>
  <c r="AR161" i="8"/>
  <c r="AQ161" i="8"/>
  <c r="AP161" i="8"/>
  <c r="AO161" i="8"/>
  <c r="AN161" i="8"/>
  <c r="AM161" i="8"/>
  <c r="AL161" i="8"/>
  <c r="AK161" i="8"/>
  <c r="AJ161" i="8"/>
  <c r="AI161" i="8"/>
  <c r="AH161" i="8"/>
  <c r="AG161" i="8"/>
  <c r="AF161" i="8"/>
  <c r="AE161" i="8"/>
  <c r="AD161" i="8"/>
  <c r="BM160" i="8"/>
  <c r="BL160" i="8"/>
  <c r="BK160" i="8"/>
  <c r="BJ160" i="8"/>
  <c r="BI160" i="8"/>
  <c r="BH160" i="8"/>
  <c r="BG160" i="8"/>
  <c r="BF160" i="8"/>
  <c r="BE160" i="8"/>
  <c r="BD160" i="8"/>
  <c r="BC160" i="8"/>
  <c r="BB160" i="8"/>
  <c r="BA160" i="8"/>
  <c r="AZ160" i="8"/>
  <c r="AY160" i="8"/>
  <c r="AX160" i="8"/>
  <c r="AW160" i="8"/>
  <c r="AV160" i="8"/>
  <c r="AU160" i="8"/>
  <c r="AT160" i="8"/>
  <c r="AS160" i="8"/>
  <c r="AR160" i="8"/>
  <c r="AQ160" i="8"/>
  <c r="AP160" i="8"/>
  <c r="AO160" i="8"/>
  <c r="AN160" i="8"/>
  <c r="AM160" i="8"/>
  <c r="AL160" i="8"/>
  <c r="AK160" i="8"/>
  <c r="AJ160" i="8"/>
  <c r="AI160" i="8"/>
  <c r="AH160" i="8"/>
  <c r="AG160" i="8"/>
  <c r="AF160" i="8"/>
  <c r="AE160" i="8"/>
  <c r="AD160" i="8"/>
  <c r="BM159" i="8"/>
  <c r="BL159" i="8"/>
  <c r="BK159" i="8"/>
  <c r="BJ159" i="8"/>
  <c r="BI159" i="8"/>
  <c r="BH159" i="8"/>
  <c r="BG159" i="8"/>
  <c r="BF159" i="8"/>
  <c r="BE159" i="8"/>
  <c r="BD159" i="8"/>
  <c r="BC159" i="8"/>
  <c r="BB159" i="8"/>
  <c r="BA159" i="8"/>
  <c r="AZ159" i="8"/>
  <c r="AY159" i="8"/>
  <c r="AX159" i="8"/>
  <c r="AW159" i="8"/>
  <c r="AV159" i="8"/>
  <c r="AU159" i="8"/>
  <c r="AT159" i="8"/>
  <c r="AS159" i="8"/>
  <c r="AR159" i="8"/>
  <c r="AQ159" i="8"/>
  <c r="AP159" i="8"/>
  <c r="AO159" i="8"/>
  <c r="AN159" i="8"/>
  <c r="AM159" i="8"/>
  <c r="AL159" i="8"/>
  <c r="AK159" i="8"/>
  <c r="AJ159" i="8"/>
  <c r="AI159" i="8"/>
  <c r="AH159" i="8"/>
  <c r="AG159" i="8"/>
  <c r="AF159" i="8"/>
  <c r="AE159" i="8"/>
  <c r="AD159" i="8"/>
  <c r="BM158" i="8"/>
  <c r="BL158" i="8"/>
  <c r="BK158" i="8"/>
  <c r="BJ158" i="8"/>
  <c r="BI158" i="8"/>
  <c r="BH158" i="8"/>
  <c r="BG158" i="8"/>
  <c r="BF158" i="8"/>
  <c r="BE158" i="8"/>
  <c r="BD158" i="8"/>
  <c r="BC158" i="8"/>
  <c r="BB158" i="8"/>
  <c r="BA158" i="8"/>
  <c r="AZ158" i="8"/>
  <c r="AY158" i="8"/>
  <c r="AX158" i="8"/>
  <c r="AW158" i="8"/>
  <c r="AV158" i="8"/>
  <c r="AU158" i="8"/>
  <c r="AT158" i="8"/>
  <c r="AS158" i="8"/>
  <c r="AR158" i="8"/>
  <c r="AQ158" i="8"/>
  <c r="AP158" i="8"/>
  <c r="AO158" i="8"/>
  <c r="AN158" i="8"/>
  <c r="AM158" i="8"/>
  <c r="AL158" i="8"/>
  <c r="AK158" i="8"/>
  <c r="AJ158" i="8"/>
  <c r="AI158" i="8"/>
  <c r="AH158" i="8"/>
  <c r="AG158" i="8"/>
  <c r="AF158" i="8"/>
  <c r="AE158" i="8"/>
  <c r="AD158" i="8"/>
  <c r="BM157" i="8"/>
  <c r="BL157" i="8"/>
  <c r="BK157" i="8"/>
  <c r="BJ157" i="8"/>
  <c r="BI157" i="8"/>
  <c r="BH157" i="8"/>
  <c r="BG157" i="8"/>
  <c r="BF157" i="8"/>
  <c r="BE157" i="8"/>
  <c r="BD157" i="8"/>
  <c r="BC157" i="8"/>
  <c r="BB157" i="8"/>
  <c r="BA157" i="8"/>
  <c r="AZ157" i="8"/>
  <c r="AY157" i="8"/>
  <c r="AX157" i="8"/>
  <c r="AW157" i="8"/>
  <c r="AV157" i="8"/>
  <c r="AU157" i="8"/>
  <c r="AT157" i="8"/>
  <c r="AS157" i="8"/>
  <c r="AR157" i="8"/>
  <c r="AQ157" i="8"/>
  <c r="AP157" i="8"/>
  <c r="AO157" i="8"/>
  <c r="AN157" i="8"/>
  <c r="AM157" i="8"/>
  <c r="AL157" i="8"/>
  <c r="AK157" i="8"/>
  <c r="AJ157" i="8"/>
  <c r="AI157" i="8"/>
  <c r="AH157" i="8"/>
  <c r="AG157" i="8"/>
  <c r="AF157" i="8"/>
  <c r="AE157" i="8"/>
  <c r="AD157" i="8"/>
  <c r="BM156" i="8"/>
  <c r="BL156" i="8"/>
  <c r="BK156" i="8"/>
  <c r="BJ156" i="8"/>
  <c r="BI156" i="8"/>
  <c r="BH156" i="8"/>
  <c r="BG156" i="8"/>
  <c r="BF156" i="8"/>
  <c r="BE156" i="8"/>
  <c r="BD156" i="8"/>
  <c r="BC156" i="8"/>
  <c r="BB156" i="8"/>
  <c r="BA156" i="8"/>
  <c r="AZ156" i="8"/>
  <c r="AY156" i="8"/>
  <c r="AX156" i="8"/>
  <c r="AW156" i="8"/>
  <c r="AV156" i="8"/>
  <c r="AU156" i="8"/>
  <c r="AT156" i="8"/>
  <c r="AS156" i="8"/>
  <c r="AR156" i="8"/>
  <c r="AQ156" i="8"/>
  <c r="AP156" i="8"/>
  <c r="AO156" i="8"/>
  <c r="AN156" i="8"/>
  <c r="AM156" i="8"/>
  <c r="AL156" i="8"/>
  <c r="AK156" i="8"/>
  <c r="AJ156" i="8"/>
  <c r="AI156" i="8"/>
  <c r="AH156" i="8"/>
  <c r="AG156" i="8"/>
  <c r="AF156" i="8"/>
  <c r="AE156" i="8"/>
  <c r="AD156" i="8"/>
  <c r="BM155" i="8"/>
  <c r="BL155" i="8"/>
  <c r="BK155" i="8"/>
  <c r="BJ155" i="8"/>
  <c r="BI155" i="8"/>
  <c r="BH155" i="8"/>
  <c r="BG155" i="8"/>
  <c r="BF155" i="8"/>
  <c r="BE155" i="8"/>
  <c r="BD155" i="8"/>
  <c r="BC155" i="8"/>
  <c r="BB155" i="8"/>
  <c r="BA155" i="8"/>
  <c r="AZ155" i="8"/>
  <c r="AY155" i="8"/>
  <c r="AX155" i="8"/>
  <c r="AW155" i="8"/>
  <c r="AV155" i="8"/>
  <c r="AU155" i="8"/>
  <c r="AT155" i="8"/>
  <c r="AS155" i="8"/>
  <c r="AR155" i="8"/>
  <c r="AQ155" i="8"/>
  <c r="AP155" i="8"/>
  <c r="AO155" i="8"/>
  <c r="AN155" i="8"/>
  <c r="AM155" i="8"/>
  <c r="AL155" i="8"/>
  <c r="AK155" i="8"/>
  <c r="AJ155" i="8"/>
  <c r="AI155" i="8"/>
  <c r="AH155" i="8"/>
  <c r="AG155" i="8"/>
  <c r="AF155" i="8"/>
  <c r="AE155" i="8"/>
  <c r="AD155" i="8"/>
  <c r="BM154" i="8"/>
  <c r="BL154" i="8"/>
  <c r="BK154" i="8"/>
  <c r="BJ154" i="8"/>
  <c r="BI154" i="8"/>
  <c r="BH154" i="8"/>
  <c r="BG154" i="8"/>
  <c r="BF154" i="8"/>
  <c r="BE154" i="8"/>
  <c r="BD154" i="8"/>
  <c r="BC154" i="8"/>
  <c r="BB154" i="8"/>
  <c r="BA154" i="8"/>
  <c r="AZ154" i="8"/>
  <c r="AY154" i="8"/>
  <c r="AX154" i="8"/>
  <c r="AW154" i="8"/>
  <c r="AV154" i="8"/>
  <c r="AU154" i="8"/>
  <c r="AT154" i="8"/>
  <c r="AS154" i="8"/>
  <c r="AR154" i="8"/>
  <c r="AQ154" i="8"/>
  <c r="AP154" i="8"/>
  <c r="AO154" i="8"/>
  <c r="AN154" i="8"/>
  <c r="AM154" i="8"/>
  <c r="AL154" i="8"/>
  <c r="AK154" i="8"/>
  <c r="AJ154" i="8"/>
  <c r="AI154" i="8"/>
  <c r="AH154" i="8"/>
  <c r="AG154" i="8"/>
  <c r="AF154" i="8"/>
  <c r="AE154" i="8"/>
  <c r="AD154" i="8"/>
  <c r="BM153" i="8"/>
  <c r="BL153" i="8"/>
  <c r="BK153" i="8"/>
  <c r="BJ153" i="8"/>
  <c r="BI153" i="8"/>
  <c r="BH153" i="8"/>
  <c r="BG153" i="8"/>
  <c r="BF153" i="8"/>
  <c r="BE153" i="8"/>
  <c r="BD153" i="8"/>
  <c r="BC153" i="8"/>
  <c r="BB153" i="8"/>
  <c r="BA153" i="8"/>
  <c r="AZ153" i="8"/>
  <c r="AY153" i="8"/>
  <c r="AX153" i="8"/>
  <c r="AW153" i="8"/>
  <c r="AV153" i="8"/>
  <c r="AU153" i="8"/>
  <c r="AT153" i="8"/>
  <c r="AS153" i="8"/>
  <c r="AR153" i="8"/>
  <c r="AQ153" i="8"/>
  <c r="AP153" i="8"/>
  <c r="AO153" i="8"/>
  <c r="AN153" i="8"/>
  <c r="AM153" i="8"/>
  <c r="AL153" i="8"/>
  <c r="AK153" i="8"/>
  <c r="AJ153" i="8"/>
  <c r="AI153" i="8"/>
  <c r="AH153" i="8"/>
  <c r="AG153" i="8"/>
  <c r="AF153" i="8"/>
  <c r="AE153" i="8"/>
  <c r="AD153" i="8"/>
  <c r="BM152" i="8"/>
  <c r="BL152" i="8"/>
  <c r="BK152" i="8"/>
  <c r="BJ152" i="8"/>
  <c r="BI152" i="8"/>
  <c r="BH152" i="8"/>
  <c r="BG152" i="8"/>
  <c r="BF152" i="8"/>
  <c r="BE152" i="8"/>
  <c r="BD152" i="8"/>
  <c r="BC152" i="8"/>
  <c r="BB152" i="8"/>
  <c r="BA152" i="8"/>
  <c r="AZ152" i="8"/>
  <c r="AY152" i="8"/>
  <c r="AX152" i="8"/>
  <c r="AW152" i="8"/>
  <c r="AV152" i="8"/>
  <c r="AU152" i="8"/>
  <c r="AT152" i="8"/>
  <c r="AS152" i="8"/>
  <c r="AR152" i="8"/>
  <c r="AQ152" i="8"/>
  <c r="AP152" i="8"/>
  <c r="AO152" i="8"/>
  <c r="AN152" i="8"/>
  <c r="AM152" i="8"/>
  <c r="AL152" i="8"/>
  <c r="AK152" i="8"/>
  <c r="AJ152" i="8"/>
  <c r="AI152" i="8"/>
  <c r="AH152" i="8"/>
  <c r="AG152" i="8"/>
  <c r="AF152" i="8"/>
  <c r="AE152" i="8"/>
  <c r="AD152" i="8"/>
  <c r="BM151" i="8"/>
  <c r="BL151" i="8"/>
  <c r="BK151" i="8"/>
  <c r="BJ151" i="8"/>
  <c r="BI151" i="8"/>
  <c r="BH151" i="8"/>
  <c r="BG151" i="8"/>
  <c r="BF151" i="8"/>
  <c r="BE151" i="8"/>
  <c r="BD151" i="8"/>
  <c r="BC151" i="8"/>
  <c r="BB151" i="8"/>
  <c r="BA151" i="8"/>
  <c r="AZ151" i="8"/>
  <c r="AY151" i="8"/>
  <c r="AX151" i="8"/>
  <c r="AW151" i="8"/>
  <c r="AV151" i="8"/>
  <c r="AU151" i="8"/>
  <c r="AT151" i="8"/>
  <c r="AS151" i="8"/>
  <c r="AR151" i="8"/>
  <c r="AQ151" i="8"/>
  <c r="AP151" i="8"/>
  <c r="AO151" i="8"/>
  <c r="AN151" i="8"/>
  <c r="AM151" i="8"/>
  <c r="AL151" i="8"/>
  <c r="AK151" i="8"/>
  <c r="AJ151" i="8"/>
  <c r="AI151" i="8"/>
  <c r="AH151" i="8"/>
  <c r="AG151" i="8"/>
  <c r="AF151" i="8"/>
  <c r="AE151" i="8"/>
  <c r="AD151" i="8"/>
  <c r="BM150" i="8"/>
  <c r="BL150" i="8"/>
  <c r="BK150" i="8"/>
  <c r="BJ150" i="8"/>
  <c r="BI150" i="8"/>
  <c r="BH150" i="8"/>
  <c r="BG150" i="8"/>
  <c r="BF150" i="8"/>
  <c r="BE150" i="8"/>
  <c r="BD150" i="8"/>
  <c r="BC150" i="8"/>
  <c r="BB150" i="8"/>
  <c r="BA150" i="8"/>
  <c r="AZ150" i="8"/>
  <c r="AY150" i="8"/>
  <c r="AX150" i="8"/>
  <c r="AW150" i="8"/>
  <c r="AV150" i="8"/>
  <c r="AU150" i="8"/>
  <c r="AT150" i="8"/>
  <c r="AS150" i="8"/>
  <c r="AR150" i="8"/>
  <c r="AQ150" i="8"/>
  <c r="AP150" i="8"/>
  <c r="AO150" i="8"/>
  <c r="AN150" i="8"/>
  <c r="AM150" i="8"/>
  <c r="AL150" i="8"/>
  <c r="AK150" i="8"/>
  <c r="AJ150" i="8"/>
  <c r="AI150" i="8"/>
  <c r="AH150" i="8"/>
  <c r="AG150" i="8"/>
  <c r="AF150" i="8"/>
  <c r="AE150" i="8"/>
  <c r="AD150" i="8"/>
  <c r="BM149" i="8"/>
  <c r="BL149" i="8"/>
  <c r="BK149" i="8"/>
  <c r="BJ149" i="8"/>
  <c r="BI149" i="8"/>
  <c r="BH149" i="8"/>
  <c r="BG149" i="8"/>
  <c r="BF149" i="8"/>
  <c r="BE149" i="8"/>
  <c r="BD149" i="8"/>
  <c r="BC149" i="8"/>
  <c r="BB149" i="8"/>
  <c r="BA149" i="8"/>
  <c r="AZ149" i="8"/>
  <c r="AY149" i="8"/>
  <c r="AX149" i="8"/>
  <c r="AW149" i="8"/>
  <c r="AV149" i="8"/>
  <c r="AU149" i="8"/>
  <c r="AT149" i="8"/>
  <c r="AS149" i="8"/>
  <c r="AR149" i="8"/>
  <c r="AQ149" i="8"/>
  <c r="AP149" i="8"/>
  <c r="AO149" i="8"/>
  <c r="AN149" i="8"/>
  <c r="AM149" i="8"/>
  <c r="AL149" i="8"/>
  <c r="AK149" i="8"/>
  <c r="AJ149" i="8"/>
  <c r="AI149" i="8"/>
  <c r="AH149" i="8"/>
  <c r="AG149" i="8"/>
  <c r="AF149" i="8"/>
  <c r="AE149" i="8"/>
  <c r="AD149" i="8"/>
  <c r="BM148" i="8"/>
  <c r="BL148" i="8"/>
  <c r="BK148" i="8"/>
  <c r="BJ148" i="8"/>
  <c r="BI148" i="8"/>
  <c r="BH148" i="8"/>
  <c r="BG148" i="8"/>
  <c r="BF148" i="8"/>
  <c r="BE148" i="8"/>
  <c r="BD148" i="8"/>
  <c r="BC148" i="8"/>
  <c r="BB148" i="8"/>
  <c r="BA148" i="8"/>
  <c r="AZ148" i="8"/>
  <c r="AY148" i="8"/>
  <c r="AX148" i="8"/>
  <c r="AW148" i="8"/>
  <c r="AV148" i="8"/>
  <c r="AU148" i="8"/>
  <c r="AT148" i="8"/>
  <c r="AS148" i="8"/>
  <c r="AR148" i="8"/>
  <c r="AQ148" i="8"/>
  <c r="AP148" i="8"/>
  <c r="AO148" i="8"/>
  <c r="AN148" i="8"/>
  <c r="AM148" i="8"/>
  <c r="AL148" i="8"/>
  <c r="AK148" i="8"/>
  <c r="AJ148" i="8"/>
  <c r="AI148" i="8"/>
  <c r="AH148" i="8"/>
  <c r="AG148" i="8"/>
  <c r="AF148" i="8"/>
  <c r="AE148" i="8"/>
  <c r="AD148" i="8"/>
  <c r="BM147" i="8"/>
  <c r="BL147" i="8"/>
  <c r="BK147" i="8"/>
  <c r="BJ147" i="8"/>
  <c r="BI147" i="8"/>
  <c r="BH147" i="8"/>
  <c r="BG147" i="8"/>
  <c r="BF147" i="8"/>
  <c r="BE147" i="8"/>
  <c r="BD147" i="8"/>
  <c r="BC147" i="8"/>
  <c r="BB147" i="8"/>
  <c r="BA147" i="8"/>
  <c r="AZ147" i="8"/>
  <c r="AY147" i="8"/>
  <c r="AX147" i="8"/>
  <c r="AW147" i="8"/>
  <c r="AV147" i="8"/>
  <c r="AU147" i="8"/>
  <c r="AT147" i="8"/>
  <c r="AS147" i="8"/>
  <c r="AR147" i="8"/>
  <c r="AQ147" i="8"/>
  <c r="AP147" i="8"/>
  <c r="AO147" i="8"/>
  <c r="AN147" i="8"/>
  <c r="AM147" i="8"/>
  <c r="AL147" i="8"/>
  <c r="AK147" i="8"/>
  <c r="AJ147" i="8"/>
  <c r="AI147" i="8"/>
  <c r="AH147" i="8"/>
  <c r="AG147" i="8"/>
  <c r="AF147" i="8"/>
  <c r="AE147" i="8"/>
  <c r="AD147" i="8"/>
  <c r="BM146" i="8"/>
  <c r="BL146" i="8"/>
  <c r="BK146" i="8"/>
  <c r="BJ146" i="8"/>
  <c r="BI146" i="8"/>
  <c r="BH146" i="8"/>
  <c r="BG146" i="8"/>
  <c r="BF146" i="8"/>
  <c r="BE146" i="8"/>
  <c r="BD146" i="8"/>
  <c r="BC146" i="8"/>
  <c r="BB146" i="8"/>
  <c r="BA146" i="8"/>
  <c r="AZ146" i="8"/>
  <c r="AY146" i="8"/>
  <c r="AX146" i="8"/>
  <c r="AW146" i="8"/>
  <c r="AV146" i="8"/>
  <c r="AU146" i="8"/>
  <c r="AT146" i="8"/>
  <c r="AS146" i="8"/>
  <c r="AR146" i="8"/>
  <c r="AQ146" i="8"/>
  <c r="AP146" i="8"/>
  <c r="AO146" i="8"/>
  <c r="AN146" i="8"/>
  <c r="AM146" i="8"/>
  <c r="AL146" i="8"/>
  <c r="AK146" i="8"/>
  <c r="AJ146" i="8"/>
  <c r="AI146" i="8"/>
  <c r="AH146" i="8"/>
  <c r="AG146" i="8"/>
  <c r="AF146" i="8"/>
  <c r="AE146" i="8"/>
  <c r="AD146" i="8"/>
  <c r="BM145" i="8"/>
  <c r="BL145" i="8"/>
  <c r="BK145" i="8"/>
  <c r="BJ145" i="8"/>
  <c r="BI145" i="8"/>
  <c r="BH145" i="8"/>
  <c r="BG145" i="8"/>
  <c r="BF145" i="8"/>
  <c r="BE145" i="8"/>
  <c r="BD145" i="8"/>
  <c r="BC145" i="8"/>
  <c r="BB145" i="8"/>
  <c r="BA145" i="8"/>
  <c r="AZ145" i="8"/>
  <c r="AY145" i="8"/>
  <c r="AX145" i="8"/>
  <c r="AW145" i="8"/>
  <c r="AV145" i="8"/>
  <c r="AU145" i="8"/>
  <c r="AT145" i="8"/>
  <c r="AS145" i="8"/>
  <c r="AR145" i="8"/>
  <c r="AQ145" i="8"/>
  <c r="AP145" i="8"/>
  <c r="AO145" i="8"/>
  <c r="AN145" i="8"/>
  <c r="AM145" i="8"/>
  <c r="AL145" i="8"/>
  <c r="AK145" i="8"/>
  <c r="AJ145" i="8"/>
  <c r="AI145" i="8"/>
  <c r="AH145" i="8"/>
  <c r="AG145" i="8"/>
  <c r="AF145" i="8"/>
  <c r="AE145" i="8"/>
  <c r="AD145" i="8"/>
  <c r="BM144" i="8"/>
  <c r="BL144" i="8"/>
  <c r="BK144" i="8"/>
  <c r="BJ144" i="8"/>
  <c r="BI144" i="8"/>
  <c r="BH144" i="8"/>
  <c r="BG144" i="8"/>
  <c r="BF144" i="8"/>
  <c r="BE144" i="8"/>
  <c r="BD144" i="8"/>
  <c r="BC144" i="8"/>
  <c r="BB144" i="8"/>
  <c r="BA144" i="8"/>
  <c r="AZ144" i="8"/>
  <c r="AY144" i="8"/>
  <c r="AX144" i="8"/>
  <c r="AW144" i="8"/>
  <c r="AV144" i="8"/>
  <c r="AU144" i="8"/>
  <c r="AT144" i="8"/>
  <c r="AS144" i="8"/>
  <c r="AR144" i="8"/>
  <c r="AQ144" i="8"/>
  <c r="AP144" i="8"/>
  <c r="AO144" i="8"/>
  <c r="AN144" i="8"/>
  <c r="AM144" i="8"/>
  <c r="AL144" i="8"/>
  <c r="AK144" i="8"/>
  <c r="AJ144" i="8"/>
  <c r="AI144" i="8"/>
  <c r="AH144" i="8"/>
  <c r="AG144" i="8"/>
  <c r="AF144" i="8"/>
  <c r="AE144" i="8"/>
  <c r="AD144" i="8"/>
  <c r="BM143" i="8"/>
  <c r="BL143" i="8"/>
  <c r="BK143" i="8"/>
  <c r="BJ143" i="8"/>
  <c r="BI143" i="8"/>
  <c r="BH143" i="8"/>
  <c r="BG143" i="8"/>
  <c r="BF143" i="8"/>
  <c r="BE143" i="8"/>
  <c r="BD143" i="8"/>
  <c r="BC143" i="8"/>
  <c r="BB143" i="8"/>
  <c r="BA143" i="8"/>
  <c r="AZ143" i="8"/>
  <c r="AY143" i="8"/>
  <c r="AX143" i="8"/>
  <c r="AW143" i="8"/>
  <c r="AV143" i="8"/>
  <c r="AU143" i="8"/>
  <c r="AT143" i="8"/>
  <c r="AS143" i="8"/>
  <c r="AR143" i="8"/>
  <c r="AQ143" i="8"/>
  <c r="AP143" i="8"/>
  <c r="AO143" i="8"/>
  <c r="AN143" i="8"/>
  <c r="AM143" i="8"/>
  <c r="AL143" i="8"/>
  <c r="AK143" i="8"/>
  <c r="AJ143" i="8"/>
  <c r="AI143" i="8"/>
  <c r="AH143" i="8"/>
  <c r="AG143" i="8"/>
  <c r="AF143" i="8"/>
  <c r="AE143" i="8"/>
  <c r="AD143" i="8"/>
  <c r="BM142" i="8"/>
  <c r="BL142" i="8"/>
  <c r="BK142" i="8"/>
  <c r="BJ142" i="8"/>
  <c r="BI142" i="8"/>
  <c r="BH142" i="8"/>
  <c r="BG142" i="8"/>
  <c r="BF142" i="8"/>
  <c r="BE142" i="8"/>
  <c r="BD142" i="8"/>
  <c r="BC142" i="8"/>
  <c r="BB142" i="8"/>
  <c r="BA142" i="8"/>
  <c r="AZ142" i="8"/>
  <c r="AY142" i="8"/>
  <c r="AX142" i="8"/>
  <c r="AW142" i="8"/>
  <c r="AV142" i="8"/>
  <c r="AU142" i="8"/>
  <c r="AT142" i="8"/>
  <c r="AS142" i="8"/>
  <c r="AR142" i="8"/>
  <c r="AQ142" i="8"/>
  <c r="AP142" i="8"/>
  <c r="AO142" i="8"/>
  <c r="AN142" i="8"/>
  <c r="AM142" i="8"/>
  <c r="AL142" i="8"/>
  <c r="AK142" i="8"/>
  <c r="AJ142" i="8"/>
  <c r="AI142" i="8"/>
  <c r="AH142" i="8"/>
  <c r="AG142" i="8"/>
  <c r="AF142" i="8"/>
  <c r="AE142" i="8"/>
  <c r="AD142" i="8"/>
  <c r="BM141" i="8"/>
  <c r="BL141" i="8"/>
  <c r="BK141" i="8"/>
  <c r="BJ141" i="8"/>
  <c r="BI141" i="8"/>
  <c r="BH141" i="8"/>
  <c r="BG141" i="8"/>
  <c r="BF141" i="8"/>
  <c r="BE141" i="8"/>
  <c r="BD141" i="8"/>
  <c r="BC141" i="8"/>
  <c r="BB141" i="8"/>
  <c r="BA141" i="8"/>
  <c r="AZ141" i="8"/>
  <c r="AY141" i="8"/>
  <c r="AX141" i="8"/>
  <c r="AW141" i="8"/>
  <c r="AV141" i="8"/>
  <c r="AU141" i="8"/>
  <c r="AT141" i="8"/>
  <c r="AS141" i="8"/>
  <c r="AR141" i="8"/>
  <c r="AQ141" i="8"/>
  <c r="AP141" i="8"/>
  <c r="AO141" i="8"/>
  <c r="AN141" i="8"/>
  <c r="AM141" i="8"/>
  <c r="AL141" i="8"/>
  <c r="AK141" i="8"/>
  <c r="AJ141" i="8"/>
  <c r="AI141" i="8"/>
  <c r="AH141" i="8"/>
  <c r="AG141" i="8"/>
  <c r="AF141" i="8"/>
  <c r="AE141" i="8"/>
  <c r="AD141" i="8"/>
  <c r="BM140" i="8"/>
  <c r="BL140" i="8"/>
  <c r="BK140" i="8"/>
  <c r="BJ140" i="8"/>
  <c r="BI140" i="8"/>
  <c r="BH140" i="8"/>
  <c r="BG140" i="8"/>
  <c r="BF140" i="8"/>
  <c r="BE140" i="8"/>
  <c r="BD140" i="8"/>
  <c r="BC140" i="8"/>
  <c r="BB140" i="8"/>
  <c r="BA140" i="8"/>
  <c r="AZ140" i="8"/>
  <c r="AY140" i="8"/>
  <c r="AX140" i="8"/>
  <c r="AW140" i="8"/>
  <c r="AV140" i="8"/>
  <c r="AU140" i="8"/>
  <c r="AT140" i="8"/>
  <c r="AS140" i="8"/>
  <c r="AR140" i="8"/>
  <c r="AQ140" i="8"/>
  <c r="AP140" i="8"/>
  <c r="AO140" i="8"/>
  <c r="AN140" i="8"/>
  <c r="AM140" i="8"/>
  <c r="AL140" i="8"/>
  <c r="AK140" i="8"/>
  <c r="AJ140" i="8"/>
  <c r="AI140" i="8"/>
  <c r="AH140" i="8"/>
  <c r="AG140" i="8"/>
  <c r="AF140" i="8"/>
  <c r="AE140" i="8"/>
  <c r="AD140" i="8"/>
  <c r="BM139" i="8"/>
  <c r="BL139" i="8"/>
  <c r="BK139" i="8"/>
  <c r="BJ139" i="8"/>
  <c r="BI139" i="8"/>
  <c r="BH139" i="8"/>
  <c r="BG139" i="8"/>
  <c r="BF139" i="8"/>
  <c r="BE139" i="8"/>
  <c r="BD139" i="8"/>
  <c r="BC139" i="8"/>
  <c r="BB139" i="8"/>
  <c r="BA139" i="8"/>
  <c r="AZ139" i="8"/>
  <c r="AY139" i="8"/>
  <c r="AX139" i="8"/>
  <c r="AW139" i="8"/>
  <c r="AV139" i="8"/>
  <c r="AU139" i="8"/>
  <c r="AT139" i="8"/>
  <c r="AS139" i="8"/>
  <c r="AR139" i="8"/>
  <c r="AQ139" i="8"/>
  <c r="AP139" i="8"/>
  <c r="AO139" i="8"/>
  <c r="AN139" i="8"/>
  <c r="AM139" i="8"/>
  <c r="AL139" i="8"/>
  <c r="AK139" i="8"/>
  <c r="AJ139" i="8"/>
  <c r="AI139" i="8"/>
  <c r="AH139" i="8"/>
  <c r="AG139" i="8"/>
  <c r="AF139" i="8"/>
  <c r="AE139" i="8"/>
  <c r="AD139" i="8"/>
  <c r="BM138" i="8"/>
  <c r="BL138" i="8"/>
  <c r="BK138" i="8"/>
  <c r="BJ138" i="8"/>
  <c r="BI138" i="8"/>
  <c r="BH138" i="8"/>
  <c r="BG138" i="8"/>
  <c r="BF138" i="8"/>
  <c r="BE138" i="8"/>
  <c r="BD138" i="8"/>
  <c r="BC138" i="8"/>
  <c r="BB138" i="8"/>
  <c r="BA138" i="8"/>
  <c r="AZ138" i="8"/>
  <c r="AY138" i="8"/>
  <c r="AX138" i="8"/>
  <c r="AW138" i="8"/>
  <c r="AV138" i="8"/>
  <c r="AU138" i="8"/>
  <c r="AT138" i="8"/>
  <c r="AS138" i="8"/>
  <c r="AR138" i="8"/>
  <c r="AQ138" i="8"/>
  <c r="AP138" i="8"/>
  <c r="AO138" i="8"/>
  <c r="AN138" i="8"/>
  <c r="AM138" i="8"/>
  <c r="AL138" i="8"/>
  <c r="AK138" i="8"/>
  <c r="AJ138" i="8"/>
  <c r="AI138" i="8"/>
  <c r="AH138" i="8"/>
  <c r="AG138" i="8"/>
  <c r="AF138" i="8"/>
  <c r="AE138" i="8"/>
  <c r="AD138" i="8"/>
  <c r="BM137" i="8"/>
  <c r="BL137" i="8"/>
  <c r="BK137" i="8"/>
  <c r="BJ137" i="8"/>
  <c r="BI137" i="8"/>
  <c r="BH137" i="8"/>
  <c r="BG137" i="8"/>
  <c r="BF137" i="8"/>
  <c r="BE137" i="8"/>
  <c r="BD137" i="8"/>
  <c r="BC137" i="8"/>
  <c r="BB137" i="8"/>
  <c r="BA137" i="8"/>
  <c r="AZ137" i="8"/>
  <c r="AY137" i="8"/>
  <c r="AX137" i="8"/>
  <c r="AW137" i="8"/>
  <c r="AV137" i="8"/>
  <c r="AU137" i="8"/>
  <c r="AT137" i="8"/>
  <c r="AS137" i="8"/>
  <c r="AR137" i="8"/>
  <c r="AQ137" i="8"/>
  <c r="AP137" i="8"/>
  <c r="AO137" i="8"/>
  <c r="AN137" i="8"/>
  <c r="AM137" i="8"/>
  <c r="AL137" i="8"/>
  <c r="AK137" i="8"/>
  <c r="AJ137" i="8"/>
  <c r="AI137" i="8"/>
  <c r="AH137" i="8"/>
  <c r="AG137" i="8"/>
  <c r="AF137" i="8"/>
  <c r="AE137" i="8"/>
  <c r="AD137" i="8"/>
  <c r="BM136" i="8"/>
  <c r="BL136" i="8"/>
  <c r="BK136" i="8"/>
  <c r="BJ136" i="8"/>
  <c r="BI136" i="8"/>
  <c r="BH136" i="8"/>
  <c r="BG136" i="8"/>
  <c r="BF136" i="8"/>
  <c r="BE136" i="8"/>
  <c r="BD136" i="8"/>
  <c r="BC136" i="8"/>
  <c r="BB136" i="8"/>
  <c r="BA136" i="8"/>
  <c r="AZ136" i="8"/>
  <c r="AY136" i="8"/>
  <c r="AX136" i="8"/>
  <c r="AW136" i="8"/>
  <c r="AV136" i="8"/>
  <c r="AU136" i="8"/>
  <c r="AT136" i="8"/>
  <c r="AS136" i="8"/>
  <c r="AR136" i="8"/>
  <c r="AQ136" i="8"/>
  <c r="AP136" i="8"/>
  <c r="AO136" i="8"/>
  <c r="AN136" i="8"/>
  <c r="AM136" i="8"/>
  <c r="AL136" i="8"/>
  <c r="AK136" i="8"/>
  <c r="AJ136" i="8"/>
  <c r="AI136" i="8"/>
  <c r="AH136" i="8"/>
  <c r="AG136" i="8"/>
  <c r="AF136" i="8"/>
  <c r="AE136" i="8"/>
  <c r="AD136" i="8"/>
  <c r="BM135" i="8"/>
  <c r="BL135" i="8"/>
  <c r="BK135" i="8"/>
  <c r="BJ135" i="8"/>
  <c r="BI135" i="8"/>
  <c r="BH135" i="8"/>
  <c r="BG135" i="8"/>
  <c r="BF135" i="8"/>
  <c r="BE135" i="8"/>
  <c r="BD135" i="8"/>
  <c r="BC135" i="8"/>
  <c r="BB135" i="8"/>
  <c r="BA135" i="8"/>
  <c r="AZ135" i="8"/>
  <c r="AY135" i="8"/>
  <c r="AX135" i="8"/>
  <c r="AW135" i="8"/>
  <c r="AV135" i="8"/>
  <c r="AU135" i="8"/>
  <c r="AT135" i="8"/>
  <c r="AS135" i="8"/>
  <c r="AR135" i="8"/>
  <c r="AQ135" i="8"/>
  <c r="AP135" i="8"/>
  <c r="AO135" i="8"/>
  <c r="AN135" i="8"/>
  <c r="AM135" i="8"/>
  <c r="AL135" i="8"/>
  <c r="AK135" i="8"/>
  <c r="AJ135" i="8"/>
  <c r="AI135" i="8"/>
  <c r="AH135" i="8"/>
  <c r="AG135" i="8"/>
  <c r="AF135" i="8"/>
  <c r="AE135" i="8"/>
  <c r="AD135" i="8"/>
  <c r="BM134" i="8"/>
  <c r="BL134" i="8"/>
  <c r="BK134" i="8"/>
  <c r="BJ134" i="8"/>
  <c r="BI134" i="8"/>
  <c r="BH134" i="8"/>
  <c r="BG134" i="8"/>
  <c r="BF134" i="8"/>
  <c r="BE134" i="8"/>
  <c r="BD134" i="8"/>
  <c r="BC134" i="8"/>
  <c r="BB134" i="8"/>
  <c r="BA134" i="8"/>
  <c r="AZ134" i="8"/>
  <c r="AY134" i="8"/>
  <c r="AX134" i="8"/>
  <c r="AW134" i="8"/>
  <c r="AV134" i="8"/>
  <c r="AU134" i="8"/>
  <c r="AT134" i="8"/>
  <c r="AS134" i="8"/>
  <c r="AR134" i="8"/>
  <c r="AQ134" i="8"/>
  <c r="AP134" i="8"/>
  <c r="AO134" i="8"/>
  <c r="AN134" i="8"/>
  <c r="AM134" i="8"/>
  <c r="AL134" i="8"/>
  <c r="AK134" i="8"/>
  <c r="AJ134" i="8"/>
  <c r="AI134" i="8"/>
  <c r="AH134" i="8"/>
  <c r="AG134" i="8"/>
  <c r="AF134" i="8"/>
  <c r="AE134" i="8"/>
  <c r="AD134" i="8"/>
  <c r="BM133" i="8"/>
  <c r="BL133" i="8"/>
  <c r="BK133" i="8"/>
  <c r="BJ133" i="8"/>
  <c r="BI133" i="8"/>
  <c r="BH133" i="8"/>
  <c r="BG133" i="8"/>
  <c r="BF133" i="8"/>
  <c r="BE133" i="8"/>
  <c r="BD133" i="8"/>
  <c r="BC133" i="8"/>
  <c r="BB133" i="8"/>
  <c r="BA133" i="8"/>
  <c r="AZ133" i="8"/>
  <c r="AY133" i="8"/>
  <c r="AX133" i="8"/>
  <c r="AW133" i="8"/>
  <c r="AV133" i="8"/>
  <c r="AU133" i="8"/>
  <c r="AT133" i="8"/>
  <c r="AS133" i="8"/>
  <c r="AR133" i="8"/>
  <c r="AQ133" i="8"/>
  <c r="AP133" i="8"/>
  <c r="AO133" i="8"/>
  <c r="AN133" i="8"/>
  <c r="AM133" i="8"/>
  <c r="AL133" i="8"/>
  <c r="AK133" i="8"/>
  <c r="AJ133" i="8"/>
  <c r="AI133" i="8"/>
  <c r="AH133" i="8"/>
  <c r="AG133" i="8"/>
  <c r="AF133" i="8"/>
  <c r="AE133" i="8"/>
  <c r="AD133" i="8"/>
  <c r="BM132" i="8"/>
  <c r="BL132" i="8"/>
  <c r="BK132" i="8"/>
  <c r="BJ132" i="8"/>
  <c r="BI132" i="8"/>
  <c r="BH132" i="8"/>
  <c r="BG132" i="8"/>
  <c r="BF132" i="8"/>
  <c r="BE132" i="8"/>
  <c r="BD132" i="8"/>
  <c r="BC132" i="8"/>
  <c r="BB132" i="8"/>
  <c r="BA132" i="8"/>
  <c r="AZ132" i="8"/>
  <c r="AY132" i="8"/>
  <c r="AX132" i="8"/>
  <c r="AW132" i="8"/>
  <c r="AV132" i="8"/>
  <c r="AU132" i="8"/>
  <c r="AT132" i="8"/>
  <c r="AS132" i="8"/>
  <c r="AR132" i="8"/>
  <c r="AQ132" i="8"/>
  <c r="AP132" i="8"/>
  <c r="AO132" i="8"/>
  <c r="AN132" i="8"/>
  <c r="AM132" i="8"/>
  <c r="AL132" i="8"/>
  <c r="AK132" i="8"/>
  <c r="AJ132" i="8"/>
  <c r="AI132" i="8"/>
  <c r="AH132" i="8"/>
  <c r="AG132" i="8"/>
  <c r="AF132" i="8"/>
  <c r="AE132" i="8"/>
  <c r="AD132" i="8"/>
  <c r="BM131" i="8"/>
  <c r="BL131" i="8"/>
  <c r="BK131" i="8"/>
  <c r="BJ131" i="8"/>
  <c r="BI131" i="8"/>
  <c r="BH131" i="8"/>
  <c r="BG131" i="8"/>
  <c r="BF131" i="8"/>
  <c r="BE131" i="8"/>
  <c r="BD131" i="8"/>
  <c r="BC131" i="8"/>
  <c r="BB131" i="8"/>
  <c r="BA131" i="8"/>
  <c r="AZ131" i="8"/>
  <c r="AY131" i="8"/>
  <c r="AX131" i="8"/>
  <c r="AW131" i="8"/>
  <c r="AV131" i="8"/>
  <c r="AU131" i="8"/>
  <c r="AT131" i="8"/>
  <c r="AS131" i="8"/>
  <c r="AR131" i="8"/>
  <c r="AQ131" i="8"/>
  <c r="AP131" i="8"/>
  <c r="AO131" i="8"/>
  <c r="AN131" i="8"/>
  <c r="AM131" i="8"/>
  <c r="AL131" i="8"/>
  <c r="AK131" i="8"/>
  <c r="AJ131" i="8"/>
  <c r="AI131" i="8"/>
  <c r="AH131" i="8"/>
  <c r="AG131" i="8"/>
  <c r="AF131" i="8"/>
  <c r="AE131" i="8"/>
  <c r="AD131" i="8"/>
  <c r="BM130" i="8"/>
  <c r="BL130" i="8"/>
  <c r="BK130" i="8"/>
  <c r="BJ130" i="8"/>
  <c r="BI130" i="8"/>
  <c r="BH130" i="8"/>
  <c r="BG130" i="8"/>
  <c r="BF130" i="8"/>
  <c r="BE130" i="8"/>
  <c r="BD130" i="8"/>
  <c r="BC130" i="8"/>
  <c r="BB130" i="8"/>
  <c r="BA130" i="8"/>
  <c r="AZ130" i="8"/>
  <c r="AY130" i="8"/>
  <c r="AX130" i="8"/>
  <c r="AW130" i="8"/>
  <c r="AV130" i="8"/>
  <c r="AU130" i="8"/>
  <c r="AT130" i="8"/>
  <c r="AS130" i="8"/>
  <c r="AR130" i="8"/>
  <c r="AQ130" i="8"/>
  <c r="AP130" i="8"/>
  <c r="AO130" i="8"/>
  <c r="AN130" i="8"/>
  <c r="AM130" i="8"/>
  <c r="AL130" i="8"/>
  <c r="AK130" i="8"/>
  <c r="AJ130" i="8"/>
  <c r="AI130" i="8"/>
  <c r="AH130" i="8"/>
  <c r="AG130" i="8"/>
  <c r="AF130" i="8"/>
  <c r="AE130" i="8"/>
  <c r="AD130" i="8"/>
  <c r="BM129" i="8"/>
  <c r="BL129" i="8"/>
  <c r="BK129" i="8"/>
  <c r="BJ129" i="8"/>
  <c r="BI129" i="8"/>
  <c r="BH129" i="8"/>
  <c r="BG129" i="8"/>
  <c r="BF129" i="8"/>
  <c r="BE129" i="8"/>
  <c r="BD129" i="8"/>
  <c r="BC129" i="8"/>
  <c r="BB129" i="8"/>
  <c r="BA129" i="8"/>
  <c r="AZ129" i="8"/>
  <c r="AY129" i="8"/>
  <c r="AX129" i="8"/>
  <c r="AW129" i="8"/>
  <c r="AV129" i="8"/>
  <c r="AU129" i="8"/>
  <c r="AT129" i="8"/>
  <c r="AS129" i="8"/>
  <c r="AR129" i="8"/>
  <c r="AQ129" i="8"/>
  <c r="AP129" i="8"/>
  <c r="AO129" i="8"/>
  <c r="AN129" i="8"/>
  <c r="AM129" i="8"/>
  <c r="AL129" i="8"/>
  <c r="AK129" i="8"/>
  <c r="AJ129" i="8"/>
  <c r="AI129" i="8"/>
  <c r="AH129" i="8"/>
  <c r="AG129" i="8"/>
  <c r="AF129" i="8"/>
  <c r="AE129" i="8"/>
  <c r="AD129" i="8"/>
  <c r="BM128" i="8"/>
  <c r="BL128" i="8"/>
  <c r="BK128" i="8"/>
  <c r="BJ128" i="8"/>
  <c r="BI128" i="8"/>
  <c r="BH128" i="8"/>
  <c r="BG128" i="8"/>
  <c r="BF128" i="8"/>
  <c r="BE128" i="8"/>
  <c r="BD128" i="8"/>
  <c r="BC128" i="8"/>
  <c r="BB128" i="8"/>
  <c r="BA128" i="8"/>
  <c r="AZ128" i="8"/>
  <c r="AY128" i="8"/>
  <c r="AX128" i="8"/>
  <c r="AW128" i="8"/>
  <c r="AV128" i="8"/>
  <c r="AU128" i="8"/>
  <c r="AT128" i="8"/>
  <c r="AS128" i="8"/>
  <c r="AR128" i="8"/>
  <c r="AQ128" i="8"/>
  <c r="AP128" i="8"/>
  <c r="AO128" i="8"/>
  <c r="AN128" i="8"/>
  <c r="AM128" i="8"/>
  <c r="AL128" i="8"/>
  <c r="AK128" i="8"/>
  <c r="AJ128" i="8"/>
  <c r="AI128" i="8"/>
  <c r="AH128" i="8"/>
  <c r="AG128" i="8"/>
  <c r="AF128" i="8"/>
  <c r="AE128" i="8"/>
  <c r="AD128" i="8"/>
  <c r="BM127" i="8"/>
  <c r="BL127" i="8"/>
  <c r="BK127" i="8"/>
  <c r="BJ127" i="8"/>
  <c r="BI127" i="8"/>
  <c r="BH127" i="8"/>
  <c r="BG127" i="8"/>
  <c r="BF127" i="8"/>
  <c r="BE127" i="8"/>
  <c r="BD127" i="8"/>
  <c r="BC127" i="8"/>
  <c r="BB127" i="8"/>
  <c r="BA127" i="8"/>
  <c r="AZ127" i="8"/>
  <c r="AY127" i="8"/>
  <c r="AX127" i="8"/>
  <c r="AW127" i="8"/>
  <c r="AV127" i="8"/>
  <c r="AU127" i="8"/>
  <c r="AT127" i="8"/>
  <c r="AS127" i="8"/>
  <c r="AR127" i="8"/>
  <c r="AQ127" i="8"/>
  <c r="AP127" i="8"/>
  <c r="AO127" i="8"/>
  <c r="AN127" i="8"/>
  <c r="AM127" i="8"/>
  <c r="AL127" i="8"/>
  <c r="AK127" i="8"/>
  <c r="AJ127" i="8"/>
  <c r="AI127" i="8"/>
  <c r="AH127" i="8"/>
  <c r="AG127" i="8"/>
  <c r="AF127" i="8"/>
  <c r="AE127" i="8"/>
  <c r="AD127" i="8"/>
  <c r="BM126" i="8"/>
  <c r="BL126" i="8"/>
  <c r="BK126" i="8"/>
  <c r="BJ126" i="8"/>
  <c r="BI126" i="8"/>
  <c r="BH126" i="8"/>
  <c r="BG126" i="8"/>
  <c r="BF126" i="8"/>
  <c r="BE126" i="8"/>
  <c r="BD126" i="8"/>
  <c r="BC126" i="8"/>
  <c r="BB126" i="8"/>
  <c r="BA126" i="8"/>
  <c r="AZ126" i="8"/>
  <c r="AY126" i="8"/>
  <c r="AX126" i="8"/>
  <c r="AW126" i="8"/>
  <c r="AV126" i="8"/>
  <c r="AU126" i="8"/>
  <c r="AT126" i="8"/>
  <c r="AS126" i="8"/>
  <c r="AR126" i="8"/>
  <c r="AQ126" i="8"/>
  <c r="AP126" i="8"/>
  <c r="AO126" i="8"/>
  <c r="AN126" i="8"/>
  <c r="AM126" i="8"/>
  <c r="AL126" i="8"/>
  <c r="AK126" i="8"/>
  <c r="AJ126" i="8"/>
  <c r="AI126" i="8"/>
  <c r="AH126" i="8"/>
  <c r="AG126" i="8"/>
  <c r="AF126" i="8"/>
  <c r="AE126" i="8"/>
  <c r="AD126" i="8"/>
  <c r="BM125" i="8"/>
  <c r="BL125" i="8"/>
  <c r="BK125" i="8"/>
  <c r="BJ125" i="8"/>
  <c r="BI125" i="8"/>
  <c r="BH125" i="8"/>
  <c r="BG125" i="8"/>
  <c r="BF125" i="8"/>
  <c r="BE125" i="8"/>
  <c r="BD125" i="8"/>
  <c r="BC125" i="8"/>
  <c r="BB125" i="8"/>
  <c r="BA125" i="8"/>
  <c r="AZ125" i="8"/>
  <c r="AY125" i="8"/>
  <c r="AX125" i="8"/>
  <c r="AW125" i="8"/>
  <c r="AV125" i="8"/>
  <c r="AU125" i="8"/>
  <c r="AT125" i="8"/>
  <c r="AS125" i="8"/>
  <c r="AR125" i="8"/>
  <c r="AQ125" i="8"/>
  <c r="AP125" i="8"/>
  <c r="AO125" i="8"/>
  <c r="AN125" i="8"/>
  <c r="AM125" i="8"/>
  <c r="AL125" i="8"/>
  <c r="AK125" i="8"/>
  <c r="AJ125" i="8"/>
  <c r="AI125" i="8"/>
  <c r="AH125" i="8"/>
  <c r="AG125" i="8"/>
  <c r="AF125" i="8"/>
  <c r="AE125" i="8"/>
  <c r="AD125" i="8"/>
  <c r="BM124" i="8"/>
  <c r="BL124" i="8"/>
  <c r="BK124" i="8"/>
  <c r="BJ124" i="8"/>
  <c r="BI124" i="8"/>
  <c r="BH124" i="8"/>
  <c r="BG124" i="8"/>
  <c r="BF124" i="8"/>
  <c r="BE124" i="8"/>
  <c r="BD124" i="8"/>
  <c r="BC124" i="8"/>
  <c r="BB124" i="8"/>
  <c r="BA124" i="8"/>
  <c r="AZ124" i="8"/>
  <c r="AY124" i="8"/>
  <c r="AX124" i="8"/>
  <c r="AW124" i="8"/>
  <c r="AV124" i="8"/>
  <c r="AU124" i="8"/>
  <c r="AT124" i="8"/>
  <c r="AS124" i="8"/>
  <c r="AR124" i="8"/>
  <c r="AQ124" i="8"/>
  <c r="AP124" i="8"/>
  <c r="AO124" i="8"/>
  <c r="AN124" i="8"/>
  <c r="AM124" i="8"/>
  <c r="AL124" i="8"/>
  <c r="AK124" i="8"/>
  <c r="AJ124" i="8"/>
  <c r="AI124" i="8"/>
  <c r="AH124" i="8"/>
  <c r="AG124" i="8"/>
  <c r="AF124" i="8"/>
  <c r="AE124" i="8"/>
  <c r="AD124" i="8"/>
  <c r="BM123" i="8"/>
  <c r="BL123" i="8"/>
  <c r="BK123" i="8"/>
  <c r="BJ123" i="8"/>
  <c r="BI123" i="8"/>
  <c r="BH123" i="8"/>
  <c r="BG123" i="8"/>
  <c r="BF123" i="8"/>
  <c r="BE123" i="8"/>
  <c r="BD123" i="8"/>
  <c r="BC123" i="8"/>
  <c r="BB123" i="8"/>
  <c r="BA123" i="8"/>
  <c r="AZ123" i="8"/>
  <c r="AY123" i="8"/>
  <c r="AX123" i="8"/>
  <c r="AW123" i="8"/>
  <c r="AV123" i="8"/>
  <c r="AU123" i="8"/>
  <c r="AT123" i="8"/>
  <c r="AS123" i="8"/>
  <c r="AR123" i="8"/>
  <c r="AQ123" i="8"/>
  <c r="AP123" i="8"/>
  <c r="AO123" i="8"/>
  <c r="AN123" i="8"/>
  <c r="AM123" i="8"/>
  <c r="AL123" i="8"/>
  <c r="AK123" i="8"/>
  <c r="AJ123" i="8"/>
  <c r="AI123" i="8"/>
  <c r="AH123" i="8"/>
  <c r="AG123" i="8"/>
  <c r="AF123" i="8"/>
  <c r="AE123" i="8"/>
  <c r="AD123" i="8"/>
  <c r="BM122" i="8"/>
  <c r="BL122" i="8"/>
  <c r="BK122" i="8"/>
  <c r="BJ122" i="8"/>
  <c r="BI122" i="8"/>
  <c r="BH122" i="8"/>
  <c r="BG122" i="8"/>
  <c r="BF122" i="8"/>
  <c r="BE122" i="8"/>
  <c r="BD122" i="8"/>
  <c r="BC122" i="8"/>
  <c r="BB122" i="8"/>
  <c r="BA122" i="8"/>
  <c r="AZ122" i="8"/>
  <c r="AY122" i="8"/>
  <c r="AX122" i="8"/>
  <c r="AW122" i="8"/>
  <c r="AV122" i="8"/>
  <c r="AU122" i="8"/>
  <c r="AT122" i="8"/>
  <c r="AS122" i="8"/>
  <c r="AR122" i="8"/>
  <c r="AQ122" i="8"/>
  <c r="AP122" i="8"/>
  <c r="AO122" i="8"/>
  <c r="AN122" i="8"/>
  <c r="AM122" i="8"/>
  <c r="AL122" i="8"/>
  <c r="AK122" i="8"/>
  <c r="AJ122" i="8"/>
  <c r="AI122" i="8"/>
  <c r="AH122" i="8"/>
  <c r="AG122" i="8"/>
  <c r="AF122" i="8"/>
  <c r="AE122" i="8"/>
  <c r="AD122" i="8"/>
  <c r="BM121" i="8"/>
  <c r="BL121" i="8"/>
  <c r="BK121" i="8"/>
  <c r="BJ121" i="8"/>
  <c r="BI121" i="8"/>
  <c r="BH121" i="8"/>
  <c r="BG121" i="8"/>
  <c r="BF121" i="8"/>
  <c r="BE121" i="8"/>
  <c r="BD121" i="8"/>
  <c r="BC121" i="8"/>
  <c r="BB121" i="8"/>
  <c r="BA121" i="8"/>
  <c r="AZ121" i="8"/>
  <c r="AY121" i="8"/>
  <c r="AX121" i="8"/>
  <c r="AW121" i="8"/>
  <c r="AV121" i="8"/>
  <c r="AU121" i="8"/>
  <c r="AT121" i="8"/>
  <c r="AS121" i="8"/>
  <c r="AR121" i="8"/>
  <c r="AQ121" i="8"/>
  <c r="AP121" i="8"/>
  <c r="AO121" i="8"/>
  <c r="AN121" i="8"/>
  <c r="AM121" i="8"/>
  <c r="AL121" i="8"/>
  <c r="AK121" i="8"/>
  <c r="AJ121" i="8"/>
  <c r="AI121" i="8"/>
  <c r="AH121" i="8"/>
  <c r="AG121" i="8"/>
  <c r="AF121" i="8"/>
  <c r="AE121" i="8"/>
  <c r="AD121" i="8"/>
  <c r="BM120" i="8"/>
  <c r="BL120" i="8"/>
  <c r="BK120" i="8"/>
  <c r="BJ120" i="8"/>
  <c r="BI120" i="8"/>
  <c r="BH120" i="8"/>
  <c r="BG120" i="8"/>
  <c r="BF120" i="8"/>
  <c r="BE120" i="8"/>
  <c r="BD120" i="8"/>
  <c r="BC120" i="8"/>
  <c r="BB120" i="8"/>
  <c r="BA120" i="8"/>
  <c r="AZ120" i="8"/>
  <c r="AY120" i="8"/>
  <c r="AX120" i="8"/>
  <c r="AW120" i="8"/>
  <c r="AV120" i="8"/>
  <c r="AU120" i="8"/>
  <c r="AT120" i="8"/>
  <c r="AS120" i="8"/>
  <c r="AR120" i="8"/>
  <c r="AQ120" i="8"/>
  <c r="AP120" i="8"/>
  <c r="AO120" i="8"/>
  <c r="AN120" i="8"/>
  <c r="AM120" i="8"/>
  <c r="AL120" i="8"/>
  <c r="AK120" i="8"/>
  <c r="AJ120" i="8"/>
  <c r="AI120" i="8"/>
  <c r="AH120" i="8"/>
  <c r="AG120" i="8"/>
  <c r="AF120" i="8"/>
  <c r="AE120" i="8"/>
  <c r="AD120" i="8"/>
  <c r="BM119" i="8"/>
  <c r="BL119" i="8"/>
  <c r="BK119" i="8"/>
  <c r="BJ119" i="8"/>
  <c r="BI119" i="8"/>
  <c r="BH119" i="8"/>
  <c r="BG119" i="8"/>
  <c r="BF119" i="8"/>
  <c r="BE119" i="8"/>
  <c r="BD119" i="8"/>
  <c r="BC119" i="8"/>
  <c r="BB119" i="8"/>
  <c r="BA119" i="8"/>
  <c r="AZ119" i="8"/>
  <c r="AY119" i="8"/>
  <c r="AX119" i="8"/>
  <c r="AW119" i="8"/>
  <c r="AV119" i="8"/>
  <c r="AU119" i="8"/>
  <c r="AT119" i="8"/>
  <c r="AS119" i="8"/>
  <c r="AR119" i="8"/>
  <c r="AQ119" i="8"/>
  <c r="AP119" i="8"/>
  <c r="AO119" i="8"/>
  <c r="AN119" i="8"/>
  <c r="AM119" i="8"/>
  <c r="AL119" i="8"/>
  <c r="AK119" i="8"/>
  <c r="AJ119" i="8"/>
  <c r="AI119" i="8"/>
  <c r="AH119" i="8"/>
  <c r="AG119" i="8"/>
  <c r="AF119" i="8"/>
  <c r="AE119" i="8"/>
  <c r="AD119" i="8"/>
  <c r="BM118" i="8"/>
  <c r="BL118" i="8"/>
  <c r="BK118" i="8"/>
  <c r="BJ118" i="8"/>
  <c r="BI118" i="8"/>
  <c r="BH118" i="8"/>
  <c r="BG118" i="8"/>
  <c r="BF118" i="8"/>
  <c r="BE118" i="8"/>
  <c r="BD118" i="8"/>
  <c r="BC118" i="8"/>
  <c r="BB118" i="8"/>
  <c r="BA118" i="8"/>
  <c r="AZ118" i="8"/>
  <c r="AY118" i="8"/>
  <c r="AX118" i="8"/>
  <c r="AW118" i="8"/>
  <c r="AV118" i="8"/>
  <c r="AU118" i="8"/>
  <c r="AT118" i="8"/>
  <c r="AS118" i="8"/>
  <c r="AR118" i="8"/>
  <c r="AQ118" i="8"/>
  <c r="AP118" i="8"/>
  <c r="AO118" i="8"/>
  <c r="AN118" i="8"/>
  <c r="AM118" i="8"/>
  <c r="AL118" i="8"/>
  <c r="AK118" i="8"/>
  <c r="AJ118" i="8"/>
  <c r="AI118" i="8"/>
  <c r="AH118" i="8"/>
  <c r="AG118" i="8"/>
  <c r="AF118" i="8"/>
  <c r="AE118" i="8"/>
  <c r="AD118" i="8"/>
  <c r="BM117" i="8"/>
  <c r="BL117" i="8"/>
  <c r="BK117" i="8"/>
  <c r="BJ117" i="8"/>
  <c r="BI117" i="8"/>
  <c r="BH117" i="8"/>
  <c r="BG117" i="8"/>
  <c r="BF117" i="8"/>
  <c r="BE117" i="8"/>
  <c r="BD117" i="8"/>
  <c r="BC117" i="8"/>
  <c r="BB117" i="8"/>
  <c r="BA117" i="8"/>
  <c r="AZ117" i="8"/>
  <c r="AY117" i="8"/>
  <c r="AX117" i="8"/>
  <c r="AW117" i="8"/>
  <c r="AV117" i="8"/>
  <c r="AU117" i="8"/>
  <c r="AT117" i="8"/>
  <c r="AS117" i="8"/>
  <c r="AR117" i="8"/>
  <c r="AQ117" i="8"/>
  <c r="AP117" i="8"/>
  <c r="AO117" i="8"/>
  <c r="AN117" i="8"/>
  <c r="AM117" i="8"/>
  <c r="AL117" i="8"/>
  <c r="AK117" i="8"/>
  <c r="AJ117" i="8"/>
  <c r="AI117" i="8"/>
  <c r="AH117" i="8"/>
  <c r="AG117" i="8"/>
  <c r="AF117" i="8"/>
  <c r="AE117" i="8"/>
  <c r="AD117" i="8"/>
  <c r="BM116" i="8"/>
  <c r="BL116" i="8"/>
  <c r="BK116" i="8"/>
  <c r="BJ116" i="8"/>
  <c r="BI116" i="8"/>
  <c r="BH116" i="8"/>
  <c r="BG116" i="8"/>
  <c r="BF116" i="8"/>
  <c r="BE116" i="8"/>
  <c r="BD116" i="8"/>
  <c r="BC116" i="8"/>
  <c r="BB116" i="8"/>
  <c r="BA116" i="8"/>
  <c r="AZ116" i="8"/>
  <c r="AY116" i="8"/>
  <c r="AX116" i="8"/>
  <c r="AW116" i="8"/>
  <c r="AV116" i="8"/>
  <c r="AU116" i="8"/>
  <c r="AT116" i="8"/>
  <c r="AS116" i="8"/>
  <c r="AR116" i="8"/>
  <c r="AQ116" i="8"/>
  <c r="AP116" i="8"/>
  <c r="AO116" i="8"/>
  <c r="AN116" i="8"/>
  <c r="AM116" i="8"/>
  <c r="AL116" i="8"/>
  <c r="AK116" i="8"/>
  <c r="AJ116" i="8"/>
  <c r="AI116" i="8"/>
  <c r="AH116" i="8"/>
  <c r="AG116" i="8"/>
  <c r="AF116" i="8"/>
  <c r="AE116" i="8"/>
  <c r="AD116" i="8"/>
  <c r="BM115" i="8"/>
  <c r="BL115" i="8"/>
  <c r="BK115" i="8"/>
  <c r="BJ115" i="8"/>
  <c r="BI115" i="8"/>
  <c r="BH115" i="8"/>
  <c r="BG115" i="8"/>
  <c r="BF115" i="8"/>
  <c r="BE115" i="8"/>
  <c r="BD115" i="8"/>
  <c r="BC115" i="8"/>
  <c r="BB115" i="8"/>
  <c r="BA115" i="8"/>
  <c r="AZ115" i="8"/>
  <c r="AY115" i="8"/>
  <c r="AX115" i="8"/>
  <c r="AW115" i="8"/>
  <c r="AV115" i="8"/>
  <c r="AU115" i="8"/>
  <c r="AT115" i="8"/>
  <c r="AS115" i="8"/>
  <c r="AR115" i="8"/>
  <c r="AQ115" i="8"/>
  <c r="AP115" i="8"/>
  <c r="AO115" i="8"/>
  <c r="AN115" i="8"/>
  <c r="AM115" i="8"/>
  <c r="AL115" i="8"/>
  <c r="AK115" i="8"/>
  <c r="AJ115" i="8"/>
  <c r="AI115" i="8"/>
  <c r="AH115" i="8"/>
  <c r="AG115" i="8"/>
  <c r="AF115" i="8"/>
  <c r="AE115" i="8"/>
  <c r="AD115" i="8"/>
  <c r="BM114" i="8"/>
  <c r="BL114" i="8"/>
  <c r="BK114" i="8"/>
  <c r="BJ114" i="8"/>
  <c r="BI114" i="8"/>
  <c r="BH114" i="8"/>
  <c r="BG114" i="8"/>
  <c r="BF114" i="8"/>
  <c r="BE114" i="8"/>
  <c r="BD114" i="8"/>
  <c r="BC114" i="8"/>
  <c r="BB114" i="8"/>
  <c r="BA114" i="8"/>
  <c r="AZ114" i="8"/>
  <c r="AY114" i="8"/>
  <c r="AX114" i="8"/>
  <c r="AW114" i="8"/>
  <c r="AV114" i="8"/>
  <c r="AU114" i="8"/>
  <c r="AT114" i="8"/>
  <c r="AS114" i="8"/>
  <c r="AR114" i="8"/>
  <c r="AQ114" i="8"/>
  <c r="AP114" i="8"/>
  <c r="AO114" i="8"/>
  <c r="AN114" i="8"/>
  <c r="AM114" i="8"/>
  <c r="AL114" i="8"/>
  <c r="AK114" i="8"/>
  <c r="AJ114" i="8"/>
  <c r="AI114" i="8"/>
  <c r="AH114" i="8"/>
  <c r="AG114" i="8"/>
  <c r="AF114" i="8"/>
  <c r="AE114" i="8"/>
  <c r="AD114" i="8"/>
  <c r="BM113" i="8"/>
  <c r="BL113" i="8"/>
  <c r="BK113" i="8"/>
  <c r="BJ113" i="8"/>
  <c r="BI113" i="8"/>
  <c r="BH113" i="8"/>
  <c r="BG113" i="8"/>
  <c r="BF113" i="8"/>
  <c r="BE113" i="8"/>
  <c r="BD113" i="8"/>
  <c r="BC113" i="8"/>
  <c r="BB113" i="8"/>
  <c r="BA113" i="8"/>
  <c r="AZ113" i="8"/>
  <c r="AY113" i="8"/>
  <c r="AX113" i="8"/>
  <c r="AW113" i="8"/>
  <c r="AV113" i="8"/>
  <c r="AU113" i="8"/>
  <c r="AT113" i="8"/>
  <c r="AS113" i="8"/>
  <c r="AR113" i="8"/>
  <c r="AQ113" i="8"/>
  <c r="AP113" i="8"/>
  <c r="AO113" i="8"/>
  <c r="AN113" i="8"/>
  <c r="AM113" i="8"/>
  <c r="AL113" i="8"/>
  <c r="AK113" i="8"/>
  <c r="AJ113" i="8"/>
  <c r="AI113" i="8"/>
  <c r="AH113" i="8"/>
  <c r="AG113" i="8"/>
  <c r="AF113" i="8"/>
  <c r="AE113" i="8"/>
  <c r="AD113" i="8"/>
  <c r="BM112" i="8"/>
  <c r="BL112" i="8"/>
  <c r="BK112" i="8"/>
  <c r="BJ112" i="8"/>
  <c r="BI112" i="8"/>
  <c r="BH112" i="8"/>
  <c r="BG112" i="8"/>
  <c r="BF112" i="8"/>
  <c r="BE112" i="8"/>
  <c r="BD112" i="8"/>
  <c r="BC112" i="8"/>
  <c r="BB112" i="8"/>
  <c r="BA112" i="8"/>
  <c r="AZ112" i="8"/>
  <c r="AY112" i="8"/>
  <c r="AX112" i="8"/>
  <c r="AW112" i="8"/>
  <c r="AV112" i="8"/>
  <c r="AU112" i="8"/>
  <c r="AT112" i="8"/>
  <c r="AS112" i="8"/>
  <c r="AR112" i="8"/>
  <c r="AQ112" i="8"/>
  <c r="AP112" i="8"/>
  <c r="AO112" i="8"/>
  <c r="AN112" i="8"/>
  <c r="AM112" i="8"/>
  <c r="AL112" i="8"/>
  <c r="AK112" i="8"/>
  <c r="AJ112" i="8"/>
  <c r="AI112" i="8"/>
  <c r="AH112" i="8"/>
  <c r="AG112" i="8"/>
  <c r="AF112" i="8"/>
  <c r="AE112" i="8"/>
  <c r="AD112" i="8"/>
  <c r="BM111" i="8"/>
  <c r="BL111" i="8"/>
  <c r="BK111" i="8"/>
  <c r="BJ111" i="8"/>
  <c r="BI111" i="8"/>
  <c r="BH111" i="8"/>
  <c r="BG111" i="8"/>
  <c r="BF111" i="8"/>
  <c r="BE111" i="8"/>
  <c r="BD111" i="8"/>
  <c r="BC111" i="8"/>
  <c r="BB111" i="8"/>
  <c r="BA111" i="8"/>
  <c r="AZ111" i="8"/>
  <c r="AY111" i="8"/>
  <c r="AX111" i="8"/>
  <c r="AW111" i="8"/>
  <c r="AV111" i="8"/>
  <c r="AU111" i="8"/>
  <c r="AT111" i="8"/>
  <c r="AS111" i="8"/>
  <c r="AR111" i="8"/>
  <c r="AQ111" i="8"/>
  <c r="AP111" i="8"/>
  <c r="AO111" i="8"/>
  <c r="AN111" i="8"/>
  <c r="AM111" i="8"/>
  <c r="AL111" i="8"/>
  <c r="AK111" i="8"/>
  <c r="AJ111" i="8"/>
  <c r="AI111" i="8"/>
  <c r="AH111" i="8"/>
  <c r="AG111" i="8"/>
  <c r="AF111" i="8"/>
  <c r="AE111" i="8"/>
  <c r="AD111" i="8"/>
  <c r="BM110" i="8"/>
  <c r="BL110" i="8"/>
  <c r="BK110" i="8"/>
  <c r="BJ110" i="8"/>
  <c r="BI110" i="8"/>
  <c r="BH110" i="8"/>
  <c r="BG110" i="8"/>
  <c r="BF110" i="8"/>
  <c r="BE110" i="8"/>
  <c r="BD110" i="8"/>
  <c r="BC110" i="8"/>
  <c r="BB110" i="8"/>
  <c r="BA110" i="8"/>
  <c r="AZ110" i="8"/>
  <c r="AY110" i="8"/>
  <c r="AX110" i="8"/>
  <c r="AW110" i="8"/>
  <c r="AV110" i="8"/>
  <c r="AU110" i="8"/>
  <c r="AT110" i="8"/>
  <c r="AS110" i="8"/>
  <c r="AR110" i="8"/>
  <c r="AQ110" i="8"/>
  <c r="AP110" i="8"/>
  <c r="AO110" i="8"/>
  <c r="AN110" i="8"/>
  <c r="AM110" i="8"/>
  <c r="AL110" i="8"/>
  <c r="AK110" i="8"/>
  <c r="AJ110" i="8"/>
  <c r="AI110" i="8"/>
  <c r="AH110" i="8"/>
  <c r="AG110" i="8"/>
  <c r="AF110" i="8"/>
  <c r="AE110" i="8"/>
  <c r="AD110" i="8"/>
  <c r="BM109" i="8"/>
  <c r="BL109" i="8"/>
  <c r="BK109" i="8"/>
  <c r="BJ109" i="8"/>
  <c r="BI109" i="8"/>
  <c r="BH109" i="8"/>
  <c r="BG109" i="8"/>
  <c r="BF109" i="8"/>
  <c r="BE109" i="8"/>
  <c r="BD109" i="8"/>
  <c r="BC109" i="8"/>
  <c r="BB109" i="8"/>
  <c r="BA109" i="8"/>
  <c r="AZ109" i="8"/>
  <c r="AY109" i="8"/>
  <c r="AX109" i="8"/>
  <c r="AW109" i="8"/>
  <c r="AV109" i="8"/>
  <c r="AU109" i="8"/>
  <c r="AT109" i="8"/>
  <c r="AS109" i="8"/>
  <c r="AR109" i="8"/>
  <c r="AQ109" i="8"/>
  <c r="AP109" i="8"/>
  <c r="AO109" i="8"/>
  <c r="AN109" i="8"/>
  <c r="AM109" i="8"/>
  <c r="AL109" i="8"/>
  <c r="AK109" i="8"/>
  <c r="AJ109" i="8"/>
  <c r="AI109" i="8"/>
  <c r="AH109" i="8"/>
  <c r="AG109" i="8"/>
  <c r="AF109" i="8"/>
  <c r="AE109" i="8"/>
  <c r="AD109" i="8"/>
  <c r="BM108" i="8"/>
  <c r="BL108" i="8"/>
  <c r="BK108" i="8"/>
  <c r="BJ108" i="8"/>
  <c r="BI108" i="8"/>
  <c r="BH108" i="8"/>
  <c r="BG108" i="8"/>
  <c r="BF108" i="8"/>
  <c r="BE108" i="8"/>
  <c r="BD108" i="8"/>
  <c r="BC108" i="8"/>
  <c r="BB108" i="8"/>
  <c r="BA108" i="8"/>
  <c r="AZ108" i="8"/>
  <c r="AY108" i="8"/>
  <c r="AX108" i="8"/>
  <c r="AW108" i="8"/>
  <c r="AV108" i="8"/>
  <c r="AU108" i="8"/>
  <c r="AT108" i="8"/>
  <c r="AS108" i="8"/>
  <c r="AR108" i="8"/>
  <c r="AQ108" i="8"/>
  <c r="AP108" i="8"/>
  <c r="AO108" i="8"/>
  <c r="AN108" i="8"/>
  <c r="AM108" i="8"/>
  <c r="AL108" i="8"/>
  <c r="AK108" i="8"/>
  <c r="AJ108" i="8"/>
  <c r="AI108" i="8"/>
  <c r="AH108" i="8"/>
  <c r="AG108" i="8"/>
  <c r="AF108" i="8"/>
  <c r="AE108" i="8"/>
  <c r="AD108" i="8"/>
  <c r="BM107" i="8"/>
  <c r="BL107" i="8"/>
  <c r="BK107" i="8"/>
  <c r="BJ107" i="8"/>
  <c r="BI107" i="8"/>
  <c r="BH107" i="8"/>
  <c r="BG107" i="8"/>
  <c r="BF107" i="8"/>
  <c r="BE107" i="8"/>
  <c r="BD107" i="8"/>
  <c r="BC107" i="8"/>
  <c r="BB107" i="8"/>
  <c r="BA107" i="8"/>
  <c r="AZ107" i="8"/>
  <c r="AY107" i="8"/>
  <c r="AX107" i="8"/>
  <c r="AW107" i="8"/>
  <c r="AV107" i="8"/>
  <c r="AU107" i="8"/>
  <c r="AT107" i="8"/>
  <c r="AS107" i="8"/>
  <c r="AR107" i="8"/>
  <c r="AQ107" i="8"/>
  <c r="AP107" i="8"/>
  <c r="AO107" i="8"/>
  <c r="AN107" i="8"/>
  <c r="AM107" i="8"/>
  <c r="AL107" i="8"/>
  <c r="AK107" i="8"/>
  <c r="AJ107" i="8"/>
  <c r="AI107" i="8"/>
  <c r="AH107" i="8"/>
  <c r="AG107" i="8"/>
  <c r="AF107" i="8"/>
  <c r="AE107" i="8"/>
  <c r="AD107" i="8"/>
  <c r="BM106" i="8"/>
  <c r="BL106" i="8"/>
  <c r="BK106" i="8"/>
  <c r="BJ106" i="8"/>
  <c r="BI106" i="8"/>
  <c r="BH106" i="8"/>
  <c r="BG106" i="8"/>
  <c r="BF106" i="8"/>
  <c r="BE106" i="8"/>
  <c r="BD106" i="8"/>
  <c r="BC106" i="8"/>
  <c r="BB106" i="8"/>
  <c r="BA106" i="8"/>
  <c r="AZ106" i="8"/>
  <c r="AY106" i="8"/>
  <c r="AX106" i="8"/>
  <c r="AW106" i="8"/>
  <c r="AV106" i="8"/>
  <c r="AU106" i="8"/>
  <c r="AT106" i="8"/>
  <c r="AS106" i="8"/>
  <c r="AR106" i="8"/>
  <c r="AQ106" i="8"/>
  <c r="AP106" i="8"/>
  <c r="AO106" i="8"/>
  <c r="AN106" i="8"/>
  <c r="AM106" i="8"/>
  <c r="AL106" i="8"/>
  <c r="AK106" i="8"/>
  <c r="AJ106" i="8"/>
  <c r="AI106" i="8"/>
  <c r="AH106" i="8"/>
  <c r="AG106" i="8"/>
  <c r="AF106" i="8"/>
  <c r="AE106" i="8"/>
  <c r="AD106" i="8"/>
  <c r="BM105" i="8"/>
  <c r="BL105" i="8"/>
  <c r="BK105" i="8"/>
  <c r="BJ105" i="8"/>
  <c r="BI105" i="8"/>
  <c r="BH105" i="8"/>
  <c r="BG105" i="8"/>
  <c r="BF105" i="8"/>
  <c r="BE105" i="8"/>
  <c r="BD105" i="8"/>
  <c r="BC105" i="8"/>
  <c r="BB105" i="8"/>
  <c r="BA105" i="8"/>
  <c r="AZ105" i="8"/>
  <c r="AY105" i="8"/>
  <c r="AX105" i="8"/>
  <c r="AW105" i="8"/>
  <c r="AV105" i="8"/>
  <c r="AU105" i="8"/>
  <c r="AT105" i="8"/>
  <c r="AS105" i="8"/>
  <c r="AR105" i="8"/>
  <c r="AQ105" i="8"/>
  <c r="AP105" i="8"/>
  <c r="AO105" i="8"/>
  <c r="AN105" i="8"/>
  <c r="AM105" i="8"/>
  <c r="AL105" i="8"/>
  <c r="AK105" i="8"/>
  <c r="AJ105" i="8"/>
  <c r="AI105" i="8"/>
  <c r="AH105" i="8"/>
  <c r="AG105" i="8"/>
  <c r="AF105" i="8"/>
  <c r="AE105" i="8"/>
  <c r="AD105" i="8"/>
  <c r="BM104" i="8"/>
  <c r="BL104" i="8"/>
  <c r="BK104" i="8"/>
  <c r="BJ104" i="8"/>
  <c r="BI104" i="8"/>
  <c r="BH104" i="8"/>
  <c r="BG104" i="8"/>
  <c r="BF104" i="8"/>
  <c r="BE104" i="8"/>
  <c r="BD104" i="8"/>
  <c r="BC104" i="8"/>
  <c r="BB104" i="8"/>
  <c r="BA104" i="8"/>
  <c r="AZ104" i="8"/>
  <c r="AY104" i="8"/>
  <c r="AX104" i="8"/>
  <c r="AW104" i="8"/>
  <c r="AV104" i="8"/>
  <c r="AU104" i="8"/>
  <c r="AT104" i="8"/>
  <c r="AS104" i="8"/>
  <c r="AR104" i="8"/>
  <c r="AQ104" i="8"/>
  <c r="AP104" i="8"/>
  <c r="AO104" i="8"/>
  <c r="AN104" i="8"/>
  <c r="AM104" i="8"/>
  <c r="AL104" i="8"/>
  <c r="AK104" i="8"/>
  <c r="AJ104" i="8"/>
  <c r="AI104" i="8"/>
  <c r="AH104" i="8"/>
  <c r="AG104" i="8"/>
  <c r="AF104" i="8"/>
  <c r="AE104" i="8"/>
  <c r="AD104" i="8"/>
  <c r="BM103" i="8"/>
  <c r="BL103" i="8"/>
  <c r="BK103" i="8"/>
  <c r="BJ103" i="8"/>
  <c r="BI103" i="8"/>
  <c r="BH103" i="8"/>
  <c r="BG103" i="8"/>
  <c r="BF103" i="8"/>
  <c r="BE103" i="8"/>
  <c r="BD103" i="8"/>
  <c r="BC103" i="8"/>
  <c r="BB103" i="8"/>
  <c r="BA103" i="8"/>
  <c r="AZ103" i="8"/>
  <c r="AY103" i="8"/>
  <c r="AX103" i="8"/>
  <c r="AW103" i="8"/>
  <c r="AV103" i="8"/>
  <c r="AU103" i="8"/>
  <c r="AT103" i="8"/>
  <c r="AS103" i="8"/>
  <c r="AR103" i="8"/>
  <c r="AQ103" i="8"/>
  <c r="AP103" i="8"/>
  <c r="AO103" i="8"/>
  <c r="AN103" i="8"/>
  <c r="AM103" i="8"/>
  <c r="AL103" i="8"/>
  <c r="AK103" i="8"/>
  <c r="AJ103" i="8"/>
  <c r="AI103" i="8"/>
  <c r="AH103" i="8"/>
  <c r="AG103" i="8"/>
  <c r="AF103" i="8"/>
  <c r="AE103" i="8"/>
  <c r="AD103" i="8"/>
  <c r="BM102" i="8"/>
  <c r="BL102" i="8"/>
  <c r="BK102" i="8"/>
  <c r="BJ102" i="8"/>
  <c r="BI102" i="8"/>
  <c r="BH102" i="8"/>
  <c r="BG102" i="8"/>
  <c r="BF102" i="8"/>
  <c r="BE102" i="8"/>
  <c r="BD102" i="8"/>
  <c r="BC102" i="8"/>
  <c r="BB102" i="8"/>
  <c r="BA102" i="8"/>
  <c r="AZ102" i="8"/>
  <c r="AY102" i="8"/>
  <c r="AX102" i="8"/>
  <c r="AW102" i="8"/>
  <c r="AV102" i="8"/>
  <c r="AU102" i="8"/>
  <c r="AT102" i="8"/>
  <c r="AS102" i="8"/>
  <c r="AR102" i="8"/>
  <c r="AQ102" i="8"/>
  <c r="AP102" i="8"/>
  <c r="AO102" i="8"/>
  <c r="AN102" i="8"/>
  <c r="AM102" i="8"/>
  <c r="AL102" i="8"/>
  <c r="AK102" i="8"/>
  <c r="AJ102" i="8"/>
  <c r="AI102" i="8"/>
  <c r="AH102" i="8"/>
  <c r="AG102" i="8"/>
  <c r="AF102" i="8"/>
  <c r="AE102" i="8"/>
  <c r="AD102" i="8"/>
  <c r="BM101" i="8"/>
  <c r="BL101" i="8"/>
  <c r="BK101" i="8"/>
  <c r="BJ101" i="8"/>
  <c r="BI101" i="8"/>
  <c r="BH101" i="8"/>
  <c r="BG101" i="8"/>
  <c r="BF101" i="8"/>
  <c r="BE101" i="8"/>
  <c r="BD101" i="8"/>
  <c r="BC101" i="8"/>
  <c r="BB101" i="8"/>
  <c r="BA101" i="8"/>
  <c r="AZ101" i="8"/>
  <c r="AY101" i="8"/>
  <c r="AX101" i="8"/>
  <c r="AW101" i="8"/>
  <c r="AV101" i="8"/>
  <c r="AU101" i="8"/>
  <c r="AT101" i="8"/>
  <c r="AS101" i="8"/>
  <c r="AR101" i="8"/>
  <c r="AQ101" i="8"/>
  <c r="AP101" i="8"/>
  <c r="AO101" i="8"/>
  <c r="AN101" i="8"/>
  <c r="AM101" i="8"/>
  <c r="AL101" i="8"/>
  <c r="AK101" i="8"/>
  <c r="AJ101" i="8"/>
  <c r="AI101" i="8"/>
  <c r="AH101" i="8"/>
  <c r="AG101" i="8"/>
  <c r="AF101" i="8"/>
  <c r="AE101" i="8"/>
  <c r="AD101" i="8"/>
  <c r="BM100" i="8"/>
  <c r="BL100" i="8"/>
  <c r="BK100" i="8"/>
  <c r="BJ100" i="8"/>
  <c r="BI100" i="8"/>
  <c r="BH100" i="8"/>
  <c r="BG100" i="8"/>
  <c r="BF100" i="8"/>
  <c r="BE100" i="8"/>
  <c r="BD100" i="8"/>
  <c r="BC100" i="8"/>
  <c r="BB100" i="8"/>
  <c r="BA100" i="8"/>
  <c r="AZ100" i="8"/>
  <c r="AY100" i="8"/>
  <c r="AX100" i="8"/>
  <c r="AW100" i="8"/>
  <c r="AV100" i="8"/>
  <c r="AU100" i="8"/>
  <c r="AT100" i="8"/>
  <c r="AS100" i="8"/>
  <c r="AR100" i="8"/>
  <c r="AQ100" i="8"/>
  <c r="AP100" i="8"/>
  <c r="AO100" i="8"/>
  <c r="AN100" i="8"/>
  <c r="AM100" i="8"/>
  <c r="AL100" i="8"/>
  <c r="AK100" i="8"/>
  <c r="AJ100" i="8"/>
  <c r="AI100" i="8"/>
  <c r="AH100" i="8"/>
  <c r="AG100" i="8"/>
  <c r="AF100" i="8"/>
  <c r="AE100" i="8"/>
  <c r="AD100" i="8"/>
  <c r="BM99" i="8"/>
  <c r="BL99" i="8"/>
  <c r="BK99" i="8"/>
  <c r="BJ99" i="8"/>
  <c r="BI99" i="8"/>
  <c r="BH99" i="8"/>
  <c r="BG99" i="8"/>
  <c r="BF99" i="8"/>
  <c r="BE99" i="8"/>
  <c r="BD99" i="8"/>
  <c r="BC99" i="8"/>
  <c r="BB99" i="8"/>
  <c r="BA99" i="8"/>
  <c r="AZ99" i="8"/>
  <c r="AY99" i="8"/>
  <c r="AX99" i="8"/>
  <c r="AW99" i="8"/>
  <c r="AV99" i="8"/>
  <c r="AU99" i="8"/>
  <c r="AT99" i="8"/>
  <c r="AS99" i="8"/>
  <c r="AR99" i="8"/>
  <c r="AQ99" i="8"/>
  <c r="AP99" i="8"/>
  <c r="AO99" i="8"/>
  <c r="AN99" i="8"/>
  <c r="AM99" i="8"/>
  <c r="AL99" i="8"/>
  <c r="AK99" i="8"/>
  <c r="AJ99" i="8"/>
  <c r="AI99" i="8"/>
  <c r="AH99" i="8"/>
  <c r="AG99" i="8"/>
  <c r="AF99" i="8"/>
  <c r="AE99" i="8"/>
  <c r="AD99" i="8"/>
  <c r="BM98" i="8"/>
  <c r="BL98" i="8"/>
  <c r="BK98" i="8"/>
  <c r="BJ98" i="8"/>
  <c r="BI98" i="8"/>
  <c r="BH98" i="8"/>
  <c r="BG98" i="8"/>
  <c r="BF98" i="8"/>
  <c r="BE98" i="8"/>
  <c r="BD98" i="8"/>
  <c r="BC98" i="8"/>
  <c r="BB98" i="8"/>
  <c r="BA98" i="8"/>
  <c r="AZ98" i="8"/>
  <c r="AY98" i="8"/>
  <c r="AX98" i="8"/>
  <c r="AW98" i="8"/>
  <c r="AV98" i="8"/>
  <c r="AU98" i="8"/>
  <c r="AT98" i="8"/>
  <c r="AS98" i="8"/>
  <c r="AR98" i="8"/>
  <c r="AQ98" i="8"/>
  <c r="AP98" i="8"/>
  <c r="AO98" i="8"/>
  <c r="AN98" i="8"/>
  <c r="AM98" i="8"/>
  <c r="AL98" i="8"/>
  <c r="AK98" i="8"/>
  <c r="AJ98" i="8"/>
  <c r="AI98" i="8"/>
  <c r="AH98" i="8"/>
  <c r="AG98" i="8"/>
  <c r="AF98" i="8"/>
  <c r="AE98" i="8"/>
  <c r="AD98" i="8"/>
  <c r="BM97" i="8"/>
  <c r="BL97" i="8"/>
  <c r="BK97" i="8"/>
  <c r="BJ97" i="8"/>
  <c r="BI97" i="8"/>
  <c r="BH97" i="8"/>
  <c r="BG97" i="8"/>
  <c r="BF97" i="8"/>
  <c r="BE97" i="8"/>
  <c r="BD97" i="8"/>
  <c r="BC97" i="8"/>
  <c r="BB97" i="8"/>
  <c r="BA97" i="8"/>
  <c r="AZ97" i="8"/>
  <c r="AY97" i="8"/>
  <c r="AX97" i="8"/>
  <c r="AW97" i="8"/>
  <c r="AV97" i="8"/>
  <c r="AU97" i="8"/>
  <c r="AT97" i="8"/>
  <c r="AS97" i="8"/>
  <c r="AR97" i="8"/>
  <c r="AQ97" i="8"/>
  <c r="AP97" i="8"/>
  <c r="AO97" i="8"/>
  <c r="AN97" i="8"/>
  <c r="AM97" i="8"/>
  <c r="AL97" i="8"/>
  <c r="AK97" i="8"/>
  <c r="AJ97" i="8"/>
  <c r="AI97" i="8"/>
  <c r="AH97" i="8"/>
  <c r="AG97" i="8"/>
  <c r="AF97" i="8"/>
  <c r="AE97" i="8"/>
  <c r="AD97" i="8"/>
  <c r="BM96" i="8"/>
  <c r="BL96" i="8"/>
  <c r="BK96" i="8"/>
  <c r="BJ96" i="8"/>
  <c r="BI96" i="8"/>
  <c r="BH96" i="8"/>
  <c r="BG96" i="8"/>
  <c r="BF96" i="8"/>
  <c r="BE96" i="8"/>
  <c r="BD96" i="8"/>
  <c r="BC96" i="8"/>
  <c r="BB96" i="8"/>
  <c r="BA96" i="8"/>
  <c r="AZ96" i="8"/>
  <c r="AY96" i="8"/>
  <c r="AX96" i="8"/>
  <c r="AW96" i="8"/>
  <c r="AV96" i="8"/>
  <c r="AU96" i="8"/>
  <c r="AT96" i="8"/>
  <c r="AS96" i="8"/>
  <c r="AR96" i="8"/>
  <c r="AQ96" i="8"/>
  <c r="AP96" i="8"/>
  <c r="AO96" i="8"/>
  <c r="AN96" i="8"/>
  <c r="AM96" i="8"/>
  <c r="AL96" i="8"/>
  <c r="AK96" i="8"/>
  <c r="AJ96" i="8"/>
  <c r="AI96" i="8"/>
  <c r="AH96" i="8"/>
  <c r="AG96" i="8"/>
  <c r="AF96" i="8"/>
  <c r="AE96" i="8"/>
  <c r="AD96" i="8"/>
  <c r="BM95" i="8"/>
  <c r="BL95" i="8"/>
  <c r="BK95" i="8"/>
  <c r="BJ95" i="8"/>
  <c r="BI95" i="8"/>
  <c r="BH95" i="8"/>
  <c r="BG95" i="8"/>
  <c r="BF95" i="8"/>
  <c r="BE95" i="8"/>
  <c r="BD95" i="8"/>
  <c r="BC95" i="8"/>
  <c r="BB95" i="8"/>
  <c r="BA95" i="8"/>
  <c r="AZ95" i="8"/>
  <c r="AY95" i="8"/>
  <c r="AX95" i="8"/>
  <c r="AW95" i="8"/>
  <c r="AV95" i="8"/>
  <c r="AU95" i="8"/>
  <c r="AT95" i="8"/>
  <c r="AS95" i="8"/>
  <c r="AR95" i="8"/>
  <c r="AQ95" i="8"/>
  <c r="AP95" i="8"/>
  <c r="AO95" i="8"/>
  <c r="AN95" i="8"/>
  <c r="AM95" i="8"/>
  <c r="AL95" i="8"/>
  <c r="AK95" i="8"/>
  <c r="AJ95" i="8"/>
  <c r="AI95" i="8"/>
  <c r="AH95" i="8"/>
  <c r="AG95" i="8"/>
  <c r="AF95" i="8"/>
  <c r="AE95" i="8"/>
  <c r="AD95" i="8"/>
  <c r="BM94" i="8"/>
  <c r="BL94" i="8"/>
  <c r="BK94" i="8"/>
  <c r="BJ94" i="8"/>
  <c r="BI94" i="8"/>
  <c r="BH94" i="8"/>
  <c r="BG94" i="8"/>
  <c r="BF94" i="8"/>
  <c r="BE94" i="8"/>
  <c r="BD94" i="8"/>
  <c r="BC94" i="8"/>
  <c r="BB94" i="8"/>
  <c r="BA94" i="8"/>
  <c r="AZ94" i="8"/>
  <c r="AY94" i="8"/>
  <c r="AX94" i="8"/>
  <c r="AW94" i="8"/>
  <c r="AV94" i="8"/>
  <c r="AU94" i="8"/>
  <c r="AT94" i="8"/>
  <c r="AS94" i="8"/>
  <c r="AR94" i="8"/>
  <c r="AQ94" i="8"/>
  <c r="AP94" i="8"/>
  <c r="AO94" i="8"/>
  <c r="AN94" i="8"/>
  <c r="AM94" i="8"/>
  <c r="AL94" i="8"/>
  <c r="AK94" i="8"/>
  <c r="AJ94" i="8"/>
  <c r="AI94" i="8"/>
  <c r="AH94" i="8"/>
  <c r="AG94" i="8"/>
  <c r="AF94" i="8"/>
  <c r="AE94" i="8"/>
  <c r="AD94" i="8"/>
  <c r="BM93" i="8"/>
  <c r="BL93" i="8"/>
  <c r="BK93" i="8"/>
  <c r="BJ93" i="8"/>
  <c r="BI93" i="8"/>
  <c r="BH93" i="8"/>
  <c r="BG93" i="8"/>
  <c r="BF93" i="8"/>
  <c r="BE93" i="8"/>
  <c r="BD93" i="8"/>
  <c r="BC93" i="8"/>
  <c r="BB93" i="8"/>
  <c r="BA93" i="8"/>
  <c r="AZ93" i="8"/>
  <c r="AY93" i="8"/>
  <c r="AX93" i="8"/>
  <c r="AW93" i="8"/>
  <c r="AV93" i="8"/>
  <c r="AU93" i="8"/>
  <c r="AT93" i="8"/>
  <c r="AS93" i="8"/>
  <c r="AR93" i="8"/>
  <c r="AQ93" i="8"/>
  <c r="AP93" i="8"/>
  <c r="AO93" i="8"/>
  <c r="AN93" i="8"/>
  <c r="AM93" i="8"/>
  <c r="AL93" i="8"/>
  <c r="AK93" i="8"/>
  <c r="AJ93" i="8"/>
  <c r="AI93" i="8"/>
  <c r="AH93" i="8"/>
  <c r="AG93" i="8"/>
  <c r="AF93" i="8"/>
  <c r="AE93" i="8"/>
  <c r="AD93" i="8"/>
  <c r="BM92" i="8"/>
  <c r="BL92" i="8"/>
  <c r="BK92" i="8"/>
  <c r="BJ92" i="8"/>
  <c r="BI92" i="8"/>
  <c r="BH92" i="8"/>
  <c r="BG92" i="8"/>
  <c r="BF92" i="8"/>
  <c r="BE92" i="8"/>
  <c r="BD92" i="8"/>
  <c r="BC92" i="8"/>
  <c r="BB92" i="8"/>
  <c r="BA92" i="8"/>
  <c r="AZ92" i="8"/>
  <c r="AY92" i="8"/>
  <c r="AX92" i="8"/>
  <c r="AW92" i="8"/>
  <c r="AV92" i="8"/>
  <c r="AU92" i="8"/>
  <c r="AT92" i="8"/>
  <c r="AS92" i="8"/>
  <c r="AR92" i="8"/>
  <c r="AQ92" i="8"/>
  <c r="AP92" i="8"/>
  <c r="AO92" i="8"/>
  <c r="AN92" i="8"/>
  <c r="AM92" i="8"/>
  <c r="AL92" i="8"/>
  <c r="AK92" i="8"/>
  <c r="AJ92" i="8"/>
  <c r="AI92" i="8"/>
  <c r="AH92" i="8"/>
  <c r="AG92" i="8"/>
  <c r="AF92" i="8"/>
  <c r="AE92" i="8"/>
  <c r="AD92" i="8"/>
  <c r="BM91" i="8"/>
  <c r="BL91" i="8"/>
  <c r="BK91" i="8"/>
  <c r="BJ91" i="8"/>
  <c r="BI91" i="8"/>
  <c r="BH91" i="8"/>
  <c r="BG91" i="8"/>
  <c r="BF91" i="8"/>
  <c r="BE91" i="8"/>
  <c r="BD91" i="8"/>
  <c r="BC91" i="8"/>
  <c r="BB91" i="8"/>
  <c r="BA91" i="8"/>
  <c r="AZ91" i="8"/>
  <c r="AY91" i="8"/>
  <c r="AX91" i="8"/>
  <c r="AW91" i="8"/>
  <c r="AV91" i="8"/>
  <c r="AU91" i="8"/>
  <c r="AT91" i="8"/>
  <c r="AS91" i="8"/>
  <c r="AR91" i="8"/>
  <c r="AQ91" i="8"/>
  <c r="AP91" i="8"/>
  <c r="AO91" i="8"/>
  <c r="AN91" i="8"/>
  <c r="AM91" i="8"/>
  <c r="AL91" i="8"/>
  <c r="AK91" i="8"/>
  <c r="AJ91" i="8"/>
  <c r="AI91" i="8"/>
  <c r="AH91" i="8"/>
  <c r="AG91" i="8"/>
  <c r="AF91" i="8"/>
  <c r="AE91" i="8"/>
  <c r="AD91" i="8"/>
  <c r="BM90" i="8"/>
  <c r="BL90" i="8"/>
  <c r="BK90" i="8"/>
  <c r="BJ90" i="8"/>
  <c r="BI90" i="8"/>
  <c r="BH90" i="8"/>
  <c r="BG90" i="8"/>
  <c r="BF90" i="8"/>
  <c r="BE90" i="8"/>
  <c r="BD90" i="8"/>
  <c r="BC90" i="8"/>
  <c r="BB90" i="8"/>
  <c r="BA90" i="8"/>
  <c r="AZ90" i="8"/>
  <c r="AY90" i="8"/>
  <c r="AX90" i="8"/>
  <c r="AW90" i="8"/>
  <c r="AV90" i="8"/>
  <c r="AU90" i="8"/>
  <c r="AT90" i="8"/>
  <c r="AS90" i="8"/>
  <c r="AR90" i="8"/>
  <c r="AQ90" i="8"/>
  <c r="AP90" i="8"/>
  <c r="AO90" i="8"/>
  <c r="AN90" i="8"/>
  <c r="AM90" i="8"/>
  <c r="AL90" i="8"/>
  <c r="AK90" i="8"/>
  <c r="AJ90" i="8"/>
  <c r="AI90" i="8"/>
  <c r="AH90" i="8"/>
  <c r="AG90" i="8"/>
  <c r="AF90" i="8"/>
  <c r="AE90" i="8"/>
  <c r="AD90" i="8"/>
  <c r="BM89" i="8"/>
  <c r="BL89" i="8"/>
  <c r="BK89" i="8"/>
  <c r="BJ89" i="8"/>
  <c r="BI89" i="8"/>
  <c r="BH89" i="8"/>
  <c r="BG89" i="8"/>
  <c r="BF89" i="8"/>
  <c r="BE89" i="8"/>
  <c r="BD89" i="8"/>
  <c r="BC89" i="8"/>
  <c r="BB89" i="8"/>
  <c r="BA89" i="8"/>
  <c r="AZ89" i="8"/>
  <c r="AY89" i="8"/>
  <c r="AX89" i="8"/>
  <c r="AW89" i="8"/>
  <c r="AV89" i="8"/>
  <c r="AU89" i="8"/>
  <c r="AT89" i="8"/>
  <c r="AS89" i="8"/>
  <c r="AR89" i="8"/>
  <c r="AQ89" i="8"/>
  <c r="AP89" i="8"/>
  <c r="AO89" i="8"/>
  <c r="AN89" i="8"/>
  <c r="AM89" i="8"/>
  <c r="AL89" i="8"/>
  <c r="AK89" i="8"/>
  <c r="AJ89" i="8"/>
  <c r="AI89" i="8"/>
  <c r="AH89" i="8"/>
  <c r="AG89" i="8"/>
  <c r="AF89" i="8"/>
  <c r="AE89" i="8"/>
  <c r="AD89" i="8"/>
  <c r="BM88" i="8"/>
  <c r="BL88" i="8"/>
  <c r="BK88" i="8"/>
  <c r="BJ88" i="8"/>
  <c r="BI88" i="8"/>
  <c r="BH88" i="8"/>
  <c r="BG88" i="8"/>
  <c r="BF88" i="8"/>
  <c r="BE88" i="8"/>
  <c r="BD88" i="8"/>
  <c r="BC88" i="8"/>
  <c r="BB88" i="8"/>
  <c r="BA88" i="8"/>
  <c r="AZ88" i="8"/>
  <c r="AY88" i="8"/>
  <c r="AX88" i="8"/>
  <c r="AW88" i="8"/>
  <c r="AV88" i="8"/>
  <c r="AU88" i="8"/>
  <c r="AT88" i="8"/>
  <c r="AS88" i="8"/>
  <c r="AR88" i="8"/>
  <c r="AQ88" i="8"/>
  <c r="AP88" i="8"/>
  <c r="AO88" i="8"/>
  <c r="AN88" i="8"/>
  <c r="AM88" i="8"/>
  <c r="AL88" i="8"/>
  <c r="AK88" i="8"/>
  <c r="AJ88" i="8"/>
  <c r="AI88" i="8"/>
  <c r="AH88" i="8"/>
  <c r="AG88" i="8"/>
  <c r="AF88" i="8"/>
  <c r="AE88" i="8"/>
  <c r="AD88" i="8"/>
  <c r="BM87" i="8"/>
  <c r="BL87" i="8"/>
  <c r="BK87" i="8"/>
  <c r="BJ87" i="8"/>
  <c r="BI87" i="8"/>
  <c r="BH87" i="8"/>
  <c r="BG87" i="8"/>
  <c r="BF87" i="8"/>
  <c r="BE87" i="8"/>
  <c r="BD87" i="8"/>
  <c r="BC87" i="8"/>
  <c r="BB87" i="8"/>
  <c r="BA87" i="8"/>
  <c r="AZ87" i="8"/>
  <c r="AY87" i="8"/>
  <c r="AX87" i="8"/>
  <c r="AW87" i="8"/>
  <c r="AV87" i="8"/>
  <c r="AU87" i="8"/>
  <c r="AT87" i="8"/>
  <c r="AS87" i="8"/>
  <c r="AR87" i="8"/>
  <c r="AQ87" i="8"/>
  <c r="AP87" i="8"/>
  <c r="AO87" i="8"/>
  <c r="AN87" i="8"/>
  <c r="AM87" i="8"/>
  <c r="AL87" i="8"/>
  <c r="AK87" i="8"/>
  <c r="AJ87" i="8"/>
  <c r="AI87" i="8"/>
  <c r="AH87" i="8"/>
  <c r="AG87" i="8"/>
  <c r="AF87" i="8"/>
  <c r="AE87" i="8"/>
  <c r="AD87" i="8"/>
  <c r="BM86" i="8"/>
  <c r="BL86" i="8"/>
  <c r="BK86" i="8"/>
  <c r="BJ86" i="8"/>
  <c r="BI86" i="8"/>
  <c r="BH86" i="8"/>
  <c r="BG86" i="8"/>
  <c r="BF86" i="8"/>
  <c r="BE86" i="8"/>
  <c r="BD86" i="8"/>
  <c r="BC86" i="8"/>
  <c r="BB86" i="8"/>
  <c r="BA86" i="8"/>
  <c r="AZ86" i="8"/>
  <c r="AY86" i="8"/>
  <c r="AX86" i="8"/>
  <c r="AW86" i="8"/>
  <c r="AV86" i="8"/>
  <c r="AU86" i="8"/>
  <c r="AT86" i="8"/>
  <c r="AS86" i="8"/>
  <c r="AR86" i="8"/>
  <c r="AQ86" i="8"/>
  <c r="AP86" i="8"/>
  <c r="AO86" i="8"/>
  <c r="AN86" i="8"/>
  <c r="AM86" i="8"/>
  <c r="AL86" i="8"/>
  <c r="AK86" i="8"/>
  <c r="AJ86" i="8"/>
  <c r="AI86" i="8"/>
  <c r="AH86" i="8"/>
  <c r="AG86" i="8"/>
  <c r="AF86" i="8"/>
  <c r="AE86" i="8"/>
  <c r="AD86" i="8"/>
  <c r="BM85" i="8"/>
  <c r="BL85" i="8"/>
  <c r="BK85" i="8"/>
  <c r="BJ85" i="8"/>
  <c r="BI85" i="8"/>
  <c r="BH85" i="8"/>
  <c r="BG85" i="8"/>
  <c r="BF85" i="8"/>
  <c r="BE85" i="8"/>
  <c r="BD85" i="8"/>
  <c r="BC85" i="8"/>
  <c r="BB85" i="8"/>
  <c r="BA85" i="8"/>
  <c r="AZ85" i="8"/>
  <c r="AY85" i="8"/>
  <c r="AX85" i="8"/>
  <c r="AW85" i="8"/>
  <c r="AV85" i="8"/>
  <c r="AU85" i="8"/>
  <c r="AT85" i="8"/>
  <c r="AS85" i="8"/>
  <c r="AR85" i="8"/>
  <c r="AQ85" i="8"/>
  <c r="AP85" i="8"/>
  <c r="AO85" i="8"/>
  <c r="AN85" i="8"/>
  <c r="AM85" i="8"/>
  <c r="AL85" i="8"/>
  <c r="AK85" i="8"/>
  <c r="AJ85" i="8"/>
  <c r="AI85" i="8"/>
  <c r="AH85" i="8"/>
  <c r="AG85" i="8"/>
  <c r="AF85" i="8"/>
  <c r="AE85" i="8"/>
  <c r="AD85" i="8"/>
  <c r="BM84" i="8"/>
  <c r="BL84" i="8"/>
  <c r="BK84" i="8"/>
  <c r="BJ84" i="8"/>
  <c r="BI84" i="8"/>
  <c r="BH84" i="8"/>
  <c r="BG84" i="8"/>
  <c r="BF84" i="8"/>
  <c r="BE84" i="8"/>
  <c r="BD84" i="8"/>
  <c r="BC84" i="8"/>
  <c r="BB84" i="8"/>
  <c r="BA84" i="8"/>
  <c r="AZ84" i="8"/>
  <c r="AY84" i="8"/>
  <c r="AX84" i="8"/>
  <c r="AW84" i="8"/>
  <c r="AV84" i="8"/>
  <c r="AU84" i="8"/>
  <c r="AT84" i="8"/>
  <c r="AS84" i="8"/>
  <c r="AR84" i="8"/>
  <c r="AQ84" i="8"/>
  <c r="AP84" i="8"/>
  <c r="AO84" i="8"/>
  <c r="AN84" i="8"/>
  <c r="AM84" i="8"/>
  <c r="AL84" i="8"/>
  <c r="AK84" i="8"/>
  <c r="AJ84" i="8"/>
  <c r="AI84" i="8"/>
  <c r="AH84" i="8"/>
  <c r="AG84" i="8"/>
  <c r="AF84" i="8"/>
  <c r="AE84" i="8"/>
  <c r="AD84" i="8"/>
  <c r="BM83" i="8"/>
  <c r="BL83" i="8"/>
  <c r="BK83" i="8"/>
  <c r="BJ83" i="8"/>
  <c r="BI83" i="8"/>
  <c r="BH83" i="8"/>
  <c r="BG83" i="8"/>
  <c r="BF83" i="8"/>
  <c r="BE83" i="8"/>
  <c r="BD83" i="8"/>
  <c r="BC83" i="8"/>
  <c r="BB83" i="8"/>
  <c r="BA83" i="8"/>
  <c r="AZ83" i="8"/>
  <c r="AY83" i="8"/>
  <c r="AX83" i="8"/>
  <c r="AW83" i="8"/>
  <c r="AV83" i="8"/>
  <c r="AU83" i="8"/>
  <c r="AT83" i="8"/>
  <c r="AS83" i="8"/>
  <c r="AR83" i="8"/>
  <c r="AQ83" i="8"/>
  <c r="AP83" i="8"/>
  <c r="AO83" i="8"/>
  <c r="AN83" i="8"/>
  <c r="AM83" i="8"/>
  <c r="AL83" i="8"/>
  <c r="AK83" i="8"/>
  <c r="AJ83" i="8"/>
  <c r="AI83" i="8"/>
  <c r="AH83" i="8"/>
  <c r="AG83" i="8"/>
  <c r="AF83" i="8"/>
  <c r="AE83" i="8"/>
  <c r="AD83" i="8"/>
  <c r="BM82" i="8"/>
  <c r="BL82" i="8"/>
  <c r="BK82" i="8"/>
  <c r="BJ82" i="8"/>
  <c r="BI82" i="8"/>
  <c r="BH82" i="8"/>
  <c r="BG82" i="8"/>
  <c r="BF82" i="8"/>
  <c r="BE82" i="8"/>
  <c r="BD82" i="8"/>
  <c r="BC82" i="8"/>
  <c r="BB82" i="8"/>
  <c r="BA82" i="8"/>
  <c r="AZ82" i="8"/>
  <c r="AY82" i="8"/>
  <c r="AX82" i="8"/>
  <c r="AW82" i="8"/>
  <c r="AV82" i="8"/>
  <c r="AU82" i="8"/>
  <c r="AT82" i="8"/>
  <c r="AS82" i="8"/>
  <c r="AR82" i="8"/>
  <c r="AQ82" i="8"/>
  <c r="AP82" i="8"/>
  <c r="AO82" i="8"/>
  <c r="AN82" i="8"/>
  <c r="AM82" i="8"/>
  <c r="AL82" i="8"/>
  <c r="AK82" i="8"/>
  <c r="AJ82" i="8"/>
  <c r="AI82" i="8"/>
  <c r="AH82" i="8"/>
  <c r="AG82" i="8"/>
  <c r="AF82" i="8"/>
  <c r="AE82" i="8"/>
  <c r="AD82" i="8"/>
  <c r="BM81" i="8"/>
  <c r="BL81" i="8"/>
  <c r="BK81" i="8"/>
  <c r="BJ81" i="8"/>
  <c r="BI81" i="8"/>
  <c r="BH81" i="8"/>
  <c r="BG81" i="8"/>
  <c r="BF81" i="8"/>
  <c r="BE81" i="8"/>
  <c r="BD81" i="8"/>
  <c r="BC81" i="8"/>
  <c r="BB81" i="8"/>
  <c r="BA81" i="8"/>
  <c r="AZ81" i="8"/>
  <c r="AY81" i="8"/>
  <c r="AX81" i="8"/>
  <c r="AW81" i="8"/>
  <c r="AV81" i="8"/>
  <c r="AU81" i="8"/>
  <c r="AT81" i="8"/>
  <c r="AS81" i="8"/>
  <c r="AR81" i="8"/>
  <c r="AQ81" i="8"/>
  <c r="AP81" i="8"/>
  <c r="AO81" i="8"/>
  <c r="AN81" i="8"/>
  <c r="AM81" i="8"/>
  <c r="AL81" i="8"/>
  <c r="AK81" i="8"/>
  <c r="AJ81" i="8"/>
  <c r="AI81" i="8"/>
  <c r="AH81" i="8"/>
  <c r="AG81" i="8"/>
  <c r="AF81" i="8"/>
  <c r="AE81" i="8"/>
  <c r="AD81" i="8"/>
  <c r="BM80" i="8"/>
  <c r="BL80" i="8"/>
  <c r="BK80" i="8"/>
  <c r="BJ80" i="8"/>
  <c r="BI80" i="8"/>
  <c r="BH80" i="8"/>
  <c r="BG80" i="8"/>
  <c r="BF80" i="8"/>
  <c r="BE80" i="8"/>
  <c r="BD80" i="8"/>
  <c r="BC80" i="8"/>
  <c r="BB80" i="8"/>
  <c r="BA80" i="8"/>
  <c r="AZ80" i="8"/>
  <c r="AY80" i="8"/>
  <c r="AX80" i="8"/>
  <c r="AW80" i="8"/>
  <c r="AV80" i="8"/>
  <c r="AU80" i="8"/>
  <c r="AT80" i="8"/>
  <c r="AS80" i="8"/>
  <c r="AR80" i="8"/>
  <c r="AQ80" i="8"/>
  <c r="AP80" i="8"/>
  <c r="AO80" i="8"/>
  <c r="AN80" i="8"/>
  <c r="AM80" i="8"/>
  <c r="AL80" i="8"/>
  <c r="AK80" i="8"/>
  <c r="AJ80" i="8"/>
  <c r="AI80" i="8"/>
  <c r="AH80" i="8"/>
  <c r="AG80" i="8"/>
  <c r="AF80" i="8"/>
  <c r="AE80" i="8"/>
  <c r="AD80" i="8"/>
  <c r="BM79" i="8"/>
  <c r="BL79" i="8"/>
  <c r="BK79" i="8"/>
  <c r="BJ79" i="8"/>
  <c r="BI79" i="8"/>
  <c r="BH79" i="8"/>
  <c r="BG79" i="8"/>
  <c r="BF79" i="8"/>
  <c r="BE79" i="8"/>
  <c r="BD79" i="8"/>
  <c r="BC79" i="8"/>
  <c r="BB79" i="8"/>
  <c r="BA79" i="8"/>
  <c r="AZ79" i="8"/>
  <c r="AY79" i="8"/>
  <c r="AX79" i="8"/>
  <c r="AW79" i="8"/>
  <c r="AV79" i="8"/>
  <c r="AU79" i="8"/>
  <c r="AT79" i="8"/>
  <c r="AS79" i="8"/>
  <c r="AR79" i="8"/>
  <c r="AQ79" i="8"/>
  <c r="AP79" i="8"/>
  <c r="AO79" i="8"/>
  <c r="AN79" i="8"/>
  <c r="AM79" i="8"/>
  <c r="AL79" i="8"/>
  <c r="AK79" i="8"/>
  <c r="AJ79" i="8"/>
  <c r="AI79" i="8"/>
  <c r="AH79" i="8"/>
  <c r="AG79" i="8"/>
  <c r="AF79" i="8"/>
  <c r="AE79" i="8"/>
  <c r="AD79" i="8"/>
  <c r="BM78" i="8"/>
  <c r="BL78" i="8"/>
  <c r="BK78" i="8"/>
  <c r="BJ78" i="8"/>
  <c r="BI78" i="8"/>
  <c r="BH78" i="8"/>
  <c r="BG78" i="8"/>
  <c r="BF78" i="8"/>
  <c r="BE78" i="8"/>
  <c r="BD78" i="8"/>
  <c r="BC78" i="8"/>
  <c r="BB78" i="8"/>
  <c r="BA78" i="8"/>
  <c r="AZ78" i="8"/>
  <c r="AY78" i="8"/>
  <c r="AX78" i="8"/>
  <c r="AW78" i="8"/>
  <c r="AV78" i="8"/>
  <c r="AU78" i="8"/>
  <c r="AT78" i="8"/>
  <c r="AS78" i="8"/>
  <c r="AR78" i="8"/>
  <c r="AQ78" i="8"/>
  <c r="AP78" i="8"/>
  <c r="AO78" i="8"/>
  <c r="AN78" i="8"/>
  <c r="AM78" i="8"/>
  <c r="AL78" i="8"/>
  <c r="AK78" i="8"/>
  <c r="AJ78" i="8"/>
  <c r="AI78" i="8"/>
  <c r="AH78" i="8"/>
  <c r="AG78" i="8"/>
  <c r="AF78" i="8"/>
  <c r="AE78" i="8"/>
  <c r="AD78" i="8"/>
  <c r="BM77" i="8"/>
  <c r="BL77" i="8"/>
  <c r="BK77" i="8"/>
  <c r="BJ77" i="8"/>
  <c r="BI77" i="8"/>
  <c r="BH77" i="8"/>
  <c r="BG77" i="8"/>
  <c r="BF77" i="8"/>
  <c r="BE77" i="8"/>
  <c r="BD77" i="8"/>
  <c r="BC77" i="8"/>
  <c r="BB77" i="8"/>
  <c r="BA77" i="8"/>
  <c r="AZ77" i="8"/>
  <c r="AY77" i="8"/>
  <c r="AX77" i="8"/>
  <c r="AW77" i="8"/>
  <c r="AV77" i="8"/>
  <c r="AU77" i="8"/>
  <c r="AT77" i="8"/>
  <c r="AS77" i="8"/>
  <c r="AR77" i="8"/>
  <c r="AQ77" i="8"/>
  <c r="AP77" i="8"/>
  <c r="AO77" i="8"/>
  <c r="AN77" i="8"/>
  <c r="AM77" i="8"/>
  <c r="AL77" i="8"/>
  <c r="AK77" i="8"/>
  <c r="AJ77" i="8"/>
  <c r="AI77" i="8"/>
  <c r="AH77" i="8"/>
  <c r="AG77" i="8"/>
  <c r="AF77" i="8"/>
  <c r="AE77" i="8"/>
  <c r="AD77" i="8"/>
  <c r="BM76" i="8"/>
  <c r="BL76" i="8"/>
  <c r="BK76" i="8"/>
  <c r="BJ76" i="8"/>
  <c r="BI76" i="8"/>
  <c r="BH76" i="8"/>
  <c r="BG76" i="8"/>
  <c r="BF76" i="8"/>
  <c r="BE76" i="8"/>
  <c r="BD76" i="8"/>
  <c r="BC76" i="8"/>
  <c r="BB76" i="8"/>
  <c r="BA76" i="8"/>
  <c r="AZ76" i="8"/>
  <c r="AY76" i="8"/>
  <c r="AX76" i="8"/>
  <c r="AW76" i="8"/>
  <c r="AV76" i="8"/>
  <c r="AU76" i="8"/>
  <c r="AT76" i="8"/>
  <c r="AS76" i="8"/>
  <c r="AR76" i="8"/>
  <c r="AQ76" i="8"/>
  <c r="AP76" i="8"/>
  <c r="AO76" i="8"/>
  <c r="AN76" i="8"/>
  <c r="AM76" i="8"/>
  <c r="AL76" i="8"/>
  <c r="AK76" i="8"/>
  <c r="AJ76" i="8"/>
  <c r="AI76" i="8"/>
  <c r="AH76" i="8"/>
  <c r="AG76" i="8"/>
  <c r="AF76" i="8"/>
  <c r="AE76" i="8"/>
  <c r="AD76" i="8"/>
  <c r="BM75" i="8"/>
  <c r="BL75" i="8"/>
  <c r="BK75" i="8"/>
  <c r="BJ75" i="8"/>
  <c r="BI75" i="8"/>
  <c r="BH75" i="8"/>
  <c r="BG75" i="8"/>
  <c r="BF75" i="8"/>
  <c r="BE75" i="8"/>
  <c r="BD75" i="8"/>
  <c r="BC75" i="8"/>
  <c r="BB75" i="8"/>
  <c r="BA75" i="8"/>
  <c r="AZ75" i="8"/>
  <c r="AY75" i="8"/>
  <c r="AX75" i="8"/>
  <c r="AW75" i="8"/>
  <c r="AV75" i="8"/>
  <c r="AU75" i="8"/>
  <c r="AT75" i="8"/>
  <c r="AS75" i="8"/>
  <c r="AR75" i="8"/>
  <c r="AQ75" i="8"/>
  <c r="AP75" i="8"/>
  <c r="AO75" i="8"/>
  <c r="AN75" i="8"/>
  <c r="AM75" i="8"/>
  <c r="AL75" i="8"/>
  <c r="AK75" i="8"/>
  <c r="AJ75" i="8"/>
  <c r="AI75" i="8"/>
  <c r="AH75" i="8"/>
  <c r="AG75" i="8"/>
  <c r="AF75" i="8"/>
  <c r="AE75" i="8"/>
  <c r="AD75" i="8"/>
  <c r="BM74" i="8"/>
  <c r="BL74" i="8"/>
  <c r="BK74" i="8"/>
  <c r="BJ74" i="8"/>
  <c r="BI74" i="8"/>
  <c r="BH74" i="8"/>
  <c r="BG74" i="8"/>
  <c r="BF74" i="8"/>
  <c r="BE74" i="8"/>
  <c r="BD74" i="8"/>
  <c r="BC74" i="8"/>
  <c r="BB74" i="8"/>
  <c r="BA74" i="8"/>
  <c r="AZ74" i="8"/>
  <c r="AY74" i="8"/>
  <c r="AX74" i="8"/>
  <c r="AW74" i="8"/>
  <c r="AV74" i="8"/>
  <c r="AU74" i="8"/>
  <c r="AT74" i="8"/>
  <c r="AS74" i="8"/>
  <c r="AR74" i="8"/>
  <c r="AQ74" i="8"/>
  <c r="AP74" i="8"/>
  <c r="AO74" i="8"/>
  <c r="AN74" i="8"/>
  <c r="AM74" i="8"/>
  <c r="AL74" i="8"/>
  <c r="AK74" i="8"/>
  <c r="AJ74" i="8"/>
  <c r="AI74" i="8"/>
  <c r="AH74" i="8"/>
  <c r="AG74" i="8"/>
  <c r="AF74" i="8"/>
  <c r="AE74" i="8"/>
  <c r="AD74" i="8"/>
  <c r="BM73" i="8"/>
  <c r="BL73" i="8"/>
  <c r="BK73" i="8"/>
  <c r="BJ73" i="8"/>
  <c r="BI73" i="8"/>
  <c r="BH73" i="8"/>
  <c r="BG73" i="8"/>
  <c r="BF73" i="8"/>
  <c r="BE73" i="8"/>
  <c r="BD73" i="8"/>
  <c r="BC73" i="8"/>
  <c r="BB73" i="8"/>
  <c r="BA73" i="8"/>
  <c r="AZ73" i="8"/>
  <c r="AY73" i="8"/>
  <c r="AX73" i="8"/>
  <c r="AW73" i="8"/>
  <c r="AV73" i="8"/>
  <c r="AU73" i="8"/>
  <c r="AT73" i="8"/>
  <c r="AS73" i="8"/>
  <c r="AR73" i="8"/>
  <c r="AQ73" i="8"/>
  <c r="AP73" i="8"/>
  <c r="AO73" i="8"/>
  <c r="AN73" i="8"/>
  <c r="AM73" i="8"/>
  <c r="AL73" i="8"/>
  <c r="AK73" i="8"/>
  <c r="AJ73" i="8"/>
  <c r="AI73" i="8"/>
  <c r="AH73" i="8"/>
  <c r="AG73" i="8"/>
  <c r="AF73" i="8"/>
  <c r="AE73" i="8"/>
  <c r="AD73" i="8"/>
  <c r="BM72" i="8"/>
  <c r="BL72" i="8"/>
  <c r="BK72" i="8"/>
  <c r="BJ72" i="8"/>
  <c r="BI72" i="8"/>
  <c r="BH72" i="8"/>
  <c r="BG72" i="8"/>
  <c r="BF72" i="8"/>
  <c r="BE72" i="8"/>
  <c r="BD72" i="8"/>
  <c r="BC72" i="8"/>
  <c r="BB72" i="8"/>
  <c r="BA72" i="8"/>
  <c r="AZ72" i="8"/>
  <c r="AY72" i="8"/>
  <c r="AX72" i="8"/>
  <c r="AW72" i="8"/>
  <c r="AV72" i="8"/>
  <c r="AU72" i="8"/>
  <c r="AT72" i="8"/>
  <c r="AS72" i="8"/>
  <c r="AR72" i="8"/>
  <c r="AQ72" i="8"/>
  <c r="AP72" i="8"/>
  <c r="AO72" i="8"/>
  <c r="AN72" i="8"/>
  <c r="AM72" i="8"/>
  <c r="AL72" i="8"/>
  <c r="AK72" i="8"/>
  <c r="AJ72" i="8"/>
  <c r="AI72" i="8"/>
  <c r="AH72" i="8"/>
  <c r="AG72" i="8"/>
  <c r="AF72" i="8"/>
  <c r="AE72" i="8"/>
  <c r="AD72" i="8"/>
  <c r="BM71" i="8"/>
  <c r="BL71" i="8"/>
  <c r="BK71" i="8"/>
  <c r="BJ71" i="8"/>
  <c r="BI71" i="8"/>
  <c r="BH71" i="8"/>
  <c r="BG71" i="8"/>
  <c r="BF71" i="8"/>
  <c r="BE71" i="8"/>
  <c r="BD71" i="8"/>
  <c r="BC71" i="8"/>
  <c r="BB71" i="8"/>
  <c r="BA71" i="8"/>
  <c r="AZ71" i="8"/>
  <c r="AY71" i="8"/>
  <c r="AX71" i="8"/>
  <c r="AW71" i="8"/>
  <c r="AV71" i="8"/>
  <c r="AU71" i="8"/>
  <c r="AT71" i="8"/>
  <c r="AS71" i="8"/>
  <c r="AR71" i="8"/>
  <c r="AQ71" i="8"/>
  <c r="AP71" i="8"/>
  <c r="AO71" i="8"/>
  <c r="AN71" i="8"/>
  <c r="AM71" i="8"/>
  <c r="AL71" i="8"/>
  <c r="AK71" i="8"/>
  <c r="AJ71" i="8"/>
  <c r="AI71" i="8"/>
  <c r="AH71" i="8"/>
  <c r="AG71" i="8"/>
  <c r="AF71" i="8"/>
  <c r="AE71" i="8"/>
  <c r="AD71" i="8"/>
  <c r="BM70" i="8"/>
  <c r="BL70" i="8"/>
  <c r="BK70" i="8"/>
  <c r="BJ70" i="8"/>
  <c r="BI70" i="8"/>
  <c r="BH70" i="8"/>
  <c r="BG70" i="8"/>
  <c r="BF70" i="8"/>
  <c r="BE70" i="8"/>
  <c r="BD70" i="8"/>
  <c r="BC70" i="8"/>
  <c r="BB70" i="8"/>
  <c r="BA70" i="8"/>
  <c r="AZ70" i="8"/>
  <c r="AY70" i="8"/>
  <c r="AX70" i="8"/>
  <c r="AW70" i="8"/>
  <c r="AV70" i="8"/>
  <c r="AU70" i="8"/>
  <c r="AT70" i="8"/>
  <c r="AS70" i="8"/>
  <c r="AR70" i="8"/>
  <c r="AQ70" i="8"/>
  <c r="AP70" i="8"/>
  <c r="AO70" i="8"/>
  <c r="AN70" i="8"/>
  <c r="AM70" i="8"/>
  <c r="AL70" i="8"/>
  <c r="AK70" i="8"/>
  <c r="AJ70" i="8"/>
  <c r="AI70" i="8"/>
  <c r="AH70" i="8"/>
  <c r="AG70" i="8"/>
  <c r="AF70" i="8"/>
  <c r="AE70" i="8"/>
  <c r="AD70" i="8"/>
  <c r="BM69" i="8"/>
  <c r="BL69" i="8"/>
  <c r="BK69" i="8"/>
  <c r="BJ69" i="8"/>
  <c r="BI69" i="8"/>
  <c r="BH69" i="8"/>
  <c r="BG69" i="8"/>
  <c r="BF69" i="8"/>
  <c r="BE69" i="8"/>
  <c r="BD69" i="8"/>
  <c r="BC69" i="8"/>
  <c r="BB69" i="8"/>
  <c r="BA69" i="8"/>
  <c r="AZ69" i="8"/>
  <c r="AY69" i="8"/>
  <c r="AX69" i="8"/>
  <c r="AW69" i="8"/>
  <c r="AV69" i="8"/>
  <c r="AU69" i="8"/>
  <c r="AT69" i="8"/>
  <c r="AS69" i="8"/>
  <c r="AR69" i="8"/>
  <c r="AQ69" i="8"/>
  <c r="AP69" i="8"/>
  <c r="AO69" i="8"/>
  <c r="AN69" i="8"/>
  <c r="AM69" i="8"/>
  <c r="AL69" i="8"/>
  <c r="AK69" i="8"/>
  <c r="AJ69" i="8"/>
  <c r="AI69" i="8"/>
  <c r="AH69" i="8"/>
  <c r="AG69" i="8"/>
  <c r="AF69" i="8"/>
  <c r="AE69" i="8"/>
  <c r="AD69" i="8"/>
  <c r="BM68" i="8"/>
  <c r="BL68" i="8"/>
  <c r="BK68" i="8"/>
  <c r="BJ68" i="8"/>
  <c r="BI68" i="8"/>
  <c r="BH68" i="8"/>
  <c r="BG68" i="8"/>
  <c r="BF68" i="8"/>
  <c r="BE68" i="8"/>
  <c r="BD68" i="8"/>
  <c r="BC68" i="8"/>
  <c r="BB68" i="8"/>
  <c r="BA68" i="8"/>
  <c r="AZ68" i="8"/>
  <c r="AY68" i="8"/>
  <c r="AX68" i="8"/>
  <c r="AW68" i="8"/>
  <c r="AV68" i="8"/>
  <c r="AU68" i="8"/>
  <c r="AT68" i="8"/>
  <c r="AS68" i="8"/>
  <c r="AR68" i="8"/>
  <c r="AQ68" i="8"/>
  <c r="AP68" i="8"/>
  <c r="AO68" i="8"/>
  <c r="AN68" i="8"/>
  <c r="AM68" i="8"/>
  <c r="AL68" i="8"/>
  <c r="AK68" i="8"/>
  <c r="AJ68" i="8"/>
  <c r="AI68" i="8"/>
  <c r="AH68" i="8"/>
  <c r="AG68" i="8"/>
  <c r="AF68" i="8"/>
  <c r="AE68" i="8"/>
  <c r="AD68" i="8"/>
  <c r="BM67" i="8"/>
  <c r="BL67" i="8"/>
  <c r="BK67" i="8"/>
  <c r="BJ67" i="8"/>
  <c r="BI67" i="8"/>
  <c r="BH67" i="8"/>
  <c r="BG67" i="8"/>
  <c r="BF67" i="8"/>
  <c r="BE67" i="8"/>
  <c r="BD67" i="8"/>
  <c r="BC67" i="8"/>
  <c r="BB67" i="8"/>
  <c r="BA67" i="8"/>
  <c r="AZ67" i="8"/>
  <c r="AY67" i="8"/>
  <c r="AX67" i="8"/>
  <c r="AW67" i="8"/>
  <c r="AV67" i="8"/>
  <c r="AU67" i="8"/>
  <c r="AT67" i="8"/>
  <c r="AS67" i="8"/>
  <c r="AR67" i="8"/>
  <c r="AQ67" i="8"/>
  <c r="AP67" i="8"/>
  <c r="AO67" i="8"/>
  <c r="AN67" i="8"/>
  <c r="AM67" i="8"/>
  <c r="AL67" i="8"/>
  <c r="AK67" i="8"/>
  <c r="AJ67" i="8"/>
  <c r="AI67" i="8"/>
  <c r="AH67" i="8"/>
  <c r="AG67" i="8"/>
  <c r="AF67" i="8"/>
  <c r="AE67" i="8"/>
  <c r="AD67" i="8"/>
  <c r="BM66" i="8"/>
  <c r="BL66" i="8"/>
  <c r="BK66" i="8"/>
  <c r="BJ66" i="8"/>
  <c r="BI66" i="8"/>
  <c r="BH66" i="8"/>
  <c r="BG66" i="8"/>
  <c r="BF66" i="8"/>
  <c r="BE66" i="8"/>
  <c r="BD66" i="8"/>
  <c r="BC66" i="8"/>
  <c r="BB66" i="8"/>
  <c r="BA66" i="8"/>
  <c r="AZ66" i="8"/>
  <c r="AY66" i="8"/>
  <c r="AX66" i="8"/>
  <c r="AW66" i="8"/>
  <c r="AV66" i="8"/>
  <c r="AU66" i="8"/>
  <c r="AT66" i="8"/>
  <c r="AS66" i="8"/>
  <c r="AR66" i="8"/>
  <c r="AQ66" i="8"/>
  <c r="AP66" i="8"/>
  <c r="AO66" i="8"/>
  <c r="AN66" i="8"/>
  <c r="AM66" i="8"/>
  <c r="AL66" i="8"/>
  <c r="AK66" i="8"/>
  <c r="AJ66" i="8"/>
  <c r="AI66" i="8"/>
  <c r="AH66" i="8"/>
  <c r="AG66" i="8"/>
  <c r="AF66" i="8"/>
  <c r="AE66" i="8"/>
  <c r="AD66" i="8"/>
  <c r="BM65" i="8"/>
  <c r="BL65" i="8"/>
  <c r="BK65" i="8"/>
  <c r="BJ65" i="8"/>
  <c r="BI65" i="8"/>
  <c r="BH65" i="8"/>
  <c r="BG65" i="8"/>
  <c r="BF65" i="8"/>
  <c r="BE65" i="8"/>
  <c r="BD65" i="8"/>
  <c r="BC65" i="8"/>
  <c r="BB65" i="8"/>
  <c r="BA65" i="8"/>
  <c r="AZ65" i="8"/>
  <c r="AY65" i="8"/>
  <c r="AX65" i="8"/>
  <c r="AW65" i="8"/>
  <c r="AV65" i="8"/>
  <c r="AU65" i="8"/>
  <c r="AT65" i="8"/>
  <c r="AS65" i="8"/>
  <c r="AR65" i="8"/>
  <c r="AQ65" i="8"/>
  <c r="AP65" i="8"/>
  <c r="AO65" i="8"/>
  <c r="AN65" i="8"/>
  <c r="AM65" i="8"/>
  <c r="AL65" i="8"/>
  <c r="AK65" i="8"/>
  <c r="AJ65" i="8"/>
  <c r="AI65" i="8"/>
  <c r="AH65" i="8"/>
  <c r="AG65" i="8"/>
  <c r="AF65" i="8"/>
  <c r="AE65" i="8"/>
  <c r="AD65" i="8"/>
  <c r="BM64" i="8"/>
  <c r="BL64" i="8"/>
  <c r="BK64" i="8"/>
  <c r="BJ64" i="8"/>
  <c r="BI64" i="8"/>
  <c r="BH64" i="8"/>
  <c r="BG64" i="8"/>
  <c r="BF64" i="8"/>
  <c r="BE64" i="8"/>
  <c r="BD64" i="8"/>
  <c r="BC64" i="8"/>
  <c r="BB64" i="8"/>
  <c r="BA64" i="8"/>
  <c r="AZ64" i="8"/>
  <c r="AY64" i="8"/>
  <c r="AX64" i="8"/>
  <c r="AW64" i="8"/>
  <c r="AV64" i="8"/>
  <c r="AU64" i="8"/>
  <c r="AT64" i="8"/>
  <c r="AS64" i="8"/>
  <c r="AR64" i="8"/>
  <c r="AQ64" i="8"/>
  <c r="AP64" i="8"/>
  <c r="AO64" i="8"/>
  <c r="AN64" i="8"/>
  <c r="AM64" i="8"/>
  <c r="AL64" i="8"/>
  <c r="AK64" i="8"/>
  <c r="AJ64" i="8"/>
  <c r="AI64" i="8"/>
  <c r="AH64" i="8"/>
  <c r="AG64" i="8"/>
  <c r="AF64" i="8"/>
  <c r="AE64" i="8"/>
  <c r="AD64" i="8"/>
  <c r="BM63" i="8"/>
  <c r="BL63" i="8"/>
  <c r="BK63" i="8"/>
  <c r="BJ63" i="8"/>
  <c r="BI63" i="8"/>
  <c r="BH63" i="8"/>
  <c r="BG63" i="8"/>
  <c r="BF63" i="8"/>
  <c r="BE63" i="8"/>
  <c r="BD63" i="8"/>
  <c r="BC63" i="8"/>
  <c r="BB63" i="8"/>
  <c r="BA63" i="8"/>
  <c r="AZ63" i="8"/>
  <c r="AY63" i="8"/>
  <c r="AX63" i="8"/>
  <c r="AW63" i="8"/>
  <c r="AV63" i="8"/>
  <c r="AU63" i="8"/>
  <c r="AT63" i="8"/>
  <c r="AS63" i="8"/>
  <c r="AR63" i="8"/>
  <c r="AQ63" i="8"/>
  <c r="AP63" i="8"/>
  <c r="AO63" i="8"/>
  <c r="AN63" i="8"/>
  <c r="AM63" i="8"/>
  <c r="AL63" i="8"/>
  <c r="AK63" i="8"/>
  <c r="AJ63" i="8"/>
  <c r="AI63" i="8"/>
  <c r="AH63" i="8"/>
  <c r="AG63" i="8"/>
  <c r="AF63" i="8"/>
  <c r="AE63" i="8"/>
  <c r="AD63" i="8"/>
  <c r="BM62" i="8"/>
  <c r="BL62" i="8"/>
  <c r="BK62" i="8"/>
  <c r="BJ62" i="8"/>
  <c r="BI62" i="8"/>
  <c r="BH62" i="8"/>
  <c r="BG62" i="8"/>
  <c r="BF62" i="8"/>
  <c r="BE62" i="8"/>
  <c r="BD62" i="8"/>
  <c r="BC62" i="8"/>
  <c r="BB62" i="8"/>
  <c r="BA62" i="8"/>
  <c r="AZ62" i="8"/>
  <c r="AY62" i="8"/>
  <c r="AX62" i="8"/>
  <c r="AW62" i="8"/>
  <c r="AV62" i="8"/>
  <c r="AU62" i="8"/>
  <c r="AT62" i="8"/>
  <c r="AS62" i="8"/>
  <c r="AR62" i="8"/>
  <c r="AQ62" i="8"/>
  <c r="AP62" i="8"/>
  <c r="AO62" i="8"/>
  <c r="AN62" i="8"/>
  <c r="AM62" i="8"/>
  <c r="AL62" i="8"/>
  <c r="AK62" i="8"/>
  <c r="AJ62" i="8"/>
  <c r="AI62" i="8"/>
  <c r="AH62" i="8"/>
  <c r="AG62" i="8"/>
  <c r="AF62" i="8"/>
  <c r="AE62" i="8"/>
  <c r="AD62" i="8"/>
  <c r="BM61" i="8"/>
  <c r="BL61" i="8"/>
  <c r="BK61" i="8"/>
  <c r="BJ61" i="8"/>
  <c r="BI61" i="8"/>
  <c r="BH61" i="8"/>
  <c r="BG61" i="8"/>
  <c r="BF61" i="8"/>
  <c r="BE61" i="8"/>
  <c r="BD61" i="8"/>
  <c r="BC61" i="8"/>
  <c r="BB61" i="8"/>
  <c r="BA61" i="8"/>
  <c r="AZ61" i="8"/>
  <c r="AY61" i="8"/>
  <c r="AX61" i="8"/>
  <c r="AW61" i="8"/>
  <c r="AV61" i="8"/>
  <c r="AU61" i="8"/>
  <c r="AT61" i="8"/>
  <c r="AS61" i="8"/>
  <c r="AR61" i="8"/>
  <c r="AQ61" i="8"/>
  <c r="AP61" i="8"/>
  <c r="AO61" i="8"/>
  <c r="AN61" i="8"/>
  <c r="AM61" i="8"/>
  <c r="AL61" i="8"/>
  <c r="AK61" i="8"/>
  <c r="AJ61" i="8"/>
  <c r="AI61" i="8"/>
  <c r="AH61" i="8"/>
  <c r="AG61" i="8"/>
  <c r="AF61" i="8"/>
  <c r="AE61" i="8"/>
  <c r="AD61" i="8"/>
  <c r="BM60" i="8"/>
  <c r="BL60" i="8"/>
  <c r="BK60" i="8"/>
  <c r="BJ60" i="8"/>
  <c r="BI60" i="8"/>
  <c r="BH60" i="8"/>
  <c r="BG60" i="8"/>
  <c r="BF60" i="8"/>
  <c r="BE60" i="8"/>
  <c r="BD60" i="8"/>
  <c r="BC60" i="8"/>
  <c r="BB60" i="8"/>
  <c r="BA60" i="8"/>
  <c r="AZ60" i="8"/>
  <c r="AY60" i="8"/>
  <c r="AX60" i="8"/>
  <c r="AW60" i="8"/>
  <c r="AV60" i="8"/>
  <c r="AU60" i="8"/>
  <c r="AT60" i="8"/>
  <c r="AS60" i="8"/>
  <c r="AR60" i="8"/>
  <c r="AQ60" i="8"/>
  <c r="AP60" i="8"/>
  <c r="AO60" i="8"/>
  <c r="AN60" i="8"/>
  <c r="AM60" i="8"/>
  <c r="AL60" i="8"/>
  <c r="AK60" i="8"/>
  <c r="AJ60" i="8"/>
  <c r="AI60" i="8"/>
  <c r="AH60" i="8"/>
  <c r="AG60" i="8"/>
  <c r="AF60" i="8"/>
  <c r="AE60" i="8"/>
  <c r="AD60" i="8"/>
  <c r="BM59" i="8"/>
  <c r="BL59" i="8"/>
  <c r="BK59" i="8"/>
  <c r="BJ59" i="8"/>
  <c r="BI59" i="8"/>
  <c r="BH59" i="8"/>
  <c r="BG59" i="8"/>
  <c r="BF59" i="8"/>
  <c r="BE59" i="8"/>
  <c r="BD59" i="8"/>
  <c r="BC59" i="8"/>
  <c r="BB59" i="8"/>
  <c r="BA59" i="8"/>
  <c r="AZ59" i="8"/>
  <c r="AY59" i="8"/>
  <c r="AX59" i="8"/>
  <c r="AW59" i="8"/>
  <c r="AV59" i="8"/>
  <c r="AU59" i="8"/>
  <c r="AT59" i="8"/>
  <c r="AS59" i="8"/>
  <c r="AR59" i="8"/>
  <c r="AQ59" i="8"/>
  <c r="AP59" i="8"/>
  <c r="AO59" i="8"/>
  <c r="AN59" i="8"/>
  <c r="AM59" i="8"/>
  <c r="AL59" i="8"/>
  <c r="AK59" i="8"/>
  <c r="AJ59" i="8"/>
  <c r="AI59" i="8"/>
  <c r="AH59" i="8"/>
  <c r="AG59" i="8"/>
  <c r="AF59" i="8"/>
  <c r="AE59" i="8"/>
  <c r="AD59" i="8"/>
  <c r="BM58" i="8"/>
  <c r="BL58" i="8"/>
  <c r="BK58" i="8"/>
  <c r="BJ58" i="8"/>
  <c r="BI58" i="8"/>
  <c r="BH58" i="8"/>
  <c r="BG58" i="8"/>
  <c r="BF58" i="8"/>
  <c r="BE58" i="8"/>
  <c r="BD58" i="8"/>
  <c r="BC58" i="8"/>
  <c r="BB58" i="8"/>
  <c r="BA58" i="8"/>
  <c r="AZ58" i="8"/>
  <c r="AY58" i="8"/>
  <c r="AX58" i="8"/>
  <c r="AW58" i="8"/>
  <c r="AV58" i="8"/>
  <c r="AU58" i="8"/>
  <c r="AT58" i="8"/>
  <c r="AS58" i="8"/>
  <c r="AR58" i="8"/>
  <c r="AQ58" i="8"/>
  <c r="AP58" i="8"/>
  <c r="AO58" i="8"/>
  <c r="AN58" i="8"/>
  <c r="AM58" i="8"/>
  <c r="AL58" i="8"/>
  <c r="AK58" i="8"/>
  <c r="AJ58" i="8"/>
  <c r="AI58" i="8"/>
  <c r="AH58" i="8"/>
  <c r="AG58" i="8"/>
  <c r="AF58" i="8"/>
  <c r="AE58" i="8"/>
  <c r="AD58" i="8"/>
  <c r="BM57" i="8"/>
  <c r="BL57" i="8"/>
  <c r="BK57" i="8"/>
  <c r="BJ57" i="8"/>
  <c r="BI57" i="8"/>
  <c r="BH57" i="8"/>
  <c r="BG57" i="8"/>
  <c r="BF57" i="8"/>
  <c r="BE57" i="8"/>
  <c r="BD57" i="8"/>
  <c r="BC57" i="8"/>
  <c r="BB57" i="8"/>
  <c r="BA57" i="8"/>
  <c r="AZ57" i="8"/>
  <c r="AY57" i="8"/>
  <c r="AX57" i="8"/>
  <c r="AW57" i="8"/>
  <c r="AV57" i="8"/>
  <c r="AU57" i="8"/>
  <c r="AT57" i="8"/>
  <c r="AS57" i="8"/>
  <c r="AR57" i="8"/>
  <c r="AQ57" i="8"/>
  <c r="AP57" i="8"/>
  <c r="AO57" i="8"/>
  <c r="AN57" i="8"/>
  <c r="AM57" i="8"/>
  <c r="AL57" i="8"/>
  <c r="AK57" i="8"/>
  <c r="AJ57" i="8"/>
  <c r="AI57" i="8"/>
  <c r="AH57" i="8"/>
  <c r="AG57" i="8"/>
  <c r="AF57" i="8"/>
  <c r="AE57" i="8"/>
  <c r="AD57" i="8"/>
  <c r="BM56" i="8"/>
  <c r="BL56" i="8"/>
  <c r="BK56" i="8"/>
  <c r="BJ56" i="8"/>
  <c r="BI56" i="8"/>
  <c r="BH56" i="8"/>
  <c r="BG56" i="8"/>
  <c r="BF56" i="8"/>
  <c r="BE56" i="8"/>
  <c r="BD56" i="8"/>
  <c r="BC56" i="8"/>
  <c r="BB56" i="8"/>
  <c r="BA56" i="8"/>
  <c r="AZ56" i="8"/>
  <c r="AY56" i="8"/>
  <c r="AX56" i="8"/>
  <c r="AW56" i="8"/>
  <c r="AV56" i="8"/>
  <c r="AU56" i="8"/>
  <c r="AT56" i="8"/>
  <c r="AS56" i="8"/>
  <c r="AR56" i="8"/>
  <c r="AQ56" i="8"/>
  <c r="AP56" i="8"/>
  <c r="AO56" i="8"/>
  <c r="AN56" i="8"/>
  <c r="AM56" i="8"/>
  <c r="AL56" i="8"/>
  <c r="AK56" i="8"/>
  <c r="AJ56" i="8"/>
  <c r="AI56" i="8"/>
  <c r="AH56" i="8"/>
  <c r="AG56" i="8"/>
  <c r="AF56" i="8"/>
  <c r="AE56" i="8"/>
  <c r="AD56" i="8"/>
  <c r="BM55" i="8"/>
  <c r="BL55" i="8"/>
  <c r="BK55" i="8"/>
  <c r="BJ55" i="8"/>
  <c r="BI55" i="8"/>
  <c r="BH55" i="8"/>
  <c r="BG55" i="8"/>
  <c r="BF55" i="8"/>
  <c r="BE55" i="8"/>
  <c r="BD55" i="8"/>
  <c r="BC55" i="8"/>
  <c r="BB55" i="8"/>
  <c r="BA55" i="8"/>
  <c r="AZ55" i="8"/>
  <c r="AY55" i="8"/>
  <c r="AX55" i="8"/>
  <c r="AW55" i="8"/>
  <c r="AV55" i="8"/>
  <c r="AU55" i="8"/>
  <c r="AT55" i="8"/>
  <c r="AS55" i="8"/>
  <c r="AR55" i="8"/>
  <c r="AQ55" i="8"/>
  <c r="AP55" i="8"/>
  <c r="AO55" i="8"/>
  <c r="AN55" i="8"/>
  <c r="AM55" i="8"/>
  <c r="AL55" i="8"/>
  <c r="AK55" i="8"/>
  <c r="AJ55" i="8"/>
  <c r="AI55" i="8"/>
  <c r="AH55" i="8"/>
  <c r="AG55" i="8"/>
  <c r="AF55" i="8"/>
  <c r="AE55" i="8"/>
  <c r="AD55" i="8"/>
  <c r="BM54" i="8"/>
  <c r="BL54" i="8"/>
  <c r="BK54" i="8"/>
  <c r="BJ54" i="8"/>
  <c r="BI54" i="8"/>
  <c r="BH54" i="8"/>
  <c r="BG54" i="8"/>
  <c r="BF54" i="8"/>
  <c r="BE54" i="8"/>
  <c r="BD54" i="8"/>
  <c r="BC54" i="8"/>
  <c r="BB54" i="8"/>
  <c r="BA54" i="8"/>
  <c r="AZ54" i="8"/>
  <c r="AY54" i="8"/>
  <c r="AX54" i="8"/>
  <c r="AW54" i="8"/>
  <c r="AV54" i="8"/>
  <c r="AU54" i="8"/>
  <c r="AT54" i="8"/>
  <c r="AS54" i="8"/>
  <c r="AR54" i="8"/>
  <c r="AQ54" i="8"/>
  <c r="AP54" i="8"/>
  <c r="AO54" i="8"/>
  <c r="AN54" i="8"/>
  <c r="AM54" i="8"/>
  <c r="AL54" i="8"/>
  <c r="AK54" i="8"/>
  <c r="AJ54" i="8"/>
  <c r="AI54" i="8"/>
  <c r="AH54" i="8"/>
  <c r="AG54" i="8"/>
  <c r="AF54" i="8"/>
  <c r="AE54" i="8"/>
  <c r="AD54" i="8"/>
  <c r="BM53" i="8"/>
  <c r="BL53" i="8"/>
  <c r="BK53" i="8"/>
  <c r="BJ53" i="8"/>
  <c r="BI53" i="8"/>
  <c r="BH53" i="8"/>
  <c r="BG53" i="8"/>
  <c r="BF53" i="8"/>
  <c r="BE53" i="8"/>
  <c r="BD53" i="8"/>
  <c r="BC53" i="8"/>
  <c r="BB53" i="8"/>
  <c r="BA53" i="8"/>
  <c r="AZ53" i="8"/>
  <c r="AY53" i="8"/>
  <c r="AX53" i="8"/>
  <c r="AW53" i="8"/>
  <c r="AV53" i="8"/>
  <c r="AU53" i="8"/>
  <c r="AT53" i="8"/>
  <c r="AS53" i="8"/>
  <c r="AR53" i="8"/>
  <c r="AQ53" i="8"/>
  <c r="AP53" i="8"/>
  <c r="AO53" i="8"/>
  <c r="AN53" i="8"/>
  <c r="AM53" i="8"/>
  <c r="AL53" i="8"/>
  <c r="AK53" i="8"/>
  <c r="AJ53" i="8"/>
  <c r="AI53" i="8"/>
  <c r="AH53" i="8"/>
  <c r="AG53" i="8"/>
  <c r="AF53" i="8"/>
  <c r="AE53" i="8"/>
  <c r="AD53" i="8"/>
  <c r="BM52" i="8"/>
  <c r="BL52" i="8"/>
  <c r="BK52" i="8"/>
  <c r="BJ52" i="8"/>
  <c r="BI52" i="8"/>
  <c r="BH52" i="8"/>
  <c r="BG52" i="8"/>
  <c r="BF52" i="8"/>
  <c r="BE52" i="8"/>
  <c r="BD52" i="8"/>
  <c r="BC52" i="8"/>
  <c r="BB52" i="8"/>
  <c r="BA52" i="8"/>
  <c r="AZ52" i="8"/>
  <c r="AY52" i="8"/>
  <c r="AX52" i="8"/>
  <c r="AW52" i="8"/>
  <c r="AV52" i="8"/>
  <c r="AU52" i="8"/>
  <c r="AT52" i="8"/>
  <c r="AS52" i="8"/>
  <c r="AR52" i="8"/>
  <c r="AQ52" i="8"/>
  <c r="AP52" i="8"/>
  <c r="AO52" i="8"/>
  <c r="AN52" i="8"/>
  <c r="AM52" i="8"/>
  <c r="AL52" i="8"/>
  <c r="AK52" i="8"/>
  <c r="AJ52" i="8"/>
  <c r="AI52" i="8"/>
  <c r="AH52" i="8"/>
  <c r="AG52" i="8"/>
  <c r="AF52" i="8"/>
  <c r="AE52" i="8"/>
  <c r="AD52" i="8"/>
  <c r="BM51" i="8"/>
  <c r="BL51" i="8"/>
  <c r="BK51" i="8"/>
  <c r="BJ51" i="8"/>
  <c r="BI51" i="8"/>
  <c r="BH51" i="8"/>
  <c r="BG51" i="8"/>
  <c r="BF51" i="8"/>
  <c r="BE51" i="8"/>
  <c r="BD51" i="8"/>
  <c r="BC51" i="8"/>
  <c r="BB51" i="8"/>
  <c r="BA51" i="8"/>
  <c r="AZ51" i="8"/>
  <c r="AY51" i="8"/>
  <c r="AX51" i="8"/>
  <c r="AW51" i="8"/>
  <c r="AV51" i="8"/>
  <c r="AU51" i="8"/>
  <c r="AT51" i="8"/>
  <c r="AS51" i="8"/>
  <c r="AR51" i="8"/>
  <c r="AQ51" i="8"/>
  <c r="AP51" i="8"/>
  <c r="AO51" i="8"/>
  <c r="AN51" i="8"/>
  <c r="AM51" i="8"/>
  <c r="AL51" i="8"/>
  <c r="AK51" i="8"/>
  <c r="AJ51" i="8"/>
  <c r="AI51" i="8"/>
  <c r="AH51" i="8"/>
  <c r="AG51" i="8"/>
  <c r="AF51" i="8"/>
  <c r="AE51" i="8"/>
  <c r="AD51" i="8"/>
  <c r="BM50" i="8"/>
  <c r="BL50" i="8"/>
  <c r="BK50" i="8"/>
  <c r="BJ50" i="8"/>
  <c r="BI50" i="8"/>
  <c r="BH50" i="8"/>
  <c r="BG50" i="8"/>
  <c r="BF50" i="8"/>
  <c r="BE50" i="8"/>
  <c r="BD50" i="8"/>
  <c r="BC50" i="8"/>
  <c r="BB50" i="8"/>
  <c r="BA50" i="8"/>
  <c r="AZ50" i="8"/>
  <c r="AY50" i="8"/>
  <c r="AX50" i="8"/>
  <c r="AW50" i="8"/>
  <c r="AV50" i="8"/>
  <c r="AU50" i="8"/>
  <c r="AT50" i="8"/>
  <c r="AS50" i="8"/>
  <c r="AR50" i="8"/>
  <c r="AQ50" i="8"/>
  <c r="AP50" i="8"/>
  <c r="AO50" i="8"/>
  <c r="AN50" i="8"/>
  <c r="AM50" i="8"/>
  <c r="AL50" i="8"/>
  <c r="AK50" i="8"/>
  <c r="AJ50" i="8"/>
  <c r="AI50" i="8"/>
  <c r="AH50" i="8"/>
  <c r="AG50" i="8"/>
  <c r="AF50" i="8"/>
  <c r="AE50" i="8"/>
  <c r="AD50" i="8"/>
  <c r="BM49" i="8"/>
  <c r="BL49" i="8"/>
  <c r="BK49" i="8"/>
  <c r="BJ49" i="8"/>
  <c r="BI49" i="8"/>
  <c r="BH49" i="8"/>
  <c r="BG49" i="8"/>
  <c r="BF49" i="8"/>
  <c r="BE49" i="8"/>
  <c r="BD49" i="8"/>
  <c r="BC49" i="8"/>
  <c r="BB49" i="8"/>
  <c r="BA49" i="8"/>
  <c r="AZ49" i="8"/>
  <c r="AY49" i="8"/>
  <c r="AX49" i="8"/>
  <c r="AW49" i="8"/>
  <c r="AV49" i="8"/>
  <c r="AU49" i="8"/>
  <c r="AT49" i="8"/>
  <c r="AS49" i="8"/>
  <c r="AR49" i="8"/>
  <c r="AQ49" i="8"/>
  <c r="AP49" i="8"/>
  <c r="AO49" i="8"/>
  <c r="AN49" i="8"/>
  <c r="AM49" i="8"/>
  <c r="AL49" i="8"/>
  <c r="AK49" i="8"/>
  <c r="AJ49" i="8"/>
  <c r="AI49" i="8"/>
  <c r="AH49" i="8"/>
  <c r="AG49" i="8"/>
  <c r="AF49" i="8"/>
  <c r="AE49" i="8"/>
  <c r="AD49" i="8"/>
  <c r="BM48" i="8"/>
  <c r="BL48" i="8"/>
  <c r="BK48" i="8"/>
  <c r="BJ48" i="8"/>
  <c r="BI48" i="8"/>
  <c r="BH48" i="8"/>
  <c r="BG48" i="8"/>
  <c r="BF48" i="8"/>
  <c r="BE48" i="8"/>
  <c r="BD48" i="8"/>
  <c r="BC48" i="8"/>
  <c r="BB48" i="8"/>
  <c r="BA48" i="8"/>
  <c r="AZ48" i="8"/>
  <c r="AY48" i="8"/>
  <c r="AX48" i="8"/>
  <c r="AW48" i="8"/>
  <c r="AV48" i="8"/>
  <c r="AU48" i="8"/>
  <c r="AT48" i="8"/>
  <c r="AS48" i="8"/>
  <c r="AR48" i="8"/>
  <c r="AQ48" i="8"/>
  <c r="AP48" i="8"/>
  <c r="AO48" i="8"/>
  <c r="AN48" i="8"/>
  <c r="AM48" i="8"/>
  <c r="AL48" i="8"/>
  <c r="AK48" i="8"/>
  <c r="AJ48" i="8"/>
  <c r="AI48" i="8"/>
  <c r="AH48" i="8"/>
  <c r="AG48" i="8"/>
  <c r="AF48" i="8"/>
  <c r="AE48" i="8"/>
  <c r="AD48" i="8"/>
  <c r="BM47" i="8"/>
  <c r="BL47" i="8"/>
  <c r="BK47" i="8"/>
  <c r="BJ47" i="8"/>
  <c r="BI47" i="8"/>
  <c r="BH47" i="8"/>
  <c r="BG47" i="8"/>
  <c r="BF47" i="8"/>
  <c r="BE47" i="8"/>
  <c r="BD47" i="8"/>
  <c r="BC47" i="8"/>
  <c r="BB47" i="8"/>
  <c r="BA47" i="8"/>
  <c r="AZ47" i="8"/>
  <c r="AY47" i="8"/>
  <c r="AX47" i="8"/>
  <c r="AW47" i="8"/>
  <c r="AV47" i="8"/>
  <c r="AU47" i="8"/>
  <c r="AT47" i="8"/>
  <c r="AS47" i="8"/>
  <c r="AR47" i="8"/>
  <c r="AQ47" i="8"/>
  <c r="AP47" i="8"/>
  <c r="AO47" i="8"/>
  <c r="AN47" i="8"/>
  <c r="AM47" i="8"/>
  <c r="AL47" i="8"/>
  <c r="AK47" i="8"/>
  <c r="AJ47" i="8"/>
  <c r="AI47" i="8"/>
  <c r="AH47" i="8"/>
  <c r="AG47" i="8"/>
  <c r="AF47" i="8"/>
  <c r="AE47" i="8"/>
  <c r="AD47" i="8"/>
  <c r="BM46" i="8"/>
  <c r="BL46" i="8"/>
  <c r="BK46" i="8"/>
  <c r="BJ46" i="8"/>
  <c r="BI46" i="8"/>
  <c r="BH46" i="8"/>
  <c r="BG46" i="8"/>
  <c r="BF46" i="8"/>
  <c r="BE46" i="8"/>
  <c r="BD46" i="8"/>
  <c r="BC46" i="8"/>
  <c r="BB46" i="8"/>
  <c r="BA46" i="8"/>
  <c r="AZ46" i="8"/>
  <c r="AY46" i="8"/>
  <c r="AX46" i="8"/>
  <c r="AW46" i="8"/>
  <c r="AV46" i="8"/>
  <c r="AU46" i="8"/>
  <c r="AT46" i="8"/>
  <c r="AS46" i="8"/>
  <c r="AR46" i="8"/>
  <c r="AQ46" i="8"/>
  <c r="AP46" i="8"/>
  <c r="AO46" i="8"/>
  <c r="AN46" i="8"/>
  <c r="AM46" i="8"/>
  <c r="AL46" i="8"/>
  <c r="AK46" i="8"/>
  <c r="AJ46" i="8"/>
  <c r="AI46" i="8"/>
  <c r="AH46" i="8"/>
  <c r="AG46" i="8"/>
  <c r="AF46" i="8"/>
  <c r="AE46" i="8"/>
  <c r="AD46" i="8"/>
  <c r="BM45" i="8"/>
  <c r="BL45" i="8"/>
  <c r="BK45" i="8"/>
  <c r="BJ45" i="8"/>
  <c r="BI45" i="8"/>
  <c r="BH45" i="8"/>
  <c r="BG45" i="8"/>
  <c r="BF45" i="8"/>
  <c r="BE45" i="8"/>
  <c r="BD45" i="8"/>
  <c r="BC45" i="8"/>
  <c r="BB45" i="8"/>
  <c r="BA45" i="8"/>
  <c r="AZ45" i="8"/>
  <c r="AY45" i="8"/>
  <c r="AX45" i="8"/>
  <c r="AW45" i="8"/>
  <c r="AV45" i="8"/>
  <c r="AU45" i="8"/>
  <c r="AT45" i="8"/>
  <c r="AS45" i="8"/>
  <c r="AR45" i="8"/>
  <c r="AQ45" i="8"/>
  <c r="AP45" i="8"/>
  <c r="AO45" i="8"/>
  <c r="AN45" i="8"/>
  <c r="AM45" i="8"/>
  <c r="AL45" i="8"/>
  <c r="AK45" i="8"/>
  <c r="AJ45" i="8"/>
  <c r="AI45" i="8"/>
  <c r="AH45" i="8"/>
  <c r="AG45" i="8"/>
  <c r="AF45" i="8"/>
  <c r="AE45" i="8"/>
  <c r="AD45" i="8"/>
  <c r="BM44" i="8"/>
  <c r="BL44" i="8"/>
  <c r="BK44" i="8"/>
  <c r="BJ44" i="8"/>
  <c r="BI44" i="8"/>
  <c r="BH44" i="8"/>
  <c r="BG44" i="8"/>
  <c r="BF44" i="8"/>
  <c r="BE44" i="8"/>
  <c r="BD44" i="8"/>
  <c r="BC44" i="8"/>
  <c r="BB44" i="8"/>
  <c r="BA44" i="8"/>
  <c r="AZ44" i="8"/>
  <c r="AY44" i="8"/>
  <c r="AX44" i="8"/>
  <c r="AW44" i="8"/>
  <c r="AV44" i="8"/>
  <c r="AU44" i="8"/>
  <c r="AT44" i="8"/>
  <c r="AS44" i="8"/>
  <c r="AR44" i="8"/>
  <c r="AQ44" i="8"/>
  <c r="AP44" i="8"/>
  <c r="AO44" i="8"/>
  <c r="AN44" i="8"/>
  <c r="AM44" i="8"/>
  <c r="AL44" i="8"/>
  <c r="AK44" i="8"/>
  <c r="AJ44" i="8"/>
  <c r="AI44" i="8"/>
  <c r="AH44" i="8"/>
  <c r="AG44" i="8"/>
  <c r="AF44" i="8"/>
  <c r="AE44" i="8"/>
  <c r="AD44" i="8"/>
  <c r="BM43" i="8"/>
  <c r="BL43" i="8"/>
  <c r="BK43" i="8"/>
  <c r="BJ43" i="8"/>
  <c r="BI43" i="8"/>
  <c r="BH43" i="8"/>
  <c r="BG43" i="8"/>
  <c r="BF43" i="8"/>
  <c r="BE43" i="8"/>
  <c r="BD43" i="8"/>
  <c r="BC43" i="8"/>
  <c r="BB43" i="8"/>
  <c r="BA43" i="8"/>
  <c r="AZ43" i="8"/>
  <c r="AY43" i="8"/>
  <c r="AX43" i="8"/>
  <c r="AW43" i="8"/>
  <c r="AV43" i="8"/>
  <c r="AU43" i="8"/>
  <c r="AT43" i="8"/>
  <c r="AS43" i="8"/>
  <c r="AR43" i="8"/>
  <c r="AQ43" i="8"/>
  <c r="AP43" i="8"/>
  <c r="AO43" i="8"/>
  <c r="AN43" i="8"/>
  <c r="AM43" i="8"/>
  <c r="AL43" i="8"/>
  <c r="AK43" i="8"/>
  <c r="AJ43" i="8"/>
  <c r="AI43" i="8"/>
  <c r="AH43" i="8"/>
  <c r="AG43" i="8"/>
  <c r="AF43" i="8"/>
  <c r="AE43" i="8"/>
  <c r="AD43" i="8"/>
  <c r="BM42" i="8"/>
  <c r="BL42" i="8"/>
  <c r="BK42" i="8"/>
  <c r="BJ42" i="8"/>
  <c r="BI42" i="8"/>
  <c r="BH42" i="8"/>
  <c r="BG42" i="8"/>
  <c r="BF42" i="8"/>
  <c r="BE42" i="8"/>
  <c r="BD42" i="8"/>
  <c r="BC42" i="8"/>
  <c r="BB42" i="8"/>
  <c r="BA42" i="8"/>
  <c r="AZ42" i="8"/>
  <c r="AY42" i="8"/>
  <c r="AX42" i="8"/>
  <c r="AW42" i="8"/>
  <c r="AV42" i="8"/>
  <c r="AU42" i="8"/>
  <c r="AT42" i="8"/>
  <c r="AS42" i="8"/>
  <c r="AR42" i="8"/>
  <c r="AQ42" i="8"/>
  <c r="AP42" i="8"/>
  <c r="AO42" i="8"/>
  <c r="AN42" i="8"/>
  <c r="AM42" i="8"/>
  <c r="AL42" i="8"/>
  <c r="AK42" i="8"/>
  <c r="AJ42" i="8"/>
  <c r="AI42" i="8"/>
  <c r="AH42" i="8"/>
  <c r="AG42" i="8"/>
  <c r="AF42" i="8"/>
  <c r="AE42" i="8"/>
  <c r="AD42" i="8"/>
  <c r="BM41" i="8"/>
  <c r="BL41" i="8"/>
  <c r="BK41" i="8"/>
  <c r="BJ41" i="8"/>
  <c r="BI41" i="8"/>
  <c r="BH41" i="8"/>
  <c r="BG41" i="8"/>
  <c r="BF41" i="8"/>
  <c r="BE41" i="8"/>
  <c r="BD41" i="8"/>
  <c r="BC41" i="8"/>
  <c r="BB41" i="8"/>
  <c r="BA41" i="8"/>
  <c r="AZ41" i="8"/>
  <c r="AY41" i="8"/>
  <c r="AX41" i="8"/>
  <c r="AW41" i="8"/>
  <c r="AV41" i="8"/>
  <c r="AU41" i="8"/>
  <c r="AT41" i="8"/>
  <c r="AS41" i="8"/>
  <c r="AR41" i="8"/>
  <c r="AQ41" i="8"/>
  <c r="AP41" i="8"/>
  <c r="AO41" i="8"/>
  <c r="AN41" i="8"/>
  <c r="AM41" i="8"/>
  <c r="AL41" i="8"/>
  <c r="AK41" i="8"/>
  <c r="AJ41" i="8"/>
  <c r="AI41" i="8"/>
  <c r="AH41" i="8"/>
  <c r="AG41" i="8"/>
  <c r="AF41" i="8"/>
  <c r="AE41" i="8"/>
  <c r="AD41" i="8"/>
  <c r="BM40" i="8"/>
  <c r="BL40" i="8"/>
  <c r="BK40" i="8"/>
  <c r="BJ40" i="8"/>
  <c r="BI40" i="8"/>
  <c r="BH40" i="8"/>
  <c r="BG40" i="8"/>
  <c r="BF40" i="8"/>
  <c r="BE40" i="8"/>
  <c r="BD40" i="8"/>
  <c r="BC40" i="8"/>
  <c r="BB40" i="8"/>
  <c r="BA40" i="8"/>
  <c r="AZ40" i="8"/>
  <c r="AY40" i="8"/>
  <c r="AX40" i="8"/>
  <c r="AW40" i="8"/>
  <c r="AV40" i="8"/>
  <c r="AU40" i="8"/>
  <c r="AT40" i="8"/>
  <c r="AS40" i="8"/>
  <c r="AR40" i="8"/>
  <c r="AQ40" i="8"/>
  <c r="AP40" i="8"/>
  <c r="AO40" i="8"/>
  <c r="AN40" i="8"/>
  <c r="AM40" i="8"/>
  <c r="AL40" i="8"/>
  <c r="AK40" i="8"/>
  <c r="AJ40" i="8"/>
  <c r="AI40" i="8"/>
  <c r="AH40" i="8"/>
  <c r="AG40" i="8"/>
  <c r="AF40" i="8"/>
  <c r="AE40" i="8"/>
  <c r="AD40" i="8"/>
  <c r="BM39" i="8"/>
  <c r="BL39" i="8"/>
  <c r="BK39" i="8"/>
  <c r="BJ39" i="8"/>
  <c r="BI39" i="8"/>
  <c r="BH39" i="8"/>
  <c r="BG39" i="8"/>
  <c r="BF39" i="8"/>
  <c r="BE39" i="8"/>
  <c r="BD39" i="8"/>
  <c r="BC39" i="8"/>
  <c r="BB39" i="8"/>
  <c r="BA39" i="8"/>
  <c r="AZ39" i="8"/>
  <c r="AY39" i="8"/>
  <c r="AX39" i="8"/>
  <c r="AW39" i="8"/>
  <c r="AV39" i="8"/>
  <c r="AU39" i="8"/>
  <c r="AT39" i="8"/>
  <c r="AS39" i="8"/>
  <c r="AR39" i="8"/>
  <c r="AQ39" i="8"/>
  <c r="AP39" i="8"/>
  <c r="AO39" i="8"/>
  <c r="AN39" i="8"/>
  <c r="AM39" i="8"/>
  <c r="AL39" i="8"/>
  <c r="AK39" i="8"/>
  <c r="AJ39" i="8"/>
  <c r="AI39" i="8"/>
  <c r="AH39" i="8"/>
  <c r="AG39" i="8"/>
  <c r="AF39" i="8"/>
  <c r="AE39" i="8"/>
  <c r="AD39" i="8"/>
  <c r="BM38" i="8"/>
  <c r="BL38" i="8"/>
  <c r="BK38" i="8"/>
  <c r="BJ38" i="8"/>
  <c r="BI38" i="8"/>
  <c r="BH38" i="8"/>
  <c r="BG38" i="8"/>
  <c r="BF38" i="8"/>
  <c r="BE38" i="8"/>
  <c r="BD38" i="8"/>
  <c r="BC38" i="8"/>
  <c r="BB38" i="8"/>
  <c r="BA38" i="8"/>
  <c r="AZ38" i="8"/>
  <c r="AY38" i="8"/>
  <c r="AX38" i="8"/>
  <c r="AW38" i="8"/>
  <c r="AV38" i="8"/>
  <c r="AU38" i="8"/>
  <c r="AT38" i="8"/>
  <c r="AS38" i="8"/>
  <c r="AR38" i="8"/>
  <c r="AQ38" i="8"/>
  <c r="AP38" i="8"/>
  <c r="AO38" i="8"/>
  <c r="AN38" i="8"/>
  <c r="AM38" i="8"/>
  <c r="AL38" i="8"/>
  <c r="AK38" i="8"/>
  <c r="AJ38" i="8"/>
  <c r="AI38" i="8"/>
  <c r="AH38" i="8"/>
  <c r="AG38" i="8"/>
  <c r="AF38" i="8"/>
  <c r="AE38" i="8"/>
  <c r="AD38" i="8"/>
  <c r="BM37" i="8"/>
  <c r="BL37" i="8"/>
  <c r="BK37" i="8"/>
  <c r="BJ37" i="8"/>
  <c r="BI37" i="8"/>
  <c r="BH37" i="8"/>
  <c r="BG37" i="8"/>
  <c r="BF37" i="8"/>
  <c r="BE37" i="8"/>
  <c r="BD37" i="8"/>
  <c r="BC37" i="8"/>
  <c r="BB37" i="8"/>
  <c r="BA37" i="8"/>
  <c r="AZ37" i="8"/>
  <c r="AY37" i="8"/>
  <c r="AX37" i="8"/>
  <c r="AW37" i="8"/>
  <c r="AV37" i="8"/>
  <c r="AU37" i="8"/>
  <c r="AT37" i="8"/>
  <c r="AS37" i="8"/>
  <c r="AR37" i="8"/>
  <c r="AQ37" i="8"/>
  <c r="AP37" i="8"/>
  <c r="AO37" i="8"/>
  <c r="AN37" i="8"/>
  <c r="AM37" i="8"/>
  <c r="AL37" i="8"/>
  <c r="AK37" i="8"/>
  <c r="AJ37" i="8"/>
  <c r="AI37" i="8"/>
  <c r="AH37" i="8"/>
  <c r="AG37" i="8"/>
  <c r="AF37" i="8"/>
  <c r="AE37" i="8"/>
  <c r="AD37" i="8"/>
  <c r="BM36" i="8"/>
  <c r="BL36" i="8"/>
  <c r="BK36" i="8"/>
  <c r="BJ36" i="8"/>
  <c r="BI36" i="8"/>
  <c r="BH36" i="8"/>
  <c r="BG36" i="8"/>
  <c r="BF36" i="8"/>
  <c r="BE36" i="8"/>
  <c r="BD36" i="8"/>
  <c r="BC36" i="8"/>
  <c r="BB36" i="8"/>
  <c r="BA36" i="8"/>
  <c r="AZ36" i="8"/>
  <c r="AY36" i="8"/>
  <c r="AX36" i="8"/>
  <c r="AW36" i="8"/>
  <c r="AV36" i="8"/>
  <c r="AU36" i="8"/>
  <c r="AT36" i="8"/>
  <c r="AS36" i="8"/>
  <c r="AR36" i="8"/>
  <c r="AQ36" i="8"/>
  <c r="AP36" i="8"/>
  <c r="AO36" i="8"/>
  <c r="AN36" i="8"/>
  <c r="AM36" i="8"/>
  <c r="AL36" i="8"/>
  <c r="AK36" i="8"/>
  <c r="AJ36" i="8"/>
  <c r="AI36" i="8"/>
  <c r="AH36" i="8"/>
  <c r="AG36" i="8"/>
  <c r="AF36" i="8"/>
  <c r="AE36" i="8"/>
  <c r="AD36" i="8"/>
  <c r="BM35" i="8"/>
  <c r="BL35" i="8"/>
  <c r="BK35" i="8"/>
  <c r="BJ35" i="8"/>
  <c r="BI35" i="8"/>
  <c r="BH35" i="8"/>
  <c r="BG35" i="8"/>
  <c r="BF35" i="8"/>
  <c r="BE35" i="8"/>
  <c r="BD35" i="8"/>
  <c r="BC35" i="8"/>
  <c r="BB35" i="8"/>
  <c r="BA35" i="8"/>
  <c r="AZ35" i="8"/>
  <c r="AY35" i="8"/>
  <c r="AX35" i="8"/>
  <c r="AW35" i="8"/>
  <c r="AV35" i="8"/>
  <c r="AU35" i="8"/>
  <c r="AT35" i="8"/>
  <c r="AS35" i="8"/>
  <c r="AR35" i="8"/>
  <c r="AQ35" i="8"/>
  <c r="AP35" i="8"/>
  <c r="AO35" i="8"/>
  <c r="AN35" i="8"/>
  <c r="AM35" i="8"/>
  <c r="AL35" i="8"/>
  <c r="AK35" i="8"/>
  <c r="AJ35" i="8"/>
  <c r="AI35" i="8"/>
  <c r="AH35" i="8"/>
  <c r="AG35" i="8"/>
  <c r="AF35" i="8"/>
  <c r="AE35" i="8"/>
  <c r="AD35" i="8"/>
  <c r="BM34" i="8"/>
  <c r="BL34" i="8"/>
  <c r="BK34" i="8"/>
  <c r="BJ34" i="8"/>
  <c r="BI34" i="8"/>
  <c r="BH34" i="8"/>
  <c r="BG34" i="8"/>
  <c r="BF34" i="8"/>
  <c r="BE34" i="8"/>
  <c r="BD34" i="8"/>
  <c r="BC34" i="8"/>
  <c r="BB34" i="8"/>
  <c r="BA34" i="8"/>
  <c r="AZ34" i="8"/>
  <c r="AY34" i="8"/>
  <c r="AX34" i="8"/>
  <c r="AW34" i="8"/>
  <c r="AV34" i="8"/>
  <c r="AU34" i="8"/>
  <c r="AT34" i="8"/>
  <c r="AS34" i="8"/>
  <c r="AR34" i="8"/>
  <c r="AQ34" i="8"/>
  <c r="AP34" i="8"/>
  <c r="AO34" i="8"/>
  <c r="AN34" i="8"/>
  <c r="AM34" i="8"/>
  <c r="AL34" i="8"/>
  <c r="AK34" i="8"/>
  <c r="AJ34" i="8"/>
  <c r="AI34" i="8"/>
  <c r="AH34" i="8"/>
  <c r="AG34" i="8"/>
  <c r="AF34" i="8"/>
  <c r="AE34" i="8"/>
  <c r="AD34" i="8"/>
  <c r="BM33" i="8"/>
  <c r="BL33" i="8"/>
  <c r="BK33" i="8"/>
  <c r="BJ33" i="8"/>
  <c r="BI33" i="8"/>
  <c r="BH33" i="8"/>
  <c r="BG33" i="8"/>
  <c r="BF33" i="8"/>
  <c r="BE33" i="8"/>
  <c r="BD33" i="8"/>
  <c r="BC33" i="8"/>
  <c r="BB33" i="8"/>
  <c r="BA33" i="8"/>
  <c r="AZ33" i="8"/>
  <c r="AY33" i="8"/>
  <c r="AX33" i="8"/>
  <c r="AW33" i="8"/>
  <c r="AV33" i="8"/>
  <c r="AU33" i="8"/>
  <c r="AT33" i="8"/>
  <c r="AS33" i="8"/>
  <c r="AR33" i="8"/>
  <c r="AQ33" i="8"/>
  <c r="AP33" i="8"/>
  <c r="AO33" i="8"/>
  <c r="AN33" i="8"/>
  <c r="AM33" i="8"/>
  <c r="AL33" i="8"/>
  <c r="AK33" i="8"/>
  <c r="AJ33" i="8"/>
  <c r="AI33" i="8"/>
  <c r="AH33" i="8"/>
  <c r="AG33" i="8"/>
  <c r="AF33" i="8"/>
  <c r="AE33" i="8"/>
  <c r="AD33" i="8"/>
  <c r="BM32" i="8"/>
  <c r="BL32" i="8"/>
  <c r="BK32" i="8"/>
  <c r="BJ32" i="8"/>
  <c r="BI32" i="8"/>
  <c r="BH32" i="8"/>
  <c r="BG32" i="8"/>
  <c r="BF32" i="8"/>
  <c r="BE32" i="8"/>
  <c r="BD32" i="8"/>
  <c r="BC32" i="8"/>
  <c r="BB32" i="8"/>
  <c r="BA32" i="8"/>
  <c r="AZ32" i="8"/>
  <c r="AY32" i="8"/>
  <c r="AX32" i="8"/>
  <c r="AW32" i="8"/>
  <c r="AV32" i="8"/>
  <c r="AU32" i="8"/>
  <c r="AT32" i="8"/>
  <c r="AS32" i="8"/>
  <c r="AR32" i="8"/>
  <c r="AQ32" i="8"/>
  <c r="AP32" i="8"/>
  <c r="AO32" i="8"/>
  <c r="AN32" i="8"/>
  <c r="AM32" i="8"/>
  <c r="AL32" i="8"/>
  <c r="AK32" i="8"/>
  <c r="AJ32" i="8"/>
  <c r="AI32" i="8"/>
  <c r="AH32" i="8"/>
  <c r="AG32" i="8"/>
  <c r="AF32" i="8"/>
  <c r="AE32" i="8"/>
  <c r="AD32" i="8"/>
  <c r="BM31" i="8"/>
  <c r="BL31" i="8"/>
  <c r="BK31" i="8"/>
  <c r="BJ31" i="8"/>
  <c r="BI31" i="8"/>
  <c r="BH31" i="8"/>
  <c r="BG31" i="8"/>
  <c r="BF31" i="8"/>
  <c r="BE31" i="8"/>
  <c r="BD31" i="8"/>
  <c r="BC31" i="8"/>
  <c r="BB31" i="8"/>
  <c r="BA31" i="8"/>
  <c r="AZ31" i="8"/>
  <c r="AY31" i="8"/>
  <c r="AX31" i="8"/>
  <c r="AW31" i="8"/>
  <c r="AV31" i="8"/>
  <c r="AU31" i="8"/>
  <c r="AT31" i="8"/>
  <c r="AS31" i="8"/>
  <c r="AR31" i="8"/>
  <c r="AQ31" i="8"/>
  <c r="AP31" i="8"/>
  <c r="AO31" i="8"/>
  <c r="AN31" i="8"/>
  <c r="AM31" i="8"/>
  <c r="AL31" i="8"/>
  <c r="AK31" i="8"/>
  <c r="AJ31" i="8"/>
  <c r="AI31" i="8"/>
  <c r="AH31" i="8"/>
  <c r="AG31" i="8"/>
  <c r="AF31" i="8"/>
  <c r="AE31" i="8"/>
  <c r="AD31" i="8"/>
  <c r="BM30" i="8"/>
  <c r="BL30" i="8"/>
  <c r="BK30" i="8"/>
  <c r="BJ30" i="8"/>
  <c r="BI30" i="8"/>
  <c r="BH30" i="8"/>
  <c r="BG30" i="8"/>
  <c r="BF30" i="8"/>
  <c r="BE30" i="8"/>
  <c r="BD30" i="8"/>
  <c r="BC30" i="8"/>
  <c r="BB30" i="8"/>
  <c r="BA30" i="8"/>
  <c r="AZ30" i="8"/>
  <c r="AY30" i="8"/>
  <c r="AX30" i="8"/>
  <c r="AW30" i="8"/>
  <c r="AV30" i="8"/>
  <c r="AU30" i="8"/>
  <c r="AT30" i="8"/>
  <c r="AS30" i="8"/>
  <c r="AR30" i="8"/>
  <c r="AQ30" i="8"/>
  <c r="AP30" i="8"/>
  <c r="AO30" i="8"/>
  <c r="AN30" i="8"/>
  <c r="AM30" i="8"/>
  <c r="AL30" i="8"/>
  <c r="AK30" i="8"/>
  <c r="AJ30" i="8"/>
  <c r="AI30" i="8"/>
  <c r="AH30" i="8"/>
  <c r="AG30" i="8"/>
  <c r="AF30" i="8"/>
  <c r="AE30" i="8"/>
  <c r="AD30" i="8"/>
  <c r="BM29" i="8"/>
  <c r="BL29" i="8"/>
  <c r="BK29" i="8"/>
  <c r="BJ29" i="8"/>
  <c r="BI29" i="8"/>
  <c r="BH29" i="8"/>
  <c r="BG29" i="8"/>
  <c r="BF29" i="8"/>
  <c r="BE29" i="8"/>
  <c r="BD29" i="8"/>
  <c r="BC29" i="8"/>
  <c r="BB29" i="8"/>
  <c r="BA29" i="8"/>
  <c r="AZ29" i="8"/>
  <c r="AY29" i="8"/>
  <c r="AX29" i="8"/>
  <c r="AW29" i="8"/>
  <c r="AV29" i="8"/>
  <c r="AU29" i="8"/>
  <c r="AT29" i="8"/>
  <c r="AS29" i="8"/>
  <c r="AR29" i="8"/>
  <c r="AQ29" i="8"/>
  <c r="AP29" i="8"/>
  <c r="AO29" i="8"/>
  <c r="AN29" i="8"/>
  <c r="AM29" i="8"/>
  <c r="AL29" i="8"/>
  <c r="AK29" i="8"/>
  <c r="AJ29" i="8"/>
  <c r="AI29" i="8"/>
  <c r="AH29" i="8"/>
  <c r="AG29" i="8"/>
  <c r="AF29" i="8"/>
  <c r="AE29" i="8"/>
  <c r="AD29" i="8"/>
  <c r="BM28" i="8"/>
  <c r="BL28" i="8"/>
  <c r="BK28" i="8"/>
  <c r="BJ28" i="8"/>
  <c r="BI28" i="8"/>
  <c r="BH28" i="8"/>
  <c r="BG28" i="8"/>
  <c r="BF28" i="8"/>
  <c r="BE28" i="8"/>
  <c r="BD28" i="8"/>
  <c r="BC28" i="8"/>
  <c r="BB28" i="8"/>
  <c r="BA28" i="8"/>
  <c r="AZ28" i="8"/>
  <c r="AY28" i="8"/>
  <c r="AX28" i="8"/>
  <c r="AW28" i="8"/>
  <c r="AV28" i="8"/>
  <c r="AU28" i="8"/>
  <c r="AT28" i="8"/>
  <c r="AS28" i="8"/>
  <c r="AR28" i="8"/>
  <c r="AQ28" i="8"/>
  <c r="AP28" i="8"/>
  <c r="AO28" i="8"/>
  <c r="AN28" i="8"/>
  <c r="AM28" i="8"/>
  <c r="AL28" i="8"/>
  <c r="AK28" i="8"/>
  <c r="AJ28" i="8"/>
  <c r="AI28" i="8"/>
  <c r="AH28" i="8"/>
  <c r="AG28" i="8"/>
  <c r="AF28" i="8"/>
  <c r="AE28" i="8"/>
  <c r="AD28" i="8"/>
  <c r="BM27" i="8"/>
  <c r="BL27" i="8"/>
  <c r="BK27" i="8"/>
  <c r="BJ27" i="8"/>
  <c r="BI27" i="8"/>
  <c r="BH27" i="8"/>
  <c r="BG27" i="8"/>
  <c r="BF27" i="8"/>
  <c r="BE27" i="8"/>
  <c r="BD27" i="8"/>
  <c r="BC27" i="8"/>
  <c r="BB27" i="8"/>
  <c r="BA27" i="8"/>
  <c r="AZ27" i="8"/>
  <c r="AY27" i="8"/>
  <c r="AX27" i="8"/>
  <c r="AW27" i="8"/>
  <c r="AV27" i="8"/>
  <c r="AU27" i="8"/>
  <c r="AT27" i="8"/>
  <c r="AS27" i="8"/>
  <c r="AR27" i="8"/>
  <c r="AQ27" i="8"/>
  <c r="AP27" i="8"/>
  <c r="AO27" i="8"/>
  <c r="AN27" i="8"/>
  <c r="AM27" i="8"/>
  <c r="AL27" i="8"/>
  <c r="AK27" i="8"/>
  <c r="AJ27" i="8"/>
  <c r="AI27" i="8"/>
  <c r="AH27" i="8"/>
  <c r="AG27" i="8"/>
  <c r="AF27" i="8"/>
  <c r="AE27" i="8"/>
  <c r="AD27" i="8"/>
  <c r="BM26" i="8"/>
  <c r="BL26" i="8"/>
  <c r="BK26" i="8"/>
  <c r="BJ26" i="8"/>
  <c r="BI26" i="8"/>
  <c r="BH26" i="8"/>
  <c r="BG26" i="8"/>
  <c r="BF26" i="8"/>
  <c r="BE26" i="8"/>
  <c r="BD26" i="8"/>
  <c r="BC26" i="8"/>
  <c r="BB26" i="8"/>
  <c r="BA26" i="8"/>
  <c r="AZ26" i="8"/>
  <c r="AY26" i="8"/>
  <c r="AX26" i="8"/>
  <c r="AW26" i="8"/>
  <c r="AV26" i="8"/>
  <c r="AU26" i="8"/>
  <c r="AT26" i="8"/>
  <c r="AS26" i="8"/>
  <c r="AR26" i="8"/>
  <c r="AQ26" i="8"/>
  <c r="AP26" i="8"/>
  <c r="AO26" i="8"/>
  <c r="AN26" i="8"/>
  <c r="AM26" i="8"/>
  <c r="AL26" i="8"/>
  <c r="AK26" i="8"/>
  <c r="AJ26" i="8"/>
  <c r="AI26" i="8"/>
  <c r="AH26" i="8"/>
  <c r="AG26" i="8"/>
  <c r="AF26" i="8"/>
  <c r="AE26" i="8"/>
  <c r="AD26" i="8"/>
  <c r="BM25" i="8"/>
  <c r="BL25" i="8"/>
  <c r="BK25" i="8"/>
  <c r="BJ25" i="8"/>
  <c r="BI25" i="8"/>
  <c r="BH25" i="8"/>
  <c r="BG25" i="8"/>
  <c r="BF25" i="8"/>
  <c r="BE25" i="8"/>
  <c r="BD25" i="8"/>
  <c r="BC25" i="8"/>
  <c r="BB25" i="8"/>
  <c r="BA25" i="8"/>
  <c r="AZ25" i="8"/>
  <c r="AY25" i="8"/>
  <c r="AX25" i="8"/>
  <c r="AW25" i="8"/>
  <c r="AV25" i="8"/>
  <c r="AU25" i="8"/>
  <c r="AT25" i="8"/>
  <c r="AS25" i="8"/>
  <c r="AR25" i="8"/>
  <c r="AQ25" i="8"/>
  <c r="AP25" i="8"/>
  <c r="AO25" i="8"/>
  <c r="AN25" i="8"/>
  <c r="AM25" i="8"/>
  <c r="AL25" i="8"/>
  <c r="AK25" i="8"/>
  <c r="AJ25" i="8"/>
  <c r="AI25" i="8"/>
  <c r="AH25" i="8"/>
  <c r="AG25" i="8"/>
  <c r="AF25" i="8"/>
  <c r="AE25" i="8"/>
  <c r="AD25" i="8"/>
  <c r="BM24" i="8"/>
  <c r="BL24" i="8"/>
  <c r="BK24" i="8"/>
  <c r="BJ24" i="8"/>
  <c r="BI24" i="8"/>
  <c r="BH24" i="8"/>
  <c r="BG24" i="8"/>
  <c r="BF24" i="8"/>
  <c r="BE24" i="8"/>
  <c r="BD24" i="8"/>
  <c r="BC24" i="8"/>
  <c r="BB24" i="8"/>
  <c r="BA24" i="8"/>
  <c r="AZ24" i="8"/>
  <c r="AY24" i="8"/>
  <c r="AX24" i="8"/>
  <c r="AW24" i="8"/>
  <c r="AV24" i="8"/>
  <c r="AU24" i="8"/>
  <c r="AT24" i="8"/>
  <c r="AS24" i="8"/>
  <c r="AR24" i="8"/>
  <c r="AQ24" i="8"/>
  <c r="AP24" i="8"/>
  <c r="AO24" i="8"/>
  <c r="AN24" i="8"/>
  <c r="AM24" i="8"/>
  <c r="AL24" i="8"/>
  <c r="AK24" i="8"/>
  <c r="AJ24" i="8"/>
  <c r="AI24" i="8"/>
  <c r="AH24" i="8"/>
  <c r="AG24" i="8"/>
  <c r="AF24" i="8"/>
  <c r="AE24" i="8"/>
  <c r="AD24" i="8"/>
  <c r="BM23" i="8"/>
  <c r="BL23" i="8"/>
  <c r="BK23" i="8"/>
  <c r="BJ23" i="8"/>
  <c r="BI23" i="8"/>
  <c r="BH23" i="8"/>
  <c r="BG23" i="8"/>
  <c r="BF23" i="8"/>
  <c r="BE23" i="8"/>
  <c r="BD23" i="8"/>
  <c r="BC23" i="8"/>
  <c r="BB23" i="8"/>
  <c r="BA23" i="8"/>
  <c r="AZ23" i="8"/>
  <c r="AY23" i="8"/>
  <c r="AX23" i="8"/>
  <c r="AW23" i="8"/>
  <c r="AV23" i="8"/>
  <c r="AU23" i="8"/>
  <c r="AT23" i="8"/>
  <c r="AS23" i="8"/>
  <c r="AR23" i="8"/>
  <c r="AQ23" i="8"/>
  <c r="AP23" i="8"/>
  <c r="AO23" i="8"/>
  <c r="AN23" i="8"/>
  <c r="AM23" i="8"/>
  <c r="AL23" i="8"/>
  <c r="AK23" i="8"/>
  <c r="AJ23" i="8"/>
  <c r="AI23" i="8"/>
  <c r="AH23" i="8"/>
  <c r="AG23" i="8"/>
  <c r="AF23" i="8"/>
  <c r="AE23" i="8"/>
  <c r="AD23" i="8"/>
  <c r="BM22" i="8"/>
  <c r="BL22" i="8"/>
  <c r="BK22" i="8"/>
  <c r="BJ22" i="8"/>
  <c r="BI22" i="8"/>
  <c r="BH22" i="8"/>
  <c r="BG22" i="8"/>
  <c r="BF22" i="8"/>
  <c r="BE22" i="8"/>
  <c r="BD22" i="8"/>
  <c r="BC22" i="8"/>
  <c r="BB22" i="8"/>
  <c r="BA22" i="8"/>
  <c r="AZ22" i="8"/>
  <c r="AY22" i="8"/>
  <c r="AX22" i="8"/>
  <c r="AW22" i="8"/>
  <c r="AV22" i="8"/>
  <c r="AU22" i="8"/>
  <c r="AT22" i="8"/>
  <c r="AS22" i="8"/>
  <c r="AR22" i="8"/>
  <c r="AQ22" i="8"/>
  <c r="AP22" i="8"/>
  <c r="AO22" i="8"/>
  <c r="AN22" i="8"/>
  <c r="AM22" i="8"/>
  <c r="AL22" i="8"/>
  <c r="AK22" i="8"/>
  <c r="AJ22" i="8"/>
  <c r="AI22" i="8"/>
  <c r="AH22" i="8"/>
  <c r="AG22" i="8"/>
  <c r="AF22" i="8"/>
  <c r="AE22" i="8"/>
  <c r="AD22" i="8"/>
  <c r="BM21" i="8"/>
  <c r="BL21" i="8"/>
  <c r="BK21" i="8"/>
  <c r="BJ21" i="8"/>
  <c r="BI21" i="8"/>
  <c r="BH21" i="8"/>
  <c r="BG21" i="8"/>
  <c r="BF21" i="8"/>
  <c r="BE21" i="8"/>
  <c r="BD21" i="8"/>
  <c r="BC21" i="8"/>
  <c r="BB21" i="8"/>
  <c r="BA21" i="8"/>
  <c r="AZ21" i="8"/>
  <c r="AY21" i="8"/>
  <c r="AX21" i="8"/>
  <c r="AW21" i="8"/>
  <c r="AV21" i="8"/>
  <c r="AU21" i="8"/>
  <c r="AT21" i="8"/>
  <c r="AS21" i="8"/>
  <c r="AR21" i="8"/>
  <c r="AQ21" i="8"/>
  <c r="AP21" i="8"/>
  <c r="AO21" i="8"/>
  <c r="AN21" i="8"/>
  <c r="AM21" i="8"/>
  <c r="AL21" i="8"/>
  <c r="AK21" i="8"/>
  <c r="AJ21" i="8"/>
  <c r="AI21" i="8"/>
  <c r="AH21" i="8"/>
  <c r="AG21" i="8"/>
  <c r="AF21" i="8"/>
  <c r="AE21" i="8"/>
  <c r="AD21" i="8"/>
  <c r="BM20" i="8"/>
  <c r="BL20" i="8"/>
  <c r="BK20" i="8"/>
  <c r="BJ20" i="8"/>
  <c r="BI20" i="8"/>
  <c r="BH20" i="8"/>
  <c r="BG20" i="8"/>
  <c r="BF20" i="8"/>
  <c r="BE20" i="8"/>
  <c r="BD20" i="8"/>
  <c r="BC20" i="8"/>
  <c r="BB20" i="8"/>
  <c r="BA20" i="8"/>
  <c r="AZ20" i="8"/>
  <c r="AY20" i="8"/>
  <c r="AX20" i="8"/>
  <c r="AW20" i="8"/>
  <c r="AV20" i="8"/>
  <c r="AU20" i="8"/>
  <c r="AT20" i="8"/>
  <c r="AS20" i="8"/>
  <c r="AR20" i="8"/>
  <c r="AQ20" i="8"/>
  <c r="AP20" i="8"/>
  <c r="AO20" i="8"/>
  <c r="AN20" i="8"/>
  <c r="AM20" i="8"/>
  <c r="AL20" i="8"/>
  <c r="AK20" i="8"/>
  <c r="AJ20" i="8"/>
  <c r="AI20" i="8"/>
  <c r="AH20" i="8"/>
  <c r="AG20" i="8"/>
  <c r="AF20" i="8"/>
  <c r="AE20" i="8"/>
  <c r="AD20" i="8"/>
  <c r="BM19" i="8"/>
  <c r="BL19" i="8"/>
  <c r="BK19" i="8"/>
  <c r="BJ19" i="8"/>
  <c r="BI19" i="8"/>
  <c r="BH19" i="8"/>
  <c r="BG19" i="8"/>
  <c r="BF19" i="8"/>
  <c r="BE19" i="8"/>
  <c r="BD19" i="8"/>
  <c r="BC19" i="8"/>
  <c r="BB19" i="8"/>
  <c r="BA19" i="8"/>
  <c r="AZ19" i="8"/>
  <c r="AY19" i="8"/>
  <c r="AX19" i="8"/>
  <c r="AW19" i="8"/>
  <c r="AV19" i="8"/>
  <c r="AU19" i="8"/>
  <c r="AT19" i="8"/>
  <c r="AS19" i="8"/>
  <c r="AR19" i="8"/>
  <c r="AQ19" i="8"/>
  <c r="AP19" i="8"/>
  <c r="AO19" i="8"/>
  <c r="AN19" i="8"/>
  <c r="AM19" i="8"/>
  <c r="AL19" i="8"/>
  <c r="AK19" i="8"/>
  <c r="AJ19" i="8"/>
  <c r="AI19" i="8"/>
  <c r="AH19" i="8"/>
  <c r="AG19" i="8"/>
  <c r="AF19" i="8"/>
  <c r="AE19" i="8"/>
  <c r="AD19" i="8"/>
  <c r="BM18" i="8"/>
  <c r="BL18" i="8"/>
  <c r="BK18" i="8"/>
  <c r="BJ18" i="8"/>
  <c r="BI18" i="8"/>
  <c r="BH18" i="8"/>
  <c r="BG18" i="8"/>
  <c r="BF18" i="8"/>
  <c r="BE18" i="8"/>
  <c r="BD18" i="8"/>
  <c r="BC18" i="8"/>
  <c r="BB18" i="8"/>
  <c r="BA18" i="8"/>
  <c r="AZ18" i="8"/>
  <c r="AY18" i="8"/>
  <c r="AX18" i="8"/>
  <c r="AW18" i="8"/>
  <c r="AV18" i="8"/>
  <c r="AU18" i="8"/>
  <c r="AT18" i="8"/>
  <c r="AS18" i="8"/>
  <c r="AR18" i="8"/>
  <c r="AQ18" i="8"/>
  <c r="AP18" i="8"/>
  <c r="AO18" i="8"/>
  <c r="AN18" i="8"/>
  <c r="AM18" i="8"/>
  <c r="AL18" i="8"/>
  <c r="AK18" i="8"/>
  <c r="AJ18" i="8"/>
  <c r="AI18" i="8"/>
  <c r="AH18" i="8"/>
  <c r="AG18" i="8"/>
  <c r="AF18" i="8"/>
  <c r="AE18" i="8"/>
  <c r="AD18" i="8"/>
  <c r="BM17" i="8"/>
  <c r="BL17" i="8"/>
  <c r="BK17" i="8"/>
  <c r="BJ17" i="8"/>
  <c r="BI17" i="8"/>
  <c r="BH17" i="8"/>
  <c r="BG17" i="8"/>
  <c r="BF17" i="8"/>
  <c r="BE17" i="8"/>
  <c r="BD17" i="8"/>
  <c r="BC17" i="8"/>
  <c r="BB17" i="8"/>
  <c r="BA17" i="8"/>
  <c r="AZ17" i="8"/>
  <c r="AY17" i="8"/>
  <c r="AX17" i="8"/>
  <c r="AW17" i="8"/>
  <c r="AV17" i="8"/>
  <c r="AU17" i="8"/>
  <c r="AT17" i="8"/>
  <c r="AS17" i="8"/>
  <c r="AR17" i="8"/>
  <c r="AQ17" i="8"/>
  <c r="AP17" i="8"/>
  <c r="AO17" i="8"/>
  <c r="AN17" i="8"/>
  <c r="AM17" i="8"/>
  <c r="AL17" i="8"/>
  <c r="AK17" i="8"/>
  <c r="AJ17" i="8"/>
  <c r="AI17" i="8"/>
  <c r="AH17" i="8"/>
  <c r="AG17" i="8"/>
  <c r="AF17" i="8"/>
  <c r="AE17" i="8"/>
  <c r="AD17" i="8"/>
  <c r="BM16" i="8"/>
  <c r="BL16" i="8"/>
  <c r="BK16" i="8"/>
  <c r="BJ16" i="8"/>
  <c r="BI16" i="8"/>
  <c r="BH16" i="8"/>
  <c r="BG16" i="8"/>
  <c r="BF16" i="8"/>
  <c r="BE16" i="8"/>
  <c r="BD16" i="8"/>
  <c r="BC16" i="8"/>
  <c r="BB16" i="8"/>
  <c r="BA16" i="8"/>
  <c r="AZ16" i="8"/>
  <c r="AY16" i="8"/>
  <c r="AX16" i="8"/>
  <c r="AW16" i="8"/>
  <c r="AV16" i="8"/>
  <c r="AU16" i="8"/>
  <c r="AT16" i="8"/>
  <c r="AS16" i="8"/>
  <c r="AR16" i="8"/>
  <c r="AQ16" i="8"/>
  <c r="AP16" i="8"/>
  <c r="AO16" i="8"/>
  <c r="AN16" i="8"/>
  <c r="AM16" i="8"/>
  <c r="AL16" i="8"/>
  <c r="AK16" i="8"/>
  <c r="AJ16" i="8"/>
  <c r="AI16" i="8"/>
  <c r="AH16" i="8"/>
  <c r="AG16" i="8"/>
  <c r="AF16" i="8"/>
  <c r="AE16" i="8"/>
  <c r="AD16" i="8"/>
  <c r="BM15" i="8"/>
  <c r="BL15" i="8"/>
  <c r="BK15" i="8"/>
  <c r="BJ15" i="8"/>
  <c r="BI15" i="8"/>
  <c r="BH15" i="8"/>
  <c r="BG15" i="8"/>
  <c r="BF15" i="8"/>
  <c r="BE15" i="8"/>
  <c r="BD15" i="8"/>
  <c r="BC15" i="8"/>
  <c r="BB15" i="8"/>
  <c r="BA15" i="8"/>
  <c r="AZ15" i="8"/>
  <c r="AY15" i="8"/>
  <c r="AX15" i="8"/>
  <c r="AW15" i="8"/>
  <c r="AV15" i="8"/>
  <c r="AU15" i="8"/>
  <c r="AT15" i="8"/>
  <c r="AS15" i="8"/>
  <c r="AR15" i="8"/>
  <c r="AQ15" i="8"/>
  <c r="AP15" i="8"/>
  <c r="AO15" i="8"/>
  <c r="AN15" i="8"/>
  <c r="AM15" i="8"/>
  <c r="AL15" i="8"/>
  <c r="AK15" i="8"/>
  <c r="AJ15" i="8"/>
  <c r="AI15" i="8"/>
  <c r="AH15" i="8"/>
  <c r="AG15" i="8"/>
  <c r="AF15" i="8"/>
  <c r="AE15" i="8"/>
  <c r="AD15" i="8"/>
  <c r="BM14" i="8"/>
  <c r="BL14" i="8"/>
  <c r="BK14" i="8"/>
  <c r="BJ14" i="8"/>
  <c r="BI14" i="8"/>
  <c r="BH14" i="8"/>
  <c r="BG14" i="8"/>
  <c r="BF14" i="8"/>
  <c r="BE14" i="8"/>
  <c r="BD14" i="8"/>
  <c r="BC14" i="8"/>
  <c r="BB14" i="8"/>
  <c r="BA14" i="8"/>
  <c r="AZ14" i="8"/>
  <c r="AY14" i="8"/>
  <c r="AX14" i="8"/>
  <c r="AW14" i="8"/>
  <c r="AV14" i="8"/>
  <c r="AU14" i="8"/>
  <c r="AT14" i="8"/>
  <c r="AS14" i="8"/>
  <c r="AR14" i="8"/>
  <c r="AQ14" i="8"/>
  <c r="AP14" i="8"/>
  <c r="AO14" i="8"/>
  <c r="AN14" i="8"/>
  <c r="AM14" i="8"/>
  <c r="AL14" i="8"/>
  <c r="AK14" i="8"/>
  <c r="AJ14" i="8"/>
  <c r="AI14" i="8"/>
  <c r="AH14" i="8"/>
  <c r="AG14" i="8"/>
  <c r="AF14" i="8"/>
  <c r="AE14" i="8"/>
  <c r="AD14" i="8"/>
  <c r="BM13" i="8"/>
  <c r="BL13" i="8"/>
  <c r="BK13" i="8"/>
  <c r="BJ13" i="8"/>
  <c r="BI13" i="8"/>
  <c r="BH13" i="8"/>
  <c r="BG13" i="8"/>
  <c r="BF13" i="8"/>
  <c r="BE13" i="8"/>
  <c r="BD13" i="8"/>
  <c r="BC13" i="8"/>
  <c r="BB13" i="8"/>
  <c r="BA13" i="8"/>
  <c r="AZ13" i="8"/>
  <c r="AY13" i="8"/>
  <c r="AX13" i="8"/>
  <c r="AW13" i="8"/>
  <c r="AV13" i="8"/>
  <c r="AU13" i="8"/>
  <c r="AT13" i="8"/>
  <c r="AS13" i="8"/>
  <c r="AR13" i="8"/>
  <c r="AQ13" i="8"/>
  <c r="AP13" i="8"/>
  <c r="AO13" i="8"/>
  <c r="AN13" i="8"/>
  <c r="AM13" i="8"/>
  <c r="AL13" i="8"/>
  <c r="AK13" i="8"/>
  <c r="AJ13" i="8"/>
  <c r="AI13" i="8"/>
  <c r="AH13" i="8"/>
  <c r="AG13" i="8"/>
  <c r="AF13" i="8"/>
  <c r="AE13" i="8"/>
  <c r="AD13" i="8"/>
  <c r="BM12" i="8"/>
  <c r="BL12" i="8"/>
  <c r="BK12" i="8"/>
  <c r="BJ12" i="8"/>
  <c r="BI12" i="8"/>
  <c r="BH12" i="8"/>
  <c r="BG12" i="8"/>
  <c r="BF12" i="8"/>
  <c r="BE12" i="8"/>
  <c r="BD12" i="8"/>
  <c r="BC12" i="8"/>
  <c r="BB12" i="8"/>
  <c r="BA12" i="8"/>
  <c r="AZ12" i="8"/>
  <c r="AY12" i="8"/>
  <c r="AX12" i="8"/>
  <c r="AW12" i="8"/>
  <c r="AV12" i="8"/>
  <c r="AU12" i="8"/>
  <c r="AT12" i="8"/>
  <c r="AS12" i="8"/>
  <c r="AR12" i="8"/>
  <c r="AQ12" i="8"/>
  <c r="AP12" i="8"/>
  <c r="AO12" i="8"/>
  <c r="AN12" i="8"/>
  <c r="AM12" i="8"/>
  <c r="AL12" i="8"/>
  <c r="AK12" i="8"/>
  <c r="AJ12" i="8"/>
  <c r="AI12" i="8"/>
  <c r="AH12" i="8"/>
  <c r="AG12" i="8"/>
  <c r="AF12" i="8"/>
  <c r="AE12" i="8"/>
  <c r="AD12" i="8"/>
  <c r="BM11" i="8"/>
  <c r="BL11" i="8"/>
  <c r="BK11" i="8"/>
  <c r="BJ11" i="8"/>
  <c r="BI11" i="8"/>
  <c r="BH11" i="8"/>
  <c r="BG11" i="8"/>
  <c r="BF11" i="8"/>
  <c r="BE11" i="8"/>
  <c r="BD11" i="8"/>
  <c r="BC11" i="8"/>
  <c r="BB11" i="8"/>
  <c r="BA11" i="8"/>
  <c r="AZ11" i="8"/>
  <c r="AY11" i="8"/>
  <c r="AX11" i="8"/>
  <c r="AW11" i="8"/>
  <c r="AV11" i="8"/>
  <c r="AU11" i="8"/>
  <c r="AT11" i="8"/>
  <c r="AS11" i="8"/>
  <c r="AR11" i="8"/>
  <c r="AQ11" i="8"/>
  <c r="AP11" i="8"/>
  <c r="AO11" i="8"/>
  <c r="AN11" i="8"/>
  <c r="AM11" i="8"/>
  <c r="AL11" i="8"/>
  <c r="AK11" i="8"/>
  <c r="AJ11" i="8"/>
  <c r="AI11" i="8"/>
  <c r="AH11" i="8"/>
  <c r="AG11" i="8"/>
  <c r="AF11" i="8"/>
  <c r="AE11" i="8"/>
  <c r="AD11" i="8"/>
  <c r="BM10" i="8"/>
  <c r="BL10" i="8"/>
  <c r="BK10" i="8"/>
  <c r="BJ10" i="8"/>
  <c r="BI10" i="8"/>
  <c r="BH10" i="8"/>
  <c r="BG10" i="8"/>
  <c r="BF10" i="8"/>
  <c r="BE10" i="8"/>
  <c r="BD10" i="8"/>
  <c r="BC10" i="8"/>
  <c r="BB10" i="8"/>
  <c r="BA10" i="8"/>
  <c r="AZ10" i="8"/>
  <c r="AY10" i="8"/>
  <c r="AX10" i="8"/>
  <c r="AW10" i="8"/>
  <c r="AV10" i="8"/>
  <c r="AU10" i="8"/>
  <c r="AT10" i="8"/>
  <c r="AS10" i="8"/>
  <c r="AR10" i="8"/>
  <c r="AQ10" i="8"/>
  <c r="AP10" i="8"/>
  <c r="AO10" i="8"/>
  <c r="AN10" i="8"/>
  <c r="AM10" i="8"/>
  <c r="AL10" i="8"/>
  <c r="AK10" i="8"/>
  <c r="AJ10" i="8"/>
  <c r="AI10" i="8"/>
  <c r="AH10" i="8"/>
  <c r="AG10" i="8"/>
  <c r="AF10" i="8"/>
  <c r="AE10" i="8"/>
  <c r="AD10" i="8"/>
  <c r="AB315" i="8"/>
  <c r="AA315" i="8"/>
  <c r="AB314" i="8"/>
  <c r="AA314" i="8"/>
  <c r="AB313" i="8"/>
  <c r="AA313" i="8"/>
  <c r="AB312" i="8"/>
  <c r="AA312" i="8"/>
  <c r="AB311" i="8"/>
  <c r="AA311" i="8"/>
  <c r="AB310" i="8"/>
  <c r="AA310" i="8"/>
  <c r="AB309" i="8"/>
  <c r="AA309" i="8"/>
  <c r="AB308" i="8"/>
  <c r="AA308" i="8"/>
  <c r="AB307" i="8"/>
  <c r="AA307" i="8"/>
  <c r="AB306" i="8"/>
  <c r="AA306" i="8"/>
  <c r="AB305" i="8"/>
  <c r="AA305" i="8"/>
  <c r="AB304" i="8"/>
  <c r="AA304" i="8"/>
  <c r="AB303" i="8"/>
  <c r="AA303" i="8"/>
  <c r="AB302" i="8"/>
  <c r="AA302" i="8"/>
  <c r="AB301" i="8"/>
  <c r="AA301" i="8"/>
  <c r="AB300" i="8"/>
  <c r="AA300" i="8"/>
  <c r="AB299" i="8"/>
  <c r="AA299" i="8"/>
  <c r="AB298" i="8"/>
  <c r="AA298" i="8"/>
  <c r="AB297" i="8"/>
  <c r="AA297" i="8"/>
  <c r="AB296" i="8"/>
  <c r="AA296" i="8"/>
  <c r="AB295" i="8"/>
  <c r="AA295" i="8"/>
  <c r="AB294" i="8"/>
  <c r="AA294" i="8"/>
  <c r="AB293" i="8"/>
  <c r="AA293" i="8"/>
  <c r="AB292" i="8"/>
  <c r="AA292" i="8"/>
  <c r="AB291" i="8"/>
  <c r="AA291" i="8"/>
  <c r="AB290" i="8"/>
  <c r="AA290" i="8"/>
  <c r="AB289" i="8"/>
  <c r="AA289" i="8"/>
  <c r="AB288" i="8"/>
  <c r="AA288" i="8"/>
  <c r="AB287" i="8"/>
  <c r="AA287" i="8"/>
  <c r="AB286" i="8"/>
  <c r="AA286" i="8"/>
  <c r="AB285" i="8"/>
  <c r="AA285" i="8"/>
  <c r="AB284" i="8"/>
  <c r="AA284" i="8"/>
  <c r="AB283" i="8"/>
  <c r="AA283" i="8"/>
  <c r="AB282" i="8"/>
  <c r="AA282" i="8"/>
  <c r="AB281" i="8"/>
  <c r="AA281" i="8"/>
  <c r="AB280" i="8"/>
  <c r="AA280" i="8"/>
  <c r="AB279" i="8"/>
  <c r="AA279" i="8"/>
  <c r="AB278" i="8"/>
  <c r="AA278" i="8"/>
  <c r="AB277" i="8"/>
  <c r="AA277" i="8"/>
  <c r="AB276" i="8"/>
  <c r="AA276" i="8"/>
  <c r="AB275" i="8"/>
  <c r="AA275" i="8"/>
  <c r="AB274" i="8"/>
  <c r="AA274" i="8"/>
  <c r="AB273" i="8"/>
  <c r="AA273" i="8"/>
  <c r="AB272" i="8"/>
  <c r="AA272" i="8"/>
  <c r="AB271" i="8"/>
  <c r="AA271" i="8"/>
  <c r="AB270" i="8"/>
  <c r="AA270" i="8"/>
  <c r="AB269" i="8"/>
  <c r="AA269" i="8"/>
  <c r="AB268" i="8"/>
  <c r="AA268" i="8"/>
  <c r="AB267" i="8"/>
  <c r="AA267" i="8"/>
  <c r="AB266" i="8"/>
  <c r="AA266" i="8"/>
  <c r="AB265" i="8"/>
  <c r="AA265" i="8"/>
  <c r="AB264" i="8"/>
  <c r="AA264" i="8"/>
  <c r="AB263" i="8"/>
  <c r="AA263" i="8"/>
  <c r="AB262" i="8"/>
  <c r="AA262" i="8"/>
  <c r="AB261" i="8"/>
  <c r="AA261" i="8"/>
  <c r="AB260" i="8"/>
  <c r="AA260" i="8"/>
  <c r="AB259" i="8"/>
  <c r="AA259" i="8"/>
  <c r="AB258" i="8"/>
  <c r="AA258" i="8"/>
  <c r="AB257" i="8"/>
  <c r="AA257" i="8"/>
  <c r="AB256" i="8"/>
  <c r="AA256" i="8"/>
  <c r="AB255" i="8"/>
  <c r="AA255" i="8"/>
  <c r="AB254" i="8"/>
  <c r="AA254" i="8"/>
  <c r="AB253" i="8"/>
  <c r="AA253" i="8"/>
  <c r="AB252" i="8"/>
  <c r="AA252" i="8"/>
  <c r="AB251" i="8"/>
  <c r="AA251" i="8"/>
  <c r="AB250" i="8"/>
  <c r="AA250" i="8"/>
  <c r="AB249" i="8"/>
  <c r="AA249" i="8"/>
  <c r="AB248" i="8"/>
  <c r="AA248" i="8"/>
  <c r="AB247" i="8"/>
  <c r="AA247" i="8"/>
  <c r="AB246" i="8"/>
  <c r="AA246" i="8"/>
  <c r="AB245" i="8"/>
  <c r="AA245" i="8"/>
  <c r="AB244" i="8"/>
  <c r="AA244" i="8"/>
  <c r="AB243" i="8"/>
  <c r="AA243" i="8"/>
  <c r="AB242" i="8"/>
  <c r="AA242" i="8"/>
  <c r="AB241" i="8"/>
  <c r="AA241" i="8"/>
  <c r="AB240" i="8"/>
  <c r="AA240" i="8"/>
  <c r="AB239" i="8"/>
  <c r="AA239" i="8"/>
  <c r="AB238" i="8"/>
  <c r="AA238" i="8"/>
  <c r="AB237" i="8"/>
  <c r="AA237" i="8"/>
  <c r="AB236" i="8"/>
  <c r="AA236" i="8"/>
  <c r="AB235" i="8"/>
  <c r="AA235" i="8"/>
  <c r="AB234" i="8"/>
  <c r="AA234" i="8"/>
  <c r="AB233" i="8"/>
  <c r="AA233" i="8"/>
  <c r="AB232" i="8"/>
  <c r="AA232" i="8"/>
  <c r="AB231" i="8"/>
  <c r="AA231" i="8"/>
  <c r="AB230" i="8"/>
  <c r="AA230" i="8"/>
  <c r="AB229" i="8"/>
  <c r="AA229" i="8"/>
  <c r="AB228" i="8"/>
  <c r="AA228" i="8"/>
  <c r="AB227" i="8"/>
  <c r="AA227" i="8"/>
  <c r="AB226" i="8"/>
  <c r="AA226" i="8"/>
  <c r="AB225" i="8"/>
  <c r="AA225" i="8"/>
  <c r="AB224" i="8"/>
  <c r="AA224" i="8"/>
  <c r="AB223" i="8"/>
  <c r="AA223" i="8"/>
  <c r="AB222" i="8"/>
  <c r="AA222" i="8"/>
  <c r="AB221" i="8"/>
  <c r="AA221" i="8"/>
  <c r="AB220" i="8"/>
  <c r="AA220" i="8"/>
  <c r="AB219" i="8"/>
  <c r="AA219" i="8"/>
  <c r="AB218" i="8"/>
  <c r="AA218" i="8"/>
  <c r="AB217" i="8"/>
  <c r="AA217" i="8"/>
  <c r="AB216" i="8"/>
  <c r="AA216" i="8"/>
  <c r="AB215" i="8"/>
  <c r="AA215" i="8"/>
  <c r="AB214" i="8"/>
  <c r="AA214" i="8"/>
  <c r="AB213" i="8"/>
  <c r="AA213" i="8"/>
  <c r="AB212" i="8"/>
  <c r="AA212" i="8"/>
  <c r="AB211" i="8"/>
  <c r="AA211" i="8"/>
  <c r="AB210" i="8"/>
  <c r="AA210" i="8"/>
  <c r="AB209" i="8"/>
  <c r="AA209" i="8"/>
  <c r="AB208" i="8"/>
  <c r="AA208" i="8"/>
  <c r="AB207" i="8"/>
  <c r="AA207" i="8"/>
  <c r="AB206" i="8"/>
  <c r="AA206" i="8"/>
  <c r="AB205" i="8"/>
  <c r="AA205" i="8"/>
  <c r="AB204" i="8"/>
  <c r="AA204" i="8"/>
  <c r="AB203" i="8"/>
  <c r="AA203" i="8"/>
  <c r="AB202" i="8"/>
  <c r="AA202" i="8"/>
  <c r="AB201" i="8"/>
  <c r="AA201" i="8"/>
  <c r="AB200" i="8"/>
  <c r="AA200" i="8"/>
  <c r="AB199" i="8"/>
  <c r="AA199" i="8"/>
  <c r="AB198" i="8"/>
  <c r="AA198" i="8"/>
  <c r="AB197" i="8"/>
  <c r="AA197" i="8"/>
  <c r="AB196" i="8"/>
  <c r="AA196" i="8"/>
  <c r="AB195" i="8"/>
  <c r="AA195" i="8"/>
  <c r="AB194" i="8"/>
  <c r="AA194" i="8"/>
  <c r="AB193" i="8"/>
  <c r="AA193" i="8"/>
  <c r="AB192" i="8"/>
  <c r="AA192" i="8"/>
  <c r="AB191" i="8"/>
  <c r="AA191" i="8"/>
  <c r="AB190" i="8"/>
  <c r="AA190" i="8"/>
  <c r="AB189" i="8"/>
  <c r="AA189" i="8"/>
  <c r="AB188" i="8"/>
  <c r="AA188" i="8"/>
  <c r="AB187" i="8"/>
  <c r="AA187" i="8"/>
  <c r="AB186" i="8"/>
  <c r="AA186" i="8"/>
  <c r="AB185" i="8"/>
  <c r="AA185" i="8"/>
  <c r="AB184" i="8"/>
  <c r="AA184" i="8"/>
  <c r="AB183" i="8"/>
  <c r="AA183" i="8"/>
  <c r="AB182" i="8"/>
  <c r="AA182" i="8"/>
  <c r="AB181" i="8"/>
  <c r="AA181" i="8"/>
  <c r="AB180" i="8"/>
  <c r="AA180" i="8"/>
  <c r="AB179" i="8"/>
  <c r="AA179" i="8"/>
  <c r="AB178" i="8"/>
  <c r="AA178" i="8"/>
  <c r="AB177" i="8"/>
  <c r="AA177" i="8"/>
  <c r="AB176" i="8"/>
  <c r="AA176" i="8"/>
  <c r="AB175" i="8"/>
  <c r="AA175" i="8"/>
  <c r="AB174" i="8"/>
  <c r="AA174" i="8"/>
  <c r="AB173" i="8"/>
  <c r="AA173" i="8"/>
  <c r="AB172" i="8"/>
  <c r="AA172" i="8"/>
  <c r="AB171" i="8"/>
  <c r="AA171" i="8"/>
  <c r="AB170" i="8"/>
  <c r="AA170" i="8"/>
  <c r="AB169" i="8"/>
  <c r="AA169" i="8"/>
  <c r="AB168" i="8"/>
  <c r="AA168" i="8"/>
  <c r="AB167" i="8"/>
  <c r="AA167" i="8"/>
  <c r="AB166" i="8"/>
  <c r="AA166" i="8"/>
  <c r="AB165" i="8"/>
  <c r="AA165" i="8"/>
  <c r="AB164" i="8"/>
  <c r="AA164" i="8"/>
  <c r="AB163" i="8"/>
  <c r="AA163" i="8"/>
  <c r="AB162" i="8"/>
  <c r="AA162" i="8"/>
  <c r="AB161" i="8"/>
  <c r="AA161" i="8"/>
  <c r="AB160" i="8"/>
  <c r="AA160" i="8"/>
  <c r="AB159" i="8"/>
  <c r="AA159" i="8"/>
  <c r="AB158" i="8"/>
  <c r="AA158" i="8"/>
  <c r="AB157" i="8"/>
  <c r="AA157" i="8"/>
  <c r="AB156" i="8"/>
  <c r="AA156" i="8"/>
  <c r="AB155" i="8"/>
  <c r="AA155" i="8"/>
  <c r="AB154" i="8"/>
  <c r="AA154" i="8"/>
  <c r="AB153" i="8"/>
  <c r="AA153" i="8"/>
  <c r="AB152" i="8"/>
  <c r="AA152" i="8"/>
  <c r="AB151" i="8"/>
  <c r="AA151" i="8"/>
  <c r="AB150" i="8"/>
  <c r="AA150" i="8"/>
  <c r="AB149" i="8"/>
  <c r="AA149" i="8"/>
  <c r="AB148" i="8"/>
  <c r="AA148" i="8"/>
  <c r="AB147" i="8"/>
  <c r="AA147" i="8"/>
  <c r="AB146" i="8"/>
  <c r="AA146" i="8"/>
  <c r="AB145" i="8"/>
  <c r="AA145" i="8"/>
  <c r="AB144" i="8"/>
  <c r="AA144" i="8"/>
  <c r="AB143" i="8"/>
  <c r="AA143" i="8"/>
  <c r="AB142" i="8"/>
  <c r="AA142" i="8"/>
  <c r="AB141" i="8"/>
  <c r="AA141" i="8"/>
  <c r="AB140" i="8"/>
  <c r="AA140" i="8"/>
  <c r="AB139" i="8"/>
  <c r="AA139" i="8"/>
  <c r="AB138" i="8"/>
  <c r="AA138" i="8"/>
  <c r="AB137" i="8"/>
  <c r="AA137" i="8"/>
  <c r="AB136" i="8"/>
  <c r="AA136" i="8"/>
  <c r="AB135" i="8"/>
  <c r="AA135" i="8"/>
  <c r="AB134" i="8"/>
  <c r="AA134" i="8"/>
  <c r="AB133" i="8"/>
  <c r="AA133" i="8"/>
  <c r="AB132" i="8"/>
  <c r="AA132" i="8"/>
  <c r="AB131" i="8"/>
  <c r="AA131" i="8"/>
  <c r="AB130" i="8"/>
  <c r="AA130" i="8"/>
  <c r="AB129" i="8"/>
  <c r="AA129" i="8"/>
  <c r="AB128" i="8"/>
  <c r="AA128" i="8"/>
  <c r="AB127" i="8"/>
  <c r="AA127" i="8"/>
  <c r="AB126" i="8"/>
  <c r="AA126" i="8"/>
  <c r="AB125" i="8"/>
  <c r="AA125" i="8"/>
  <c r="AB124" i="8"/>
  <c r="AA124" i="8"/>
  <c r="AB123" i="8"/>
  <c r="AA123" i="8"/>
  <c r="AB122" i="8"/>
  <c r="AA122" i="8"/>
  <c r="AB121" i="8"/>
  <c r="AA121" i="8"/>
  <c r="AB120" i="8"/>
  <c r="AA120" i="8"/>
  <c r="AB119" i="8"/>
  <c r="AA119" i="8"/>
  <c r="AB118" i="8"/>
  <c r="AA118" i="8"/>
  <c r="AB117" i="8"/>
  <c r="AA117" i="8"/>
  <c r="AB116" i="8"/>
  <c r="AA116" i="8"/>
  <c r="AB115" i="8"/>
  <c r="AA115" i="8"/>
  <c r="AB114" i="8"/>
  <c r="AA114" i="8"/>
  <c r="AB113" i="8"/>
  <c r="AA113" i="8"/>
  <c r="AB112" i="8"/>
  <c r="AA112" i="8"/>
  <c r="AB111" i="8"/>
  <c r="AA111" i="8"/>
  <c r="AB110" i="8"/>
  <c r="AA110" i="8"/>
  <c r="AB109" i="8"/>
  <c r="AA109" i="8"/>
  <c r="AB108" i="8"/>
  <c r="AA108" i="8"/>
  <c r="AB107" i="8"/>
  <c r="AA107" i="8"/>
  <c r="AB106" i="8"/>
  <c r="AA106" i="8"/>
  <c r="AB105" i="8"/>
  <c r="AA105" i="8"/>
  <c r="AB104" i="8"/>
  <c r="AA104" i="8"/>
  <c r="AB103" i="8"/>
  <c r="AA103" i="8"/>
  <c r="AB102" i="8"/>
  <c r="AA102" i="8"/>
  <c r="AB101" i="8"/>
  <c r="AA101" i="8"/>
  <c r="AB100" i="8"/>
  <c r="AA100" i="8"/>
  <c r="AB99" i="8"/>
  <c r="AA99" i="8"/>
  <c r="AB98" i="8"/>
  <c r="AA98" i="8"/>
  <c r="AB97" i="8"/>
  <c r="AA97" i="8"/>
  <c r="AB96" i="8"/>
  <c r="AA96" i="8"/>
  <c r="AB95" i="8"/>
  <c r="AA95" i="8"/>
  <c r="AB94" i="8"/>
  <c r="AA94" i="8"/>
  <c r="AB93" i="8"/>
  <c r="AA93" i="8"/>
  <c r="AB92" i="8"/>
  <c r="AA92" i="8"/>
  <c r="AB91" i="8"/>
  <c r="AA91" i="8"/>
  <c r="AB90" i="8"/>
  <c r="AA90" i="8"/>
  <c r="AB89" i="8"/>
  <c r="AA89" i="8"/>
  <c r="AB88" i="8"/>
  <c r="AA88" i="8"/>
  <c r="AB87" i="8"/>
  <c r="AA87" i="8"/>
  <c r="AB86" i="8"/>
  <c r="AA86" i="8"/>
  <c r="AB85" i="8"/>
  <c r="AA85" i="8"/>
  <c r="AB84" i="8"/>
  <c r="AA84" i="8"/>
  <c r="AB83" i="8"/>
  <c r="AA83" i="8"/>
  <c r="AB82" i="8"/>
  <c r="AA82" i="8"/>
  <c r="AB81" i="8"/>
  <c r="AA81" i="8"/>
  <c r="AB80" i="8"/>
  <c r="AA80" i="8"/>
  <c r="AB79" i="8"/>
  <c r="AA79" i="8"/>
  <c r="AB78" i="8"/>
  <c r="AA78" i="8"/>
  <c r="AB77" i="8"/>
  <c r="AA77" i="8"/>
  <c r="AB76" i="8"/>
  <c r="AA76" i="8"/>
  <c r="AB75" i="8"/>
  <c r="AA75" i="8"/>
  <c r="AB74" i="8"/>
  <c r="AA74" i="8"/>
  <c r="AB73" i="8"/>
  <c r="AA73" i="8"/>
  <c r="AB72" i="8"/>
  <c r="AA72" i="8"/>
  <c r="AB71" i="8"/>
  <c r="AA71" i="8"/>
  <c r="AB70" i="8"/>
  <c r="AA70" i="8"/>
  <c r="AB69" i="8"/>
  <c r="AA69" i="8"/>
  <c r="AB68" i="8"/>
  <c r="AA68" i="8"/>
  <c r="AB67" i="8"/>
  <c r="AA67" i="8"/>
  <c r="AB66" i="8"/>
  <c r="AA66" i="8"/>
  <c r="AB65" i="8"/>
  <c r="AA65" i="8"/>
  <c r="AB64" i="8"/>
  <c r="AA64" i="8"/>
  <c r="AB63" i="8"/>
  <c r="AA63" i="8"/>
  <c r="AB62" i="8"/>
  <c r="AA62" i="8"/>
  <c r="AB61" i="8"/>
  <c r="AA61" i="8"/>
  <c r="AB60" i="8"/>
  <c r="AA60" i="8"/>
  <c r="AB59" i="8"/>
  <c r="AA59" i="8"/>
  <c r="AB58" i="8"/>
  <c r="AA58" i="8"/>
  <c r="AB57" i="8"/>
  <c r="AA57" i="8"/>
  <c r="AB56" i="8"/>
  <c r="AA56" i="8"/>
  <c r="AB55" i="8"/>
  <c r="AA55" i="8"/>
  <c r="AB54" i="8"/>
  <c r="AA54" i="8"/>
  <c r="AB53" i="8"/>
  <c r="AA53" i="8"/>
  <c r="AB52" i="8"/>
  <c r="AA52" i="8"/>
  <c r="AB51" i="8"/>
  <c r="AA51" i="8"/>
  <c r="AB50" i="8"/>
  <c r="AA50" i="8"/>
  <c r="AB49" i="8"/>
  <c r="AA49" i="8"/>
  <c r="AB48" i="8"/>
  <c r="AA48" i="8"/>
  <c r="AB47" i="8"/>
  <c r="AA47" i="8"/>
  <c r="AB46" i="8"/>
  <c r="AA46" i="8"/>
  <c r="AB45" i="8"/>
  <c r="AA45" i="8"/>
  <c r="AB44" i="8"/>
  <c r="AA44" i="8"/>
  <c r="AB43" i="8"/>
  <c r="AA43" i="8"/>
  <c r="AB42" i="8"/>
  <c r="AA42" i="8"/>
  <c r="AB41" i="8"/>
  <c r="AA41" i="8"/>
  <c r="AB40" i="8"/>
  <c r="AA40" i="8"/>
  <c r="AB39" i="8"/>
  <c r="AA39" i="8"/>
  <c r="AB38" i="8"/>
  <c r="AA38" i="8"/>
  <c r="AB37" i="8"/>
  <c r="AA37" i="8"/>
  <c r="AB36" i="8"/>
  <c r="AA36" i="8"/>
  <c r="AB35" i="8"/>
  <c r="AA35" i="8"/>
  <c r="AB34" i="8"/>
  <c r="AA34" i="8"/>
  <c r="AB33" i="8"/>
  <c r="AA33" i="8"/>
  <c r="AB32" i="8"/>
  <c r="AA32" i="8"/>
  <c r="AB31" i="8"/>
  <c r="AA31" i="8"/>
  <c r="AB30" i="8"/>
  <c r="AA30" i="8"/>
  <c r="AB29" i="8"/>
  <c r="AA29" i="8"/>
  <c r="AB28" i="8"/>
  <c r="AA28" i="8"/>
  <c r="AB27" i="8"/>
  <c r="AA27" i="8"/>
  <c r="AB26" i="8"/>
  <c r="AA26" i="8"/>
  <c r="AB25" i="8"/>
  <c r="AA25" i="8"/>
  <c r="AB24" i="8"/>
  <c r="AA24" i="8"/>
  <c r="AB23" i="8"/>
  <c r="AA23" i="8"/>
  <c r="AB22" i="8"/>
  <c r="AA22" i="8"/>
  <c r="AB21" i="8"/>
  <c r="AA21" i="8"/>
  <c r="AB20" i="8"/>
  <c r="AA20" i="8"/>
  <c r="AB19" i="8"/>
  <c r="AA19" i="8"/>
  <c r="AB18" i="8"/>
  <c r="AA18" i="8"/>
  <c r="AB17" i="8"/>
  <c r="AA17" i="8"/>
  <c r="AB16" i="8"/>
  <c r="AA16" i="8"/>
  <c r="AB15" i="8"/>
  <c r="AA15" i="8"/>
  <c r="AB14" i="8"/>
  <c r="AA14" i="8"/>
  <c r="AB13" i="8"/>
  <c r="AA13" i="8"/>
  <c r="AB12" i="8"/>
  <c r="AA12" i="8"/>
  <c r="AB11" i="8"/>
  <c r="AA11" i="8"/>
  <c r="V315" i="8"/>
  <c r="U315" i="8"/>
  <c r="V314" i="8"/>
  <c r="U314" i="8"/>
  <c r="V313" i="8"/>
  <c r="U313" i="8"/>
  <c r="V312" i="8"/>
  <c r="U312" i="8"/>
  <c r="V311" i="8"/>
  <c r="U311" i="8"/>
  <c r="V310" i="8"/>
  <c r="U310" i="8"/>
  <c r="V309" i="8"/>
  <c r="U309" i="8"/>
  <c r="V308" i="8"/>
  <c r="U308" i="8"/>
  <c r="V307" i="8"/>
  <c r="U307" i="8"/>
  <c r="V306" i="8"/>
  <c r="U306" i="8"/>
  <c r="V305" i="8"/>
  <c r="U305" i="8"/>
  <c r="V304" i="8"/>
  <c r="U304" i="8"/>
  <c r="V303" i="8"/>
  <c r="U303" i="8"/>
  <c r="V302" i="8"/>
  <c r="U302" i="8"/>
  <c r="V301" i="8"/>
  <c r="U301" i="8"/>
  <c r="V300" i="8"/>
  <c r="U300" i="8"/>
  <c r="V299" i="8"/>
  <c r="U299" i="8"/>
  <c r="V298" i="8"/>
  <c r="U298" i="8"/>
  <c r="V297" i="8"/>
  <c r="U297" i="8"/>
  <c r="V296" i="8"/>
  <c r="U296" i="8"/>
  <c r="V295" i="8"/>
  <c r="U295" i="8"/>
  <c r="V294" i="8"/>
  <c r="U294" i="8"/>
  <c r="V293" i="8"/>
  <c r="U293" i="8"/>
  <c r="V292" i="8"/>
  <c r="U292" i="8"/>
  <c r="V291" i="8"/>
  <c r="U291" i="8"/>
  <c r="V290" i="8"/>
  <c r="U290" i="8"/>
  <c r="V289" i="8"/>
  <c r="U289" i="8"/>
  <c r="V288" i="8"/>
  <c r="U288" i="8"/>
  <c r="V287" i="8"/>
  <c r="U287" i="8"/>
  <c r="V286" i="8"/>
  <c r="U286" i="8"/>
  <c r="V285" i="8"/>
  <c r="U285" i="8"/>
  <c r="V284" i="8"/>
  <c r="U284" i="8"/>
  <c r="V283" i="8"/>
  <c r="U283" i="8"/>
  <c r="V282" i="8"/>
  <c r="U282" i="8"/>
  <c r="V281" i="8"/>
  <c r="U281" i="8"/>
  <c r="V280" i="8"/>
  <c r="U280" i="8"/>
  <c r="V279" i="8"/>
  <c r="U279" i="8"/>
  <c r="V278" i="8"/>
  <c r="U278" i="8"/>
  <c r="V277" i="8"/>
  <c r="U277" i="8"/>
  <c r="V276" i="8"/>
  <c r="U276" i="8"/>
  <c r="V275" i="8"/>
  <c r="U275" i="8"/>
  <c r="V274" i="8"/>
  <c r="U274" i="8"/>
  <c r="V273" i="8"/>
  <c r="U273" i="8"/>
  <c r="V272" i="8"/>
  <c r="U272" i="8"/>
  <c r="V271" i="8"/>
  <c r="U271" i="8"/>
  <c r="V270" i="8"/>
  <c r="U270" i="8"/>
  <c r="V269" i="8"/>
  <c r="U269" i="8"/>
  <c r="V268" i="8"/>
  <c r="U268" i="8"/>
  <c r="V267" i="8"/>
  <c r="U267" i="8"/>
  <c r="V266" i="8"/>
  <c r="U266" i="8"/>
  <c r="V265" i="8"/>
  <c r="U265" i="8"/>
  <c r="V264" i="8"/>
  <c r="U264" i="8"/>
  <c r="V263" i="8"/>
  <c r="U263" i="8"/>
  <c r="V262" i="8"/>
  <c r="U262" i="8"/>
  <c r="V261" i="8"/>
  <c r="U261" i="8"/>
  <c r="V260" i="8"/>
  <c r="U260" i="8"/>
  <c r="V259" i="8"/>
  <c r="U259" i="8"/>
  <c r="V258" i="8"/>
  <c r="U258" i="8"/>
  <c r="V257" i="8"/>
  <c r="U257" i="8"/>
  <c r="V256" i="8"/>
  <c r="U256" i="8"/>
  <c r="V255" i="8"/>
  <c r="U255" i="8"/>
  <c r="V254" i="8"/>
  <c r="U254" i="8"/>
  <c r="V253" i="8"/>
  <c r="U253" i="8"/>
  <c r="V252" i="8"/>
  <c r="U252" i="8"/>
  <c r="V251" i="8"/>
  <c r="U251" i="8"/>
  <c r="V250" i="8"/>
  <c r="U250" i="8"/>
  <c r="V249" i="8"/>
  <c r="U249" i="8"/>
  <c r="V248" i="8"/>
  <c r="U248" i="8"/>
  <c r="V247" i="8"/>
  <c r="U247" i="8"/>
  <c r="V246" i="8"/>
  <c r="U246" i="8"/>
  <c r="V245" i="8"/>
  <c r="U245" i="8"/>
  <c r="V244" i="8"/>
  <c r="U244" i="8"/>
  <c r="V243" i="8"/>
  <c r="U243" i="8"/>
  <c r="V242" i="8"/>
  <c r="U242" i="8"/>
  <c r="V241" i="8"/>
  <c r="U241" i="8"/>
  <c r="V240" i="8"/>
  <c r="U240" i="8"/>
  <c r="V239" i="8"/>
  <c r="U239" i="8"/>
  <c r="V238" i="8"/>
  <c r="U238" i="8"/>
  <c r="V237" i="8"/>
  <c r="U237" i="8"/>
  <c r="V236" i="8"/>
  <c r="U236" i="8"/>
  <c r="V235" i="8"/>
  <c r="U235" i="8"/>
  <c r="V234" i="8"/>
  <c r="U234" i="8"/>
  <c r="V233" i="8"/>
  <c r="U233" i="8"/>
  <c r="V232" i="8"/>
  <c r="U232" i="8"/>
  <c r="V231" i="8"/>
  <c r="U231" i="8"/>
  <c r="V230" i="8"/>
  <c r="U230" i="8"/>
  <c r="V229" i="8"/>
  <c r="U229" i="8"/>
  <c r="V228" i="8"/>
  <c r="U228" i="8"/>
  <c r="V227" i="8"/>
  <c r="U227" i="8"/>
  <c r="V226" i="8"/>
  <c r="U226" i="8"/>
  <c r="V225" i="8"/>
  <c r="U225" i="8"/>
  <c r="V224" i="8"/>
  <c r="U224" i="8"/>
  <c r="V223" i="8"/>
  <c r="U223" i="8"/>
  <c r="V222" i="8"/>
  <c r="U222" i="8"/>
  <c r="V221" i="8"/>
  <c r="U221" i="8"/>
  <c r="V220" i="8"/>
  <c r="U220" i="8"/>
  <c r="V219" i="8"/>
  <c r="U219" i="8"/>
  <c r="V218" i="8"/>
  <c r="U218" i="8"/>
  <c r="V217" i="8"/>
  <c r="U217" i="8"/>
  <c r="V216" i="8"/>
  <c r="U216" i="8"/>
  <c r="V215" i="8"/>
  <c r="U215" i="8"/>
  <c r="V214" i="8"/>
  <c r="U214" i="8"/>
  <c r="V213" i="8"/>
  <c r="U213" i="8"/>
  <c r="V212" i="8"/>
  <c r="U212" i="8"/>
  <c r="V211" i="8"/>
  <c r="U211" i="8"/>
  <c r="V210" i="8"/>
  <c r="U210" i="8"/>
  <c r="V209" i="8"/>
  <c r="U209" i="8"/>
  <c r="V208" i="8"/>
  <c r="U208" i="8"/>
  <c r="V207" i="8"/>
  <c r="U207" i="8"/>
  <c r="V206" i="8"/>
  <c r="U206" i="8"/>
  <c r="V205" i="8"/>
  <c r="U205" i="8"/>
  <c r="V204" i="8"/>
  <c r="U204" i="8"/>
  <c r="V203" i="8"/>
  <c r="U203" i="8"/>
  <c r="V202" i="8"/>
  <c r="U202" i="8"/>
  <c r="V201" i="8"/>
  <c r="U201" i="8"/>
  <c r="V200" i="8"/>
  <c r="U200" i="8"/>
  <c r="V199" i="8"/>
  <c r="U199" i="8"/>
  <c r="V198" i="8"/>
  <c r="U198" i="8"/>
  <c r="V197" i="8"/>
  <c r="U197" i="8"/>
  <c r="V196" i="8"/>
  <c r="U196" i="8"/>
  <c r="V195" i="8"/>
  <c r="U195" i="8"/>
  <c r="V194" i="8"/>
  <c r="U194" i="8"/>
  <c r="V193" i="8"/>
  <c r="U193" i="8"/>
  <c r="V192" i="8"/>
  <c r="U192" i="8"/>
  <c r="V191" i="8"/>
  <c r="U191" i="8"/>
  <c r="V190" i="8"/>
  <c r="U190" i="8"/>
  <c r="V189" i="8"/>
  <c r="U189" i="8"/>
  <c r="V188" i="8"/>
  <c r="U188" i="8"/>
  <c r="V187" i="8"/>
  <c r="U187" i="8"/>
  <c r="V186" i="8"/>
  <c r="U186" i="8"/>
  <c r="V185" i="8"/>
  <c r="U185" i="8"/>
  <c r="V184" i="8"/>
  <c r="U184" i="8"/>
  <c r="V183" i="8"/>
  <c r="U183" i="8"/>
  <c r="V182" i="8"/>
  <c r="U182" i="8"/>
  <c r="V181" i="8"/>
  <c r="U181" i="8"/>
  <c r="V180" i="8"/>
  <c r="U180" i="8"/>
  <c r="V179" i="8"/>
  <c r="U179" i="8"/>
  <c r="V178" i="8"/>
  <c r="U178" i="8"/>
  <c r="V177" i="8"/>
  <c r="U177" i="8"/>
  <c r="V176" i="8"/>
  <c r="U176" i="8"/>
  <c r="V175" i="8"/>
  <c r="U175" i="8"/>
  <c r="V174" i="8"/>
  <c r="U174" i="8"/>
  <c r="V173" i="8"/>
  <c r="U173" i="8"/>
  <c r="V172" i="8"/>
  <c r="U172" i="8"/>
  <c r="V171" i="8"/>
  <c r="U171" i="8"/>
  <c r="V170" i="8"/>
  <c r="U170" i="8"/>
  <c r="V169" i="8"/>
  <c r="U169" i="8"/>
  <c r="V168" i="8"/>
  <c r="U168" i="8"/>
  <c r="V167" i="8"/>
  <c r="U167" i="8"/>
  <c r="V166" i="8"/>
  <c r="U166" i="8"/>
  <c r="V165" i="8"/>
  <c r="U165" i="8"/>
  <c r="V164" i="8"/>
  <c r="U164" i="8"/>
  <c r="V163" i="8"/>
  <c r="U163" i="8"/>
  <c r="V162" i="8"/>
  <c r="U162" i="8"/>
  <c r="V161" i="8"/>
  <c r="U161" i="8"/>
  <c r="V160" i="8"/>
  <c r="U160" i="8"/>
  <c r="V159" i="8"/>
  <c r="U159" i="8"/>
  <c r="V158" i="8"/>
  <c r="U158" i="8"/>
  <c r="V157" i="8"/>
  <c r="U157" i="8"/>
  <c r="V156" i="8"/>
  <c r="U156" i="8"/>
  <c r="V155" i="8"/>
  <c r="U155" i="8"/>
  <c r="V154" i="8"/>
  <c r="U154" i="8"/>
  <c r="V153" i="8"/>
  <c r="U153" i="8"/>
  <c r="V152" i="8"/>
  <c r="U152" i="8"/>
  <c r="V151" i="8"/>
  <c r="U151" i="8"/>
  <c r="V150" i="8"/>
  <c r="U150" i="8"/>
  <c r="V149" i="8"/>
  <c r="U149" i="8"/>
  <c r="V148" i="8"/>
  <c r="U148" i="8"/>
  <c r="V147" i="8"/>
  <c r="U147" i="8"/>
  <c r="V146" i="8"/>
  <c r="U146" i="8"/>
  <c r="V145" i="8"/>
  <c r="U145" i="8"/>
  <c r="V144" i="8"/>
  <c r="U144" i="8"/>
  <c r="V143" i="8"/>
  <c r="U143" i="8"/>
  <c r="V142" i="8"/>
  <c r="U142" i="8"/>
  <c r="V141" i="8"/>
  <c r="U141" i="8"/>
  <c r="V140" i="8"/>
  <c r="U140" i="8"/>
  <c r="V139" i="8"/>
  <c r="U139" i="8"/>
  <c r="V138" i="8"/>
  <c r="U138" i="8"/>
  <c r="V137" i="8"/>
  <c r="U137" i="8"/>
  <c r="V136" i="8"/>
  <c r="U136" i="8"/>
  <c r="V135" i="8"/>
  <c r="U135" i="8"/>
  <c r="V134" i="8"/>
  <c r="U134" i="8"/>
  <c r="V133" i="8"/>
  <c r="U133" i="8"/>
  <c r="V132" i="8"/>
  <c r="U132" i="8"/>
  <c r="V131" i="8"/>
  <c r="U131" i="8"/>
  <c r="V130" i="8"/>
  <c r="U130" i="8"/>
  <c r="V129" i="8"/>
  <c r="U129" i="8"/>
  <c r="V128" i="8"/>
  <c r="U128" i="8"/>
  <c r="V127" i="8"/>
  <c r="U127" i="8"/>
  <c r="V126" i="8"/>
  <c r="U126" i="8"/>
  <c r="V125" i="8"/>
  <c r="U125" i="8"/>
  <c r="V124" i="8"/>
  <c r="U124" i="8"/>
  <c r="V123" i="8"/>
  <c r="U123" i="8"/>
  <c r="V122" i="8"/>
  <c r="U122" i="8"/>
  <c r="V121" i="8"/>
  <c r="U121" i="8"/>
  <c r="V120" i="8"/>
  <c r="U120" i="8"/>
  <c r="V119" i="8"/>
  <c r="U119" i="8"/>
  <c r="V118" i="8"/>
  <c r="U118" i="8"/>
  <c r="V117" i="8"/>
  <c r="U117" i="8"/>
  <c r="V116" i="8"/>
  <c r="U116" i="8"/>
  <c r="V115" i="8"/>
  <c r="U115" i="8"/>
  <c r="V114" i="8"/>
  <c r="U114" i="8"/>
  <c r="V113" i="8"/>
  <c r="U113" i="8"/>
  <c r="V112" i="8"/>
  <c r="U112" i="8"/>
  <c r="V111" i="8"/>
  <c r="U111" i="8"/>
  <c r="V110" i="8"/>
  <c r="U110" i="8"/>
  <c r="V109" i="8"/>
  <c r="U109" i="8"/>
  <c r="V108" i="8"/>
  <c r="U108" i="8"/>
  <c r="V107" i="8"/>
  <c r="U107" i="8"/>
  <c r="V106" i="8"/>
  <c r="U106" i="8"/>
  <c r="V105" i="8"/>
  <c r="U105" i="8"/>
  <c r="V104" i="8"/>
  <c r="U104" i="8"/>
  <c r="V103" i="8"/>
  <c r="U103" i="8"/>
  <c r="V102" i="8"/>
  <c r="U102" i="8"/>
  <c r="V101" i="8"/>
  <c r="U101" i="8"/>
  <c r="V100" i="8"/>
  <c r="U100" i="8"/>
  <c r="V99" i="8"/>
  <c r="U99" i="8"/>
  <c r="V98" i="8"/>
  <c r="U98" i="8"/>
  <c r="V97" i="8"/>
  <c r="U97" i="8"/>
  <c r="V96" i="8"/>
  <c r="U96" i="8"/>
  <c r="V95" i="8"/>
  <c r="U95" i="8"/>
  <c r="V94" i="8"/>
  <c r="U94" i="8"/>
  <c r="V93" i="8"/>
  <c r="U93" i="8"/>
  <c r="V92" i="8"/>
  <c r="U92" i="8"/>
  <c r="V91" i="8"/>
  <c r="U91" i="8"/>
  <c r="V90" i="8"/>
  <c r="U90" i="8"/>
  <c r="V89" i="8"/>
  <c r="U89" i="8"/>
  <c r="V88" i="8"/>
  <c r="U88" i="8"/>
  <c r="V87" i="8"/>
  <c r="U87" i="8"/>
  <c r="V86" i="8"/>
  <c r="U86" i="8"/>
  <c r="V85" i="8"/>
  <c r="U85" i="8"/>
  <c r="V84" i="8"/>
  <c r="U84" i="8"/>
  <c r="V83" i="8"/>
  <c r="U83" i="8"/>
  <c r="V82" i="8"/>
  <c r="U82" i="8"/>
  <c r="V81" i="8"/>
  <c r="U81" i="8"/>
  <c r="V80" i="8"/>
  <c r="U80" i="8"/>
  <c r="V79" i="8"/>
  <c r="U79" i="8"/>
  <c r="V78" i="8"/>
  <c r="U78" i="8"/>
  <c r="V77" i="8"/>
  <c r="U77" i="8"/>
  <c r="V76" i="8"/>
  <c r="U76" i="8"/>
  <c r="V75" i="8"/>
  <c r="U75" i="8"/>
  <c r="V74" i="8"/>
  <c r="U74" i="8"/>
  <c r="V73" i="8"/>
  <c r="U73" i="8"/>
  <c r="V72" i="8"/>
  <c r="U72" i="8"/>
  <c r="V71" i="8"/>
  <c r="U71" i="8"/>
  <c r="V70" i="8"/>
  <c r="U70" i="8"/>
  <c r="V69" i="8"/>
  <c r="U69" i="8"/>
  <c r="V68" i="8"/>
  <c r="U68" i="8"/>
  <c r="V67" i="8"/>
  <c r="U67" i="8"/>
  <c r="V66" i="8"/>
  <c r="U66" i="8"/>
  <c r="V65" i="8"/>
  <c r="U65" i="8"/>
  <c r="V64" i="8"/>
  <c r="U64" i="8"/>
  <c r="V63" i="8"/>
  <c r="U63" i="8"/>
  <c r="V62" i="8"/>
  <c r="U62" i="8"/>
  <c r="V61" i="8"/>
  <c r="U61" i="8"/>
  <c r="V60" i="8"/>
  <c r="U60" i="8"/>
  <c r="V59" i="8"/>
  <c r="U59" i="8"/>
  <c r="V58" i="8"/>
  <c r="U58" i="8"/>
  <c r="V57" i="8"/>
  <c r="U57" i="8"/>
  <c r="V56" i="8"/>
  <c r="U56" i="8"/>
  <c r="V55" i="8"/>
  <c r="U55" i="8"/>
  <c r="V54" i="8"/>
  <c r="U54" i="8"/>
  <c r="V53" i="8"/>
  <c r="U53" i="8"/>
  <c r="V52" i="8"/>
  <c r="U52" i="8"/>
  <c r="V51" i="8"/>
  <c r="U51" i="8"/>
  <c r="V50" i="8"/>
  <c r="U50" i="8"/>
  <c r="V49" i="8"/>
  <c r="U49" i="8"/>
  <c r="V48" i="8"/>
  <c r="U48" i="8"/>
  <c r="V47" i="8"/>
  <c r="U47" i="8"/>
  <c r="V46" i="8"/>
  <c r="U46" i="8"/>
  <c r="V45" i="8"/>
  <c r="U45" i="8"/>
  <c r="V44" i="8"/>
  <c r="U44" i="8"/>
  <c r="V43" i="8"/>
  <c r="U43" i="8"/>
  <c r="V42" i="8"/>
  <c r="U42" i="8"/>
  <c r="V41" i="8"/>
  <c r="U41" i="8"/>
  <c r="V40" i="8"/>
  <c r="U40" i="8"/>
  <c r="V39" i="8"/>
  <c r="U39" i="8"/>
  <c r="V38" i="8"/>
  <c r="U38" i="8"/>
  <c r="V37" i="8"/>
  <c r="U37" i="8"/>
  <c r="V36" i="8"/>
  <c r="U36" i="8"/>
  <c r="V35" i="8"/>
  <c r="U35" i="8"/>
  <c r="V34" i="8"/>
  <c r="U34" i="8"/>
  <c r="V33" i="8"/>
  <c r="U33" i="8"/>
  <c r="V32" i="8"/>
  <c r="U32" i="8"/>
  <c r="V31" i="8"/>
  <c r="U31" i="8"/>
  <c r="V30" i="8"/>
  <c r="U30" i="8"/>
  <c r="V29" i="8"/>
  <c r="U29" i="8"/>
  <c r="V28" i="8"/>
  <c r="U28" i="8"/>
  <c r="V27" i="8"/>
  <c r="U27" i="8"/>
  <c r="V26" i="8"/>
  <c r="U26" i="8"/>
  <c r="V25" i="8"/>
  <c r="U25" i="8"/>
  <c r="V24" i="8"/>
  <c r="U24" i="8"/>
  <c r="V23" i="8"/>
  <c r="U23" i="8"/>
  <c r="V22" i="8"/>
  <c r="U22" i="8"/>
  <c r="V21" i="8"/>
  <c r="U21" i="8"/>
  <c r="V20" i="8"/>
  <c r="U20" i="8"/>
  <c r="V19" i="8"/>
  <c r="U19" i="8"/>
  <c r="V18" i="8"/>
  <c r="U18" i="8"/>
  <c r="V17" i="8"/>
  <c r="U17" i="8"/>
  <c r="V16" i="8"/>
  <c r="U16" i="8"/>
  <c r="V15" i="8"/>
  <c r="U15" i="8"/>
  <c r="V14" i="8"/>
  <c r="U14" i="8"/>
  <c r="V13" i="8"/>
  <c r="U13" i="8"/>
  <c r="V12" i="8"/>
  <c r="U12" i="8"/>
  <c r="V11" i="8"/>
  <c r="U11" i="8"/>
  <c r="P315" i="8"/>
  <c r="O315" i="8"/>
  <c r="P314" i="8"/>
  <c r="O314" i="8"/>
  <c r="P313" i="8"/>
  <c r="O313" i="8"/>
  <c r="P312" i="8"/>
  <c r="O312" i="8"/>
  <c r="P311" i="8"/>
  <c r="O311" i="8"/>
  <c r="P310" i="8"/>
  <c r="O310" i="8"/>
  <c r="P309" i="8"/>
  <c r="O309" i="8"/>
  <c r="P308" i="8"/>
  <c r="O308" i="8"/>
  <c r="P307" i="8"/>
  <c r="O307" i="8"/>
  <c r="P306" i="8"/>
  <c r="O306" i="8"/>
  <c r="P305" i="8"/>
  <c r="O305" i="8"/>
  <c r="P304" i="8"/>
  <c r="O304" i="8"/>
  <c r="P303" i="8"/>
  <c r="O303" i="8"/>
  <c r="P302" i="8"/>
  <c r="O302" i="8"/>
  <c r="P301" i="8"/>
  <c r="O301" i="8"/>
  <c r="P300" i="8"/>
  <c r="O300" i="8"/>
  <c r="P299" i="8"/>
  <c r="O299" i="8"/>
  <c r="P298" i="8"/>
  <c r="O298" i="8"/>
  <c r="P297" i="8"/>
  <c r="O297" i="8"/>
  <c r="P296" i="8"/>
  <c r="O296" i="8"/>
  <c r="P295" i="8"/>
  <c r="O295" i="8"/>
  <c r="P294" i="8"/>
  <c r="O294" i="8"/>
  <c r="P293" i="8"/>
  <c r="O293" i="8"/>
  <c r="P292" i="8"/>
  <c r="O292" i="8"/>
  <c r="P291" i="8"/>
  <c r="O291" i="8"/>
  <c r="P290" i="8"/>
  <c r="O290" i="8"/>
  <c r="P289" i="8"/>
  <c r="O289" i="8"/>
  <c r="P288" i="8"/>
  <c r="O288" i="8"/>
  <c r="P287" i="8"/>
  <c r="O287" i="8"/>
  <c r="P286" i="8"/>
  <c r="O286" i="8"/>
  <c r="P285" i="8"/>
  <c r="O285" i="8"/>
  <c r="P284" i="8"/>
  <c r="O284" i="8"/>
  <c r="P283" i="8"/>
  <c r="O283" i="8"/>
  <c r="P282" i="8"/>
  <c r="O282" i="8"/>
  <c r="P281" i="8"/>
  <c r="O281" i="8"/>
  <c r="P280" i="8"/>
  <c r="O280" i="8"/>
  <c r="P279" i="8"/>
  <c r="O279" i="8"/>
  <c r="P278" i="8"/>
  <c r="O278" i="8"/>
  <c r="P277" i="8"/>
  <c r="O277" i="8"/>
  <c r="P276" i="8"/>
  <c r="O276" i="8"/>
  <c r="P275" i="8"/>
  <c r="O275" i="8"/>
  <c r="P274" i="8"/>
  <c r="O274" i="8"/>
  <c r="P273" i="8"/>
  <c r="O273" i="8"/>
  <c r="P272" i="8"/>
  <c r="O272" i="8"/>
  <c r="P271" i="8"/>
  <c r="O271" i="8"/>
  <c r="P270" i="8"/>
  <c r="O270" i="8"/>
  <c r="P269" i="8"/>
  <c r="O269" i="8"/>
  <c r="P268" i="8"/>
  <c r="O268" i="8"/>
  <c r="P267" i="8"/>
  <c r="O267" i="8"/>
  <c r="P266" i="8"/>
  <c r="O266" i="8"/>
  <c r="P265" i="8"/>
  <c r="O265" i="8"/>
  <c r="P264" i="8"/>
  <c r="O264" i="8"/>
  <c r="P263" i="8"/>
  <c r="O263" i="8"/>
  <c r="P262" i="8"/>
  <c r="O262" i="8"/>
  <c r="P261" i="8"/>
  <c r="O261" i="8"/>
  <c r="P260" i="8"/>
  <c r="O260" i="8"/>
  <c r="P259" i="8"/>
  <c r="O259" i="8"/>
  <c r="P258" i="8"/>
  <c r="O258" i="8"/>
  <c r="P257" i="8"/>
  <c r="O257" i="8"/>
  <c r="P256" i="8"/>
  <c r="O256" i="8"/>
  <c r="P255" i="8"/>
  <c r="O255" i="8"/>
  <c r="P254" i="8"/>
  <c r="O254" i="8"/>
  <c r="P253" i="8"/>
  <c r="O253" i="8"/>
  <c r="P252" i="8"/>
  <c r="O252" i="8"/>
  <c r="P251" i="8"/>
  <c r="O251" i="8"/>
  <c r="P250" i="8"/>
  <c r="O250" i="8"/>
  <c r="P249" i="8"/>
  <c r="O249" i="8"/>
  <c r="P248" i="8"/>
  <c r="O248" i="8"/>
  <c r="P247" i="8"/>
  <c r="O247" i="8"/>
  <c r="P246" i="8"/>
  <c r="O246" i="8"/>
  <c r="P245" i="8"/>
  <c r="O245" i="8"/>
  <c r="P244" i="8"/>
  <c r="O244" i="8"/>
  <c r="P243" i="8"/>
  <c r="O243" i="8"/>
  <c r="P242" i="8"/>
  <c r="O242" i="8"/>
  <c r="P241" i="8"/>
  <c r="O241" i="8"/>
  <c r="P240" i="8"/>
  <c r="O240" i="8"/>
  <c r="P239" i="8"/>
  <c r="O239" i="8"/>
  <c r="P238" i="8"/>
  <c r="O238" i="8"/>
  <c r="P237" i="8"/>
  <c r="O237" i="8"/>
  <c r="P236" i="8"/>
  <c r="O236" i="8"/>
  <c r="P235" i="8"/>
  <c r="O235" i="8"/>
  <c r="P234" i="8"/>
  <c r="O234" i="8"/>
  <c r="P233" i="8"/>
  <c r="O233" i="8"/>
  <c r="P232" i="8"/>
  <c r="O232" i="8"/>
  <c r="P231" i="8"/>
  <c r="O231" i="8"/>
  <c r="P230" i="8"/>
  <c r="O230" i="8"/>
  <c r="P229" i="8"/>
  <c r="O229" i="8"/>
  <c r="P228" i="8"/>
  <c r="O228" i="8"/>
  <c r="P227" i="8"/>
  <c r="O227" i="8"/>
  <c r="P226" i="8"/>
  <c r="O226" i="8"/>
  <c r="P225" i="8"/>
  <c r="O225" i="8"/>
  <c r="P224" i="8"/>
  <c r="O224" i="8"/>
  <c r="P223" i="8"/>
  <c r="O223" i="8"/>
  <c r="P222" i="8"/>
  <c r="O222" i="8"/>
  <c r="P221" i="8"/>
  <c r="O221" i="8"/>
  <c r="P220" i="8"/>
  <c r="O220" i="8"/>
  <c r="P219" i="8"/>
  <c r="O219" i="8"/>
  <c r="P218" i="8"/>
  <c r="O218" i="8"/>
  <c r="P217" i="8"/>
  <c r="O217" i="8"/>
  <c r="P216" i="8"/>
  <c r="O216" i="8"/>
  <c r="P215" i="8"/>
  <c r="O215" i="8"/>
  <c r="P214" i="8"/>
  <c r="O214" i="8"/>
  <c r="P213" i="8"/>
  <c r="O213" i="8"/>
  <c r="P212" i="8"/>
  <c r="O212" i="8"/>
  <c r="P211" i="8"/>
  <c r="O211" i="8"/>
  <c r="P210" i="8"/>
  <c r="O210" i="8"/>
  <c r="P209" i="8"/>
  <c r="O209" i="8"/>
  <c r="P208" i="8"/>
  <c r="O208" i="8"/>
  <c r="P207" i="8"/>
  <c r="O207" i="8"/>
  <c r="P206" i="8"/>
  <c r="O206" i="8"/>
  <c r="P205" i="8"/>
  <c r="O205" i="8"/>
  <c r="P204" i="8"/>
  <c r="O204" i="8"/>
  <c r="P203" i="8"/>
  <c r="O203" i="8"/>
  <c r="P202" i="8"/>
  <c r="O202" i="8"/>
  <c r="P201" i="8"/>
  <c r="O201" i="8"/>
  <c r="P200" i="8"/>
  <c r="O200" i="8"/>
  <c r="P199" i="8"/>
  <c r="O199" i="8"/>
  <c r="P198" i="8"/>
  <c r="O198" i="8"/>
  <c r="P197" i="8"/>
  <c r="O197" i="8"/>
  <c r="P196" i="8"/>
  <c r="O196" i="8"/>
  <c r="P195" i="8"/>
  <c r="O195" i="8"/>
  <c r="P194" i="8"/>
  <c r="O194" i="8"/>
  <c r="P193" i="8"/>
  <c r="O193" i="8"/>
  <c r="P192" i="8"/>
  <c r="O192" i="8"/>
  <c r="P191" i="8"/>
  <c r="O191" i="8"/>
  <c r="P190" i="8"/>
  <c r="O190" i="8"/>
  <c r="P189" i="8"/>
  <c r="O189" i="8"/>
  <c r="P188" i="8"/>
  <c r="O188" i="8"/>
  <c r="P187" i="8"/>
  <c r="O187" i="8"/>
  <c r="P186" i="8"/>
  <c r="O186" i="8"/>
  <c r="P185" i="8"/>
  <c r="O185" i="8"/>
  <c r="P184" i="8"/>
  <c r="O184" i="8"/>
  <c r="P183" i="8"/>
  <c r="O183" i="8"/>
  <c r="P182" i="8"/>
  <c r="O182" i="8"/>
  <c r="P181" i="8"/>
  <c r="O181" i="8"/>
  <c r="P180" i="8"/>
  <c r="O180" i="8"/>
  <c r="P179" i="8"/>
  <c r="O179" i="8"/>
  <c r="P178" i="8"/>
  <c r="O178" i="8"/>
  <c r="P177" i="8"/>
  <c r="O177" i="8"/>
  <c r="P176" i="8"/>
  <c r="O176" i="8"/>
  <c r="P175" i="8"/>
  <c r="O175" i="8"/>
  <c r="P174" i="8"/>
  <c r="O174" i="8"/>
  <c r="P173" i="8"/>
  <c r="O173" i="8"/>
  <c r="P172" i="8"/>
  <c r="O172" i="8"/>
  <c r="P171" i="8"/>
  <c r="O171" i="8"/>
  <c r="P170" i="8"/>
  <c r="O170" i="8"/>
  <c r="P169" i="8"/>
  <c r="O169" i="8"/>
  <c r="P168" i="8"/>
  <c r="O168" i="8"/>
  <c r="P167" i="8"/>
  <c r="O167" i="8"/>
  <c r="P166" i="8"/>
  <c r="O166" i="8"/>
  <c r="P165" i="8"/>
  <c r="O165" i="8"/>
  <c r="P164" i="8"/>
  <c r="O164" i="8"/>
  <c r="P163" i="8"/>
  <c r="O163" i="8"/>
  <c r="P162" i="8"/>
  <c r="O162" i="8"/>
  <c r="P161" i="8"/>
  <c r="O161" i="8"/>
  <c r="P160" i="8"/>
  <c r="O160" i="8"/>
  <c r="P159" i="8"/>
  <c r="O159" i="8"/>
  <c r="P158" i="8"/>
  <c r="O158" i="8"/>
  <c r="P157" i="8"/>
  <c r="O157" i="8"/>
  <c r="P156" i="8"/>
  <c r="O156" i="8"/>
  <c r="P155" i="8"/>
  <c r="O155" i="8"/>
  <c r="P154" i="8"/>
  <c r="O154" i="8"/>
  <c r="P153" i="8"/>
  <c r="O153" i="8"/>
  <c r="P152" i="8"/>
  <c r="O152" i="8"/>
  <c r="P151" i="8"/>
  <c r="O151" i="8"/>
  <c r="P150" i="8"/>
  <c r="O150" i="8"/>
  <c r="P149" i="8"/>
  <c r="O149" i="8"/>
  <c r="P148" i="8"/>
  <c r="O148" i="8"/>
  <c r="P147" i="8"/>
  <c r="O147" i="8"/>
  <c r="P146" i="8"/>
  <c r="O146" i="8"/>
  <c r="P145" i="8"/>
  <c r="O145" i="8"/>
  <c r="P144" i="8"/>
  <c r="O144" i="8"/>
  <c r="P143" i="8"/>
  <c r="O143" i="8"/>
  <c r="P142" i="8"/>
  <c r="O142" i="8"/>
  <c r="P141" i="8"/>
  <c r="O141" i="8"/>
  <c r="P140" i="8"/>
  <c r="O140" i="8"/>
  <c r="P139" i="8"/>
  <c r="O139" i="8"/>
  <c r="P138" i="8"/>
  <c r="O138" i="8"/>
  <c r="P137" i="8"/>
  <c r="O137" i="8"/>
  <c r="P136" i="8"/>
  <c r="O136" i="8"/>
  <c r="P135" i="8"/>
  <c r="O135" i="8"/>
  <c r="P134" i="8"/>
  <c r="O134" i="8"/>
  <c r="P133" i="8"/>
  <c r="O133" i="8"/>
  <c r="P132" i="8"/>
  <c r="O132" i="8"/>
  <c r="P131" i="8"/>
  <c r="O131" i="8"/>
  <c r="P130" i="8"/>
  <c r="O130" i="8"/>
  <c r="P129" i="8"/>
  <c r="O129" i="8"/>
  <c r="P128" i="8"/>
  <c r="O128" i="8"/>
  <c r="P127" i="8"/>
  <c r="O127" i="8"/>
  <c r="P126" i="8"/>
  <c r="O126" i="8"/>
  <c r="P125" i="8"/>
  <c r="O125" i="8"/>
  <c r="P124" i="8"/>
  <c r="O124" i="8"/>
  <c r="P123" i="8"/>
  <c r="O123" i="8"/>
  <c r="P122" i="8"/>
  <c r="O122" i="8"/>
  <c r="P121" i="8"/>
  <c r="O121" i="8"/>
  <c r="P120" i="8"/>
  <c r="O120" i="8"/>
  <c r="P119" i="8"/>
  <c r="O119" i="8"/>
  <c r="P118" i="8"/>
  <c r="O118" i="8"/>
  <c r="P117" i="8"/>
  <c r="O117" i="8"/>
  <c r="P116" i="8"/>
  <c r="O116" i="8"/>
  <c r="P115" i="8"/>
  <c r="O115" i="8"/>
  <c r="P114" i="8"/>
  <c r="O114" i="8"/>
  <c r="P113" i="8"/>
  <c r="O113" i="8"/>
  <c r="P112" i="8"/>
  <c r="O112" i="8"/>
  <c r="P111" i="8"/>
  <c r="O111" i="8"/>
  <c r="P110" i="8"/>
  <c r="O110" i="8"/>
  <c r="P109" i="8"/>
  <c r="O109" i="8"/>
  <c r="P108" i="8"/>
  <c r="O108" i="8"/>
  <c r="P107" i="8"/>
  <c r="O107" i="8"/>
  <c r="P106" i="8"/>
  <c r="O106" i="8"/>
  <c r="P105" i="8"/>
  <c r="O105" i="8"/>
  <c r="P104" i="8"/>
  <c r="O104" i="8"/>
  <c r="P103" i="8"/>
  <c r="O103" i="8"/>
  <c r="P102" i="8"/>
  <c r="O102" i="8"/>
  <c r="P101" i="8"/>
  <c r="O101" i="8"/>
  <c r="P100" i="8"/>
  <c r="O100" i="8"/>
  <c r="P99" i="8"/>
  <c r="O99" i="8"/>
  <c r="P98" i="8"/>
  <c r="O98" i="8"/>
  <c r="P97" i="8"/>
  <c r="O97" i="8"/>
  <c r="P96" i="8"/>
  <c r="O96" i="8"/>
  <c r="P95" i="8"/>
  <c r="O95" i="8"/>
  <c r="P94" i="8"/>
  <c r="O94" i="8"/>
  <c r="P93" i="8"/>
  <c r="O93" i="8"/>
  <c r="P92" i="8"/>
  <c r="O92" i="8"/>
  <c r="P91" i="8"/>
  <c r="O91" i="8"/>
  <c r="P90" i="8"/>
  <c r="O90" i="8"/>
  <c r="P89" i="8"/>
  <c r="O89" i="8"/>
  <c r="P88" i="8"/>
  <c r="O88" i="8"/>
  <c r="P87" i="8"/>
  <c r="O87" i="8"/>
  <c r="P86" i="8"/>
  <c r="O86" i="8"/>
  <c r="P85" i="8"/>
  <c r="O85" i="8"/>
  <c r="P84" i="8"/>
  <c r="O84" i="8"/>
  <c r="P83" i="8"/>
  <c r="O83" i="8"/>
  <c r="P82" i="8"/>
  <c r="O82" i="8"/>
  <c r="P81" i="8"/>
  <c r="O81" i="8"/>
  <c r="P80" i="8"/>
  <c r="O80" i="8"/>
  <c r="P79" i="8"/>
  <c r="O79" i="8"/>
  <c r="P78" i="8"/>
  <c r="O78" i="8"/>
  <c r="P77" i="8"/>
  <c r="O77" i="8"/>
  <c r="P76" i="8"/>
  <c r="O76" i="8"/>
  <c r="P75" i="8"/>
  <c r="O75" i="8"/>
  <c r="P74" i="8"/>
  <c r="O74" i="8"/>
  <c r="P73" i="8"/>
  <c r="O73" i="8"/>
  <c r="P72" i="8"/>
  <c r="O72" i="8"/>
  <c r="P71" i="8"/>
  <c r="O71" i="8"/>
  <c r="P70" i="8"/>
  <c r="O70" i="8"/>
  <c r="P69" i="8"/>
  <c r="O69" i="8"/>
  <c r="P68" i="8"/>
  <c r="O68" i="8"/>
  <c r="P67" i="8"/>
  <c r="O67" i="8"/>
  <c r="P66" i="8"/>
  <c r="O66" i="8"/>
  <c r="P65" i="8"/>
  <c r="O65" i="8"/>
  <c r="P64" i="8"/>
  <c r="O64" i="8"/>
  <c r="P63" i="8"/>
  <c r="O63" i="8"/>
  <c r="P62" i="8"/>
  <c r="O62" i="8"/>
  <c r="P61" i="8"/>
  <c r="O61" i="8"/>
  <c r="P60" i="8"/>
  <c r="O60" i="8"/>
  <c r="P59" i="8"/>
  <c r="O59" i="8"/>
  <c r="P58" i="8"/>
  <c r="O58" i="8"/>
  <c r="P57" i="8"/>
  <c r="O57" i="8"/>
  <c r="P56" i="8"/>
  <c r="O56" i="8"/>
  <c r="P55" i="8"/>
  <c r="O55" i="8"/>
  <c r="P54" i="8"/>
  <c r="O54" i="8"/>
  <c r="P53" i="8"/>
  <c r="O53" i="8"/>
  <c r="P52" i="8"/>
  <c r="O52" i="8"/>
  <c r="P51" i="8"/>
  <c r="O51" i="8"/>
  <c r="P50" i="8"/>
  <c r="O50" i="8"/>
  <c r="P49" i="8"/>
  <c r="O49" i="8"/>
  <c r="P48" i="8"/>
  <c r="O48" i="8"/>
  <c r="P47" i="8"/>
  <c r="O47" i="8"/>
  <c r="P46" i="8"/>
  <c r="O46" i="8"/>
  <c r="P45" i="8"/>
  <c r="O45" i="8"/>
  <c r="P44" i="8"/>
  <c r="O44" i="8"/>
  <c r="P43" i="8"/>
  <c r="O43" i="8"/>
  <c r="P42" i="8"/>
  <c r="O42" i="8"/>
  <c r="P41" i="8"/>
  <c r="O41" i="8"/>
  <c r="P40" i="8"/>
  <c r="O40" i="8"/>
  <c r="P39" i="8"/>
  <c r="O39" i="8"/>
  <c r="P38" i="8"/>
  <c r="O38" i="8"/>
  <c r="P37" i="8"/>
  <c r="O37" i="8"/>
  <c r="P36" i="8"/>
  <c r="O36" i="8"/>
  <c r="P35" i="8"/>
  <c r="O35" i="8"/>
  <c r="P34" i="8"/>
  <c r="O34" i="8"/>
  <c r="P33" i="8"/>
  <c r="O33" i="8"/>
  <c r="P32" i="8"/>
  <c r="O32" i="8"/>
  <c r="P31" i="8"/>
  <c r="O31" i="8"/>
  <c r="P30" i="8"/>
  <c r="O30" i="8"/>
  <c r="P29" i="8"/>
  <c r="O29" i="8"/>
  <c r="P28" i="8"/>
  <c r="O28" i="8"/>
  <c r="P27" i="8"/>
  <c r="O27" i="8"/>
  <c r="P26" i="8"/>
  <c r="O26" i="8"/>
  <c r="P25" i="8"/>
  <c r="O25" i="8"/>
  <c r="P24" i="8"/>
  <c r="O24" i="8"/>
  <c r="P23" i="8"/>
  <c r="O23" i="8"/>
  <c r="P22" i="8"/>
  <c r="O22" i="8"/>
  <c r="P21" i="8"/>
  <c r="O21" i="8"/>
  <c r="P20" i="8"/>
  <c r="O20" i="8"/>
  <c r="P19" i="8"/>
  <c r="O19" i="8"/>
  <c r="P18" i="8"/>
  <c r="O18" i="8"/>
  <c r="P17" i="8"/>
  <c r="O17" i="8"/>
  <c r="P16" i="8"/>
  <c r="O16" i="8"/>
  <c r="P15" i="8"/>
  <c r="O15" i="8"/>
  <c r="P14" i="8"/>
  <c r="O14" i="8"/>
  <c r="P13" i="8"/>
  <c r="O13" i="8"/>
  <c r="P12" i="8"/>
  <c r="O12" i="8"/>
  <c r="P11" i="8"/>
  <c r="O11" i="8"/>
  <c r="J315" i="8"/>
  <c r="I315" i="8"/>
  <c r="J314" i="8"/>
  <c r="I314" i="8"/>
  <c r="J313" i="8"/>
  <c r="I313" i="8"/>
  <c r="J312" i="8"/>
  <c r="I312" i="8"/>
  <c r="J311" i="8"/>
  <c r="I311" i="8"/>
  <c r="J310" i="8"/>
  <c r="I310" i="8"/>
  <c r="J309" i="8"/>
  <c r="I309" i="8"/>
  <c r="J308" i="8"/>
  <c r="I308" i="8"/>
  <c r="J307" i="8"/>
  <c r="I307" i="8"/>
  <c r="J306" i="8"/>
  <c r="I306" i="8"/>
  <c r="J305" i="8"/>
  <c r="I305" i="8"/>
  <c r="J304" i="8"/>
  <c r="I304" i="8"/>
  <c r="J303" i="8"/>
  <c r="I303" i="8"/>
  <c r="J302" i="8"/>
  <c r="I302" i="8"/>
  <c r="J301" i="8"/>
  <c r="I301" i="8"/>
  <c r="J300" i="8"/>
  <c r="I300" i="8"/>
  <c r="J299" i="8"/>
  <c r="I299" i="8"/>
  <c r="J298" i="8"/>
  <c r="I298" i="8"/>
  <c r="J297" i="8"/>
  <c r="I297" i="8"/>
  <c r="J296" i="8"/>
  <c r="I296" i="8"/>
  <c r="J295" i="8"/>
  <c r="I295" i="8"/>
  <c r="J294" i="8"/>
  <c r="I294" i="8"/>
  <c r="J293" i="8"/>
  <c r="I293" i="8"/>
  <c r="J292" i="8"/>
  <c r="I292" i="8"/>
  <c r="J291" i="8"/>
  <c r="I291" i="8"/>
  <c r="J290" i="8"/>
  <c r="I290" i="8"/>
  <c r="J289" i="8"/>
  <c r="I289" i="8"/>
  <c r="J288" i="8"/>
  <c r="I288" i="8"/>
  <c r="J287" i="8"/>
  <c r="I287" i="8"/>
  <c r="J286" i="8"/>
  <c r="I286" i="8"/>
  <c r="J285" i="8"/>
  <c r="I285" i="8"/>
  <c r="J284" i="8"/>
  <c r="I284" i="8"/>
  <c r="J283" i="8"/>
  <c r="I283" i="8"/>
  <c r="J282" i="8"/>
  <c r="I282" i="8"/>
  <c r="J281" i="8"/>
  <c r="I281" i="8"/>
  <c r="J280" i="8"/>
  <c r="I280" i="8"/>
  <c r="J279" i="8"/>
  <c r="I279" i="8"/>
  <c r="J278" i="8"/>
  <c r="I278" i="8"/>
  <c r="J277" i="8"/>
  <c r="I277" i="8"/>
  <c r="J276" i="8"/>
  <c r="I276" i="8"/>
  <c r="J275" i="8"/>
  <c r="I275" i="8"/>
  <c r="J274" i="8"/>
  <c r="I274" i="8"/>
  <c r="J273" i="8"/>
  <c r="I273" i="8"/>
  <c r="J272" i="8"/>
  <c r="I272" i="8"/>
  <c r="J271" i="8"/>
  <c r="I271" i="8"/>
  <c r="J270" i="8"/>
  <c r="I270" i="8"/>
  <c r="J269" i="8"/>
  <c r="I269" i="8"/>
  <c r="J268" i="8"/>
  <c r="I268" i="8"/>
  <c r="J267" i="8"/>
  <c r="I267" i="8"/>
  <c r="J266" i="8"/>
  <c r="I266" i="8"/>
  <c r="J265" i="8"/>
  <c r="I265" i="8"/>
  <c r="J264" i="8"/>
  <c r="I264" i="8"/>
  <c r="J263" i="8"/>
  <c r="I263" i="8"/>
  <c r="J262" i="8"/>
  <c r="I262" i="8"/>
  <c r="J261" i="8"/>
  <c r="I261" i="8"/>
  <c r="J260" i="8"/>
  <c r="I260" i="8"/>
  <c r="J259" i="8"/>
  <c r="I259" i="8"/>
  <c r="J258" i="8"/>
  <c r="I258" i="8"/>
  <c r="J257" i="8"/>
  <c r="I257" i="8"/>
  <c r="J256" i="8"/>
  <c r="I256" i="8"/>
  <c r="J255" i="8"/>
  <c r="I255" i="8"/>
  <c r="J254" i="8"/>
  <c r="I254" i="8"/>
  <c r="J253" i="8"/>
  <c r="I253" i="8"/>
  <c r="J252" i="8"/>
  <c r="I252" i="8"/>
  <c r="J251" i="8"/>
  <c r="I251" i="8"/>
  <c r="J250" i="8"/>
  <c r="I250" i="8"/>
  <c r="J249" i="8"/>
  <c r="I249" i="8"/>
  <c r="J248" i="8"/>
  <c r="I248" i="8"/>
  <c r="J247" i="8"/>
  <c r="I247" i="8"/>
  <c r="J246" i="8"/>
  <c r="I246" i="8"/>
  <c r="J245" i="8"/>
  <c r="I245" i="8"/>
  <c r="J244" i="8"/>
  <c r="I244" i="8"/>
  <c r="J243" i="8"/>
  <c r="I243" i="8"/>
  <c r="J242" i="8"/>
  <c r="I242" i="8"/>
  <c r="J241" i="8"/>
  <c r="I241" i="8"/>
  <c r="J240" i="8"/>
  <c r="I240" i="8"/>
  <c r="J239" i="8"/>
  <c r="I239" i="8"/>
  <c r="J238" i="8"/>
  <c r="I238" i="8"/>
  <c r="J237" i="8"/>
  <c r="I237" i="8"/>
  <c r="J236" i="8"/>
  <c r="I236" i="8"/>
  <c r="J235" i="8"/>
  <c r="I235" i="8"/>
  <c r="J234" i="8"/>
  <c r="I234" i="8"/>
  <c r="J233" i="8"/>
  <c r="I233" i="8"/>
  <c r="J232" i="8"/>
  <c r="I232" i="8"/>
  <c r="J231" i="8"/>
  <c r="I231" i="8"/>
  <c r="J230" i="8"/>
  <c r="I230" i="8"/>
  <c r="J229" i="8"/>
  <c r="I229" i="8"/>
  <c r="J228" i="8"/>
  <c r="I228" i="8"/>
  <c r="J227" i="8"/>
  <c r="I227" i="8"/>
  <c r="J226" i="8"/>
  <c r="I226" i="8"/>
  <c r="J225" i="8"/>
  <c r="I225" i="8"/>
  <c r="J224" i="8"/>
  <c r="I224" i="8"/>
  <c r="J223" i="8"/>
  <c r="I223" i="8"/>
  <c r="J222" i="8"/>
  <c r="I222" i="8"/>
  <c r="J221" i="8"/>
  <c r="I221" i="8"/>
  <c r="J220" i="8"/>
  <c r="I220" i="8"/>
  <c r="J219" i="8"/>
  <c r="I219" i="8"/>
  <c r="J218" i="8"/>
  <c r="I218" i="8"/>
  <c r="J217" i="8"/>
  <c r="I217" i="8"/>
  <c r="J216" i="8"/>
  <c r="I216" i="8"/>
  <c r="J215" i="8"/>
  <c r="I215" i="8"/>
  <c r="J214" i="8"/>
  <c r="I214" i="8"/>
  <c r="J213" i="8"/>
  <c r="I213" i="8"/>
  <c r="J212" i="8"/>
  <c r="I212" i="8"/>
  <c r="J211" i="8"/>
  <c r="I211" i="8"/>
  <c r="J210" i="8"/>
  <c r="I210" i="8"/>
  <c r="J209" i="8"/>
  <c r="I209" i="8"/>
  <c r="J208" i="8"/>
  <c r="I208" i="8"/>
  <c r="J207" i="8"/>
  <c r="I207" i="8"/>
  <c r="J206" i="8"/>
  <c r="I206" i="8"/>
  <c r="J205" i="8"/>
  <c r="I205" i="8"/>
  <c r="J204" i="8"/>
  <c r="I204" i="8"/>
  <c r="J203" i="8"/>
  <c r="I203" i="8"/>
  <c r="J202" i="8"/>
  <c r="I202" i="8"/>
  <c r="J201" i="8"/>
  <c r="I201" i="8"/>
  <c r="J200" i="8"/>
  <c r="I200" i="8"/>
  <c r="J199" i="8"/>
  <c r="I199" i="8"/>
  <c r="J198" i="8"/>
  <c r="I198" i="8"/>
  <c r="J197" i="8"/>
  <c r="I197" i="8"/>
  <c r="J196" i="8"/>
  <c r="I196" i="8"/>
  <c r="J195" i="8"/>
  <c r="I195" i="8"/>
  <c r="J194" i="8"/>
  <c r="I194" i="8"/>
  <c r="J193" i="8"/>
  <c r="I193" i="8"/>
  <c r="J192" i="8"/>
  <c r="I192" i="8"/>
  <c r="J191" i="8"/>
  <c r="I191" i="8"/>
  <c r="J190" i="8"/>
  <c r="I190" i="8"/>
  <c r="J189" i="8"/>
  <c r="I189" i="8"/>
  <c r="J188" i="8"/>
  <c r="I188" i="8"/>
  <c r="J187" i="8"/>
  <c r="I187" i="8"/>
  <c r="J186" i="8"/>
  <c r="I186" i="8"/>
  <c r="J185" i="8"/>
  <c r="I185" i="8"/>
  <c r="J184" i="8"/>
  <c r="I184" i="8"/>
  <c r="J183" i="8"/>
  <c r="I183" i="8"/>
  <c r="J182" i="8"/>
  <c r="I182" i="8"/>
  <c r="J181" i="8"/>
  <c r="I181" i="8"/>
  <c r="J180" i="8"/>
  <c r="I180" i="8"/>
  <c r="J179" i="8"/>
  <c r="I179" i="8"/>
  <c r="J178" i="8"/>
  <c r="I178" i="8"/>
  <c r="J177" i="8"/>
  <c r="I177" i="8"/>
  <c r="J176" i="8"/>
  <c r="I176" i="8"/>
  <c r="J175" i="8"/>
  <c r="I175" i="8"/>
  <c r="J174" i="8"/>
  <c r="I174" i="8"/>
  <c r="J173" i="8"/>
  <c r="I173" i="8"/>
  <c r="J172" i="8"/>
  <c r="I172" i="8"/>
  <c r="J171" i="8"/>
  <c r="I171" i="8"/>
  <c r="J170" i="8"/>
  <c r="I170" i="8"/>
  <c r="J169" i="8"/>
  <c r="I169" i="8"/>
  <c r="J168" i="8"/>
  <c r="I168" i="8"/>
  <c r="J167" i="8"/>
  <c r="I167" i="8"/>
  <c r="J166" i="8"/>
  <c r="I166" i="8"/>
  <c r="J165" i="8"/>
  <c r="I165" i="8"/>
  <c r="J164" i="8"/>
  <c r="I164" i="8"/>
  <c r="J163" i="8"/>
  <c r="I163" i="8"/>
  <c r="J162" i="8"/>
  <c r="I162" i="8"/>
  <c r="J161" i="8"/>
  <c r="I161" i="8"/>
  <c r="J160" i="8"/>
  <c r="I160" i="8"/>
  <c r="J159" i="8"/>
  <c r="I159" i="8"/>
  <c r="J158" i="8"/>
  <c r="I158" i="8"/>
  <c r="J157" i="8"/>
  <c r="I157" i="8"/>
  <c r="J156" i="8"/>
  <c r="I156" i="8"/>
  <c r="J155" i="8"/>
  <c r="I155" i="8"/>
  <c r="J154" i="8"/>
  <c r="I154" i="8"/>
  <c r="J153" i="8"/>
  <c r="I153" i="8"/>
  <c r="J152" i="8"/>
  <c r="I152" i="8"/>
  <c r="J151" i="8"/>
  <c r="I151" i="8"/>
  <c r="J150" i="8"/>
  <c r="I150" i="8"/>
  <c r="J149" i="8"/>
  <c r="I149" i="8"/>
  <c r="J148" i="8"/>
  <c r="I148" i="8"/>
  <c r="J147" i="8"/>
  <c r="I147" i="8"/>
  <c r="J146" i="8"/>
  <c r="I146" i="8"/>
  <c r="J145" i="8"/>
  <c r="I145" i="8"/>
  <c r="J144" i="8"/>
  <c r="I144" i="8"/>
  <c r="J143" i="8"/>
  <c r="I143" i="8"/>
  <c r="J142" i="8"/>
  <c r="I142" i="8"/>
  <c r="J141" i="8"/>
  <c r="I141" i="8"/>
  <c r="J140" i="8"/>
  <c r="I140" i="8"/>
  <c r="J139" i="8"/>
  <c r="I139" i="8"/>
  <c r="J138" i="8"/>
  <c r="I138" i="8"/>
  <c r="J137" i="8"/>
  <c r="I137" i="8"/>
  <c r="J136" i="8"/>
  <c r="I136" i="8"/>
  <c r="J135" i="8"/>
  <c r="I135" i="8"/>
  <c r="J134" i="8"/>
  <c r="I134" i="8"/>
  <c r="J133" i="8"/>
  <c r="I133" i="8"/>
  <c r="J132" i="8"/>
  <c r="I132" i="8"/>
  <c r="J131" i="8"/>
  <c r="I131" i="8"/>
  <c r="J130" i="8"/>
  <c r="I130" i="8"/>
  <c r="J129" i="8"/>
  <c r="I129" i="8"/>
  <c r="J128" i="8"/>
  <c r="I128" i="8"/>
  <c r="J127" i="8"/>
  <c r="I127" i="8"/>
  <c r="J126" i="8"/>
  <c r="I126" i="8"/>
  <c r="J125" i="8"/>
  <c r="I125" i="8"/>
  <c r="J124" i="8"/>
  <c r="I124" i="8"/>
  <c r="J123" i="8"/>
  <c r="I123" i="8"/>
  <c r="J122" i="8"/>
  <c r="I122" i="8"/>
  <c r="J121" i="8"/>
  <c r="I121" i="8"/>
  <c r="J120" i="8"/>
  <c r="I120" i="8"/>
  <c r="J119" i="8"/>
  <c r="I119" i="8"/>
  <c r="J118" i="8"/>
  <c r="I118" i="8"/>
  <c r="J117" i="8"/>
  <c r="I117" i="8"/>
  <c r="J116" i="8"/>
  <c r="I116" i="8"/>
  <c r="J115" i="8"/>
  <c r="I115" i="8"/>
  <c r="J114" i="8"/>
  <c r="I114" i="8"/>
  <c r="J113" i="8"/>
  <c r="I113" i="8"/>
  <c r="J112" i="8"/>
  <c r="I112" i="8"/>
  <c r="J111" i="8"/>
  <c r="I111" i="8"/>
  <c r="J110" i="8"/>
  <c r="I110" i="8"/>
  <c r="J109" i="8"/>
  <c r="I109" i="8"/>
  <c r="J108" i="8"/>
  <c r="I108" i="8"/>
  <c r="J107" i="8"/>
  <c r="I107" i="8"/>
  <c r="J106" i="8"/>
  <c r="I106" i="8"/>
  <c r="J105" i="8"/>
  <c r="I105" i="8"/>
  <c r="J104" i="8"/>
  <c r="I104" i="8"/>
  <c r="J103" i="8"/>
  <c r="I103" i="8"/>
  <c r="J102" i="8"/>
  <c r="I102" i="8"/>
  <c r="J101" i="8"/>
  <c r="I101" i="8"/>
  <c r="J100" i="8"/>
  <c r="I100" i="8"/>
  <c r="J99" i="8"/>
  <c r="I99" i="8"/>
  <c r="J98" i="8"/>
  <c r="I98" i="8"/>
  <c r="J97" i="8"/>
  <c r="I97" i="8"/>
  <c r="J96" i="8"/>
  <c r="I96" i="8"/>
  <c r="J95" i="8"/>
  <c r="I95" i="8"/>
  <c r="J94" i="8"/>
  <c r="I94" i="8"/>
  <c r="J93" i="8"/>
  <c r="I93" i="8"/>
  <c r="J92" i="8"/>
  <c r="I92" i="8"/>
  <c r="J91" i="8"/>
  <c r="I91" i="8"/>
  <c r="J90" i="8"/>
  <c r="I90" i="8"/>
  <c r="J89" i="8"/>
  <c r="I89" i="8"/>
  <c r="J88" i="8"/>
  <c r="I88" i="8"/>
  <c r="J87" i="8"/>
  <c r="I87" i="8"/>
  <c r="J86" i="8"/>
  <c r="I86" i="8"/>
  <c r="J85" i="8"/>
  <c r="I85" i="8"/>
  <c r="J84" i="8"/>
  <c r="I84" i="8"/>
  <c r="J83" i="8"/>
  <c r="I83" i="8"/>
  <c r="J82" i="8"/>
  <c r="I82" i="8"/>
  <c r="J81" i="8"/>
  <c r="I81" i="8"/>
  <c r="J80" i="8"/>
  <c r="I80" i="8"/>
  <c r="J79" i="8"/>
  <c r="I79" i="8"/>
  <c r="J78" i="8"/>
  <c r="I78" i="8"/>
  <c r="J77" i="8"/>
  <c r="I77" i="8"/>
  <c r="J76" i="8"/>
  <c r="I76" i="8"/>
  <c r="J75" i="8"/>
  <c r="I75" i="8"/>
  <c r="J74" i="8"/>
  <c r="I74" i="8"/>
  <c r="J73" i="8"/>
  <c r="I73" i="8"/>
  <c r="J72" i="8"/>
  <c r="I72" i="8"/>
  <c r="J71" i="8"/>
  <c r="I71" i="8"/>
  <c r="J70" i="8"/>
  <c r="I70" i="8"/>
  <c r="J69" i="8"/>
  <c r="I69" i="8"/>
  <c r="J68" i="8"/>
  <c r="I68" i="8"/>
  <c r="J67" i="8"/>
  <c r="I67" i="8"/>
  <c r="J66" i="8"/>
  <c r="I66" i="8"/>
  <c r="J65" i="8"/>
  <c r="I65" i="8"/>
  <c r="J64" i="8"/>
  <c r="I64" i="8"/>
  <c r="J63" i="8"/>
  <c r="I63" i="8"/>
  <c r="J62" i="8"/>
  <c r="I62" i="8"/>
  <c r="J61" i="8"/>
  <c r="I61" i="8"/>
  <c r="J60" i="8"/>
  <c r="I60" i="8"/>
  <c r="J59" i="8"/>
  <c r="I59" i="8"/>
  <c r="J58" i="8"/>
  <c r="I58" i="8"/>
  <c r="J57" i="8"/>
  <c r="I57" i="8"/>
  <c r="J56" i="8"/>
  <c r="I56" i="8"/>
  <c r="J55" i="8"/>
  <c r="I55" i="8"/>
  <c r="J54" i="8"/>
  <c r="I54" i="8"/>
  <c r="J53" i="8"/>
  <c r="I53" i="8"/>
  <c r="J52" i="8"/>
  <c r="I52" i="8"/>
  <c r="J51" i="8"/>
  <c r="I51" i="8"/>
  <c r="J50" i="8"/>
  <c r="I50" i="8"/>
  <c r="J49" i="8"/>
  <c r="I49" i="8"/>
  <c r="J48" i="8"/>
  <c r="I48" i="8"/>
  <c r="J47" i="8"/>
  <c r="I47" i="8"/>
  <c r="J46" i="8"/>
  <c r="I46" i="8"/>
  <c r="J45" i="8"/>
  <c r="I45" i="8"/>
  <c r="J44" i="8"/>
  <c r="I44" i="8"/>
  <c r="J43" i="8"/>
  <c r="I43" i="8"/>
  <c r="J42" i="8"/>
  <c r="I42" i="8"/>
  <c r="J41" i="8"/>
  <c r="I41" i="8"/>
  <c r="J40" i="8"/>
  <c r="I40" i="8"/>
  <c r="J39" i="8"/>
  <c r="I39" i="8"/>
  <c r="J38" i="8"/>
  <c r="I38" i="8"/>
  <c r="J37" i="8"/>
  <c r="I37" i="8"/>
  <c r="J36" i="8"/>
  <c r="I36" i="8"/>
  <c r="J35" i="8"/>
  <c r="I35" i="8"/>
  <c r="J34" i="8"/>
  <c r="I34" i="8"/>
  <c r="J33" i="8"/>
  <c r="I33" i="8"/>
  <c r="J32" i="8"/>
  <c r="I32" i="8"/>
  <c r="J31" i="8"/>
  <c r="I31" i="8"/>
  <c r="J30" i="8"/>
  <c r="I30" i="8"/>
  <c r="J29" i="8"/>
  <c r="I29" i="8"/>
  <c r="J28" i="8"/>
  <c r="I28" i="8"/>
  <c r="J27" i="8"/>
  <c r="I27" i="8"/>
  <c r="J26" i="8"/>
  <c r="I26" i="8"/>
  <c r="J25" i="8"/>
  <c r="I25" i="8"/>
  <c r="J24" i="8"/>
  <c r="I24" i="8"/>
  <c r="J23" i="8"/>
  <c r="I23" i="8"/>
  <c r="J22" i="8"/>
  <c r="I22" i="8"/>
  <c r="J21" i="8"/>
  <c r="I21" i="8"/>
  <c r="J20" i="8"/>
  <c r="I20" i="8"/>
  <c r="J19" i="8"/>
  <c r="I19" i="8"/>
  <c r="J18" i="8"/>
  <c r="I18" i="8"/>
  <c r="J17" i="8"/>
  <c r="I17" i="8"/>
  <c r="J16" i="8"/>
  <c r="I16" i="8"/>
  <c r="J15" i="8"/>
  <c r="I15" i="8"/>
  <c r="J14" i="8"/>
  <c r="I14" i="8"/>
  <c r="J13" i="8"/>
  <c r="I13" i="8"/>
  <c r="J12" i="8"/>
  <c r="I12" i="8"/>
  <c r="J11" i="8"/>
  <c r="I11" i="8"/>
  <c r="AB10" i="8"/>
  <c r="AA10" i="8"/>
  <c r="V10" i="8"/>
  <c r="U10" i="8"/>
  <c r="P10" i="8"/>
  <c r="O10" i="8"/>
  <c r="J10" i="8"/>
  <c r="I10" i="8"/>
  <c r="BM63" i="3" l="1"/>
  <c r="BL63" i="3"/>
  <c r="BK63" i="3"/>
  <c r="BJ63" i="3"/>
  <c r="BI63" i="3"/>
  <c r="BH63" i="3"/>
  <c r="BG63" i="3"/>
  <c r="BF63" i="3"/>
  <c r="BE63" i="3"/>
  <c r="BD63" i="3"/>
  <c r="BC63" i="3"/>
  <c r="BB63" i="3"/>
  <c r="BM62" i="3"/>
  <c r="BL62" i="3"/>
  <c r="BK62" i="3"/>
  <c r="BJ62" i="3"/>
  <c r="BI62" i="3"/>
  <c r="BH62" i="3"/>
  <c r="BG62" i="3"/>
  <c r="BF62" i="3"/>
  <c r="BE62" i="3"/>
  <c r="BD62" i="3"/>
  <c r="BC62" i="3"/>
  <c r="BB62" i="3"/>
  <c r="BM61" i="3"/>
  <c r="BL61" i="3"/>
  <c r="BK61" i="3"/>
  <c r="BJ61" i="3"/>
  <c r="BI61" i="3"/>
  <c r="BH61" i="3"/>
  <c r="BG61" i="3"/>
  <c r="BF61" i="3"/>
  <c r="BE61" i="3"/>
  <c r="BD61" i="3"/>
  <c r="BC61" i="3"/>
  <c r="BB61" i="3"/>
  <c r="BM60" i="3"/>
  <c r="BL60" i="3"/>
  <c r="BK60" i="3"/>
  <c r="BJ60" i="3"/>
  <c r="BI60" i="3"/>
  <c r="BH60" i="3"/>
  <c r="BG60" i="3"/>
  <c r="BF60" i="3"/>
  <c r="BE60" i="3"/>
  <c r="BD60" i="3"/>
  <c r="BC60" i="3"/>
  <c r="BB60" i="3"/>
  <c r="BM59" i="3"/>
  <c r="BL59" i="3"/>
  <c r="BK59" i="3"/>
  <c r="BJ59" i="3"/>
  <c r="BI59" i="3"/>
  <c r="BH59" i="3"/>
  <c r="BG59" i="3"/>
  <c r="BF59" i="3"/>
  <c r="BE59" i="3"/>
  <c r="BD59" i="3"/>
  <c r="BC59" i="3"/>
  <c r="BB59" i="3"/>
  <c r="BM58" i="3"/>
  <c r="BL58" i="3"/>
  <c r="BK58" i="3"/>
  <c r="BJ58" i="3"/>
  <c r="BI58" i="3"/>
  <c r="BH58" i="3"/>
  <c r="BG58" i="3"/>
  <c r="BF58" i="3"/>
  <c r="BE58" i="3"/>
  <c r="BD58" i="3"/>
  <c r="BC58" i="3"/>
  <c r="BB58" i="3"/>
  <c r="BM57" i="3"/>
  <c r="BL57" i="3"/>
  <c r="BK57" i="3"/>
  <c r="BJ57" i="3"/>
  <c r="BI57" i="3"/>
  <c r="BH57" i="3"/>
  <c r="BG57" i="3"/>
  <c r="BF57" i="3"/>
  <c r="BE57" i="3"/>
  <c r="BD57" i="3"/>
  <c r="BC57" i="3"/>
  <c r="BB57" i="3"/>
  <c r="BM56" i="3"/>
  <c r="BL56" i="3"/>
  <c r="BK56" i="3"/>
  <c r="BJ56" i="3"/>
  <c r="BI56" i="3"/>
  <c r="BH56" i="3"/>
  <c r="BG56" i="3"/>
  <c r="BF56" i="3"/>
  <c r="BE56" i="3"/>
  <c r="BD56" i="3"/>
  <c r="BC56" i="3"/>
  <c r="BB56" i="3"/>
  <c r="BM55" i="3"/>
  <c r="BL55" i="3"/>
  <c r="BK55" i="3"/>
  <c r="BJ55" i="3"/>
  <c r="BI55" i="3"/>
  <c r="BH55" i="3"/>
  <c r="BG55" i="3"/>
  <c r="BF55" i="3"/>
  <c r="BE55" i="3"/>
  <c r="BD55" i="3"/>
  <c r="BC55" i="3"/>
  <c r="BB55" i="3"/>
  <c r="BM54" i="3"/>
  <c r="BL54" i="3"/>
  <c r="BK54" i="3"/>
  <c r="BJ54" i="3"/>
  <c r="BI54" i="3"/>
  <c r="BH54" i="3"/>
  <c r="BG54" i="3"/>
  <c r="BF54" i="3"/>
  <c r="BE54" i="3"/>
  <c r="BD54" i="3"/>
  <c r="BC54" i="3"/>
  <c r="BB54" i="3"/>
  <c r="BM53" i="3"/>
  <c r="BL53" i="3"/>
  <c r="BK53" i="3"/>
  <c r="BJ53" i="3"/>
  <c r="BI53" i="3"/>
  <c r="BH53" i="3"/>
  <c r="BG53" i="3"/>
  <c r="BF53" i="3"/>
  <c r="BE53" i="3"/>
  <c r="BD53" i="3"/>
  <c r="BC53" i="3"/>
  <c r="BB53" i="3"/>
  <c r="BM52" i="3"/>
  <c r="BL52" i="3"/>
  <c r="BK52" i="3"/>
  <c r="BJ52" i="3"/>
  <c r="BI52" i="3"/>
  <c r="BH52" i="3"/>
  <c r="BG52" i="3"/>
  <c r="BF52" i="3"/>
  <c r="BE52" i="3"/>
  <c r="BD52" i="3"/>
  <c r="BC52" i="3"/>
  <c r="BB52" i="3"/>
  <c r="BM51" i="3"/>
  <c r="BL51" i="3"/>
  <c r="BK51" i="3"/>
  <c r="BJ51" i="3"/>
  <c r="BI51" i="3"/>
  <c r="BH51" i="3"/>
  <c r="BG51" i="3"/>
  <c r="BF51" i="3"/>
  <c r="BE51" i="3"/>
  <c r="BD51" i="3"/>
  <c r="BC51" i="3"/>
  <c r="BB51" i="3"/>
  <c r="BM50" i="3"/>
  <c r="BL50" i="3"/>
  <c r="BK50" i="3"/>
  <c r="BJ50" i="3"/>
  <c r="BI50" i="3"/>
  <c r="BH50" i="3"/>
  <c r="BG50" i="3"/>
  <c r="BF50" i="3"/>
  <c r="BE50" i="3"/>
  <c r="BD50" i="3"/>
  <c r="BC50" i="3"/>
  <c r="BB50" i="3"/>
  <c r="BM49" i="3"/>
  <c r="BL49" i="3"/>
  <c r="BK49" i="3"/>
  <c r="BJ49" i="3"/>
  <c r="BI49" i="3"/>
  <c r="BH49" i="3"/>
  <c r="BG49" i="3"/>
  <c r="BF49" i="3"/>
  <c r="BE49" i="3"/>
  <c r="BD49" i="3"/>
  <c r="BC49" i="3"/>
  <c r="BB49" i="3"/>
  <c r="BM48" i="3"/>
  <c r="BL48" i="3"/>
  <c r="BK48" i="3"/>
  <c r="BJ48" i="3"/>
  <c r="BI48" i="3"/>
  <c r="BH48" i="3"/>
  <c r="BG48" i="3"/>
  <c r="BF48" i="3"/>
  <c r="BE48" i="3"/>
  <c r="BD48" i="3"/>
  <c r="BC48" i="3"/>
  <c r="BB48" i="3"/>
  <c r="BM47" i="3"/>
  <c r="BL47" i="3"/>
  <c r="BK47" i="3"/>
  <c r="BJ47" i="3"/>
  <c r="BI47" i="3"/>
  <c r="BH47" i="3"/>
  <c r="BG47" i="3"/>
  <c r="BF47" i="3"/>
  <c r="BE47" i="3"/>
  <c r="BD47" i="3"/>
  <c r="BC47" i="3"/>
  <c r="BB47" i="3"/>
  <c r="BM46" i="3"/>
  <c r="BL46" i="3"/>
  <c r="BK46" i="3"/>
  <c r="BJ46" i="3"/>
  <c r="BI46" i="3"/>
  <c r="BH46" i="3"/>
  <c r="BG46" i="3"/>
  <c r="BF46" i="3"/>
  <c r="BE46" i="3"/>
  <c r="BD46" i="3"/>
  <c r="BC46" i="3"/>
  <c r="BB46" i="3"/>
  <c r="BM45" i="3"/>
  <c r="BL45" i="3"/>
  <c r="BK45" i="3"/>
  <c r="BJ45" i="3"/>
  <c r="BI45" i="3"/>
  <c r="BH45" i="3"/>
  <c r="BG45" i="3"/>
  <c r="BF45" i="3"/>
  <c r="BE45" i="3"/>
  <c r="BD45" i="3"/>
  <c r="BC45" i="3"/>
  <c r="BB45" i="3"/>
  <c r="BM44" i="3"/>
  <c r="BL44" i="3"/>
  <c r="BK44" i="3"/>
  <c r="BJ44" i="3"/>
  <c r="BI44" i="3"/>
  <c r="BH44" i="3"/>
  <c r="BG44" i="3"/>
  <c r="BF44" i="3"/>
  <c r="BE44" i="3"/>
  <c r="BD44" i="3"/>
  <c r="BC44" i="3"/>
  <c r="BB44" i="3"/>
  <c r="BM43" i="3"/>
  <c r="BL43" i="3"/>
  <c r="BK43" i="3"/>
  <c r="BJ43" i="3"/>
  <c r="BI43" i="3"/>
  <c r="BH43" i="3"/>
  <c r="BG43" i="3"/>
  <c r="BF43" i="3"/>
  <c r="BE43" i="3"/>
  <c r="BD43" i="3"/>
  <c r="BC43" i="3"/>
  <c r="BB43" i="3"/>
  <c r="BM42" i="3"/>
  <c r="BL42" i="3"/>
  <c r="BK42" i="3"/>
  <c r="BJ42" i="3"/>
  <c r="BI42" i="3"/>
  <c r="BH42" i="3"/>
  <c r="BG42" i="3"/>
  <c r="BF42" i="3"/>
  <c r="BE42" i="3"/>
  <c r="BD42" i="3"/>
  <c r="BC42" i="3"/>
  <c r="BB42" i="3"/>
  <c r="BM41" i="3"/>
  <c r="BL41" i="3"/>
  <c r="BK41" i="3"/>
  <c r="BJ41" i="3"/>
  <c r="BI41" i="3"/>
  <c r="BH41" i="3"/>
  <c r="BG41" i="3"/>
  <c r="BF41" i="3"/>
  <c r="BE41" i="3"/>
  <c r="BD41" i="3"/>
  <c r="BC41" i="3"/>
  <c r="BB41" i="3"/>
  <c r="BM40" i="3"/>
  <c r="BL40" i="3"/>
  <c r="BK40" i="3"/>
  <c r="BJ40" i="3"/>
  <c r="BI40" i="3"/>
  <c r="BH40" i="3"/>
  <c r="BG40" i="3"/>
  <c r="BF40" i="3"/>
  <c r="BE40" i="3"/>
  <c r="BD40" i="3"/>
  <c r="BC40" i="3"/>
  <c r="BB40" i="3"/>
  <c r="BM39" i="3"/>
  <c r="BL39" i="3"/>
  <c r="BK39" i="3"/>
  <c r="BJ39" i="3"/>
  <c r="BI39" i="3"/>
  <c r="BH39" i="3"/>
  <c r="BG39" i="3"/>
  <c r="BF39" i="3"/>
  <c r="BE39" i="3"/>
  <c r="BD39" i="3"/>
  <c r="BC39" i="3"/>
  <c r="BB39" i="3"/>
  <c r="BM38" i="3"/>
  <c r="BL38" i="3"/>
  <c r="BK38" i="3"/>
  <c r="BJ38" i="3"/>
  <c r="BI38" i="3"/>
  <c r="BH38" i="3"/>
  <c r="BG38" i="3"/>
  <c r="BF38" i="3"/>
  <c r="BE38" i="3"/>
  <c r="BD38" i="3"/>
  <c r="BC38" i="3"/>
  <c r="BB38" i="3"/>
  <c r="BM37" i="3"/>
  <c r="BL37" i="3"/>
  <c r="BK37" i="3"/>
  <c r="BJ37" i="3"/>
  <c r="BI37" i="3"/>
  <c r="BH37" i="3"/>
  <c r="BG37" i="3"/>
  <c r="BF37" i="3"/>
  <c r="BE37" i="3"/>
  <c r="BD37" i="3"/>
  <c r="BC37" i="3"/>
  <c r="BB37" i="3"/>
  <c r="BM36" i="3"/>
  <c r="BL36" i="3"/>
  <c r="BK36" i="3"/>
  <c r="BJ36" i="3"/>
  <c r="BI36" i="3"/>
  <c r="BH36" i="3"/>
  <c r="BG36" i="3"/>
  <c r="BF36" i="3"/>
  <c r="BE36" i="3"/>
  <c r="BD36" i="3"/>
  <c r="BC36" i="3"/>
  <c r="BB36" i="3"/>
  <c r="BM35" i="3"/>
  <c r="BL35" i="3"/>
  <c r="BK35" i="3"/>
  <c r="BJ35" i="3"/>
  <c r="BI35" i="3"/>
  <c r="BH35" i="3"/>
  <c r="BG35" i="3"/>
  <c r="BF35" i="3"/>
  <c r="BE35" i="3"/>
  <c r="BD35" i="3"/>
  <c r="BC35" i="3"/>
  <c r="BB35" i="3"/>
  <c r="BM34" i="3"/>
  <c r="BL34" i="3"/>
  <c r="BK34" i="3"/>
  <c r="BJ34" i="3"/>
  <c r="BI34" i="3"/>
  <c r="BH34" i="3"/>
  <c r="BG34" i="3"/>
  <c r="BF34" i="3"/>
  <c r="BE34" i="3"/>
  <c r="BD34" i="3"/>
  <c r="BC34" i="3"/>
  <c r="BB34" i="3"/>
  <c r="BM33" i="3"/>
  <c r="BL33" i="3"/>
  <c r="BK33" i="3"/>
  <c r="BJ33" i="3"/>
  <c r="BI33" i="3"/>
  <c r="BH33" i="3"/>
  <c r="BG33" i="3"/>
  <c r="BF33" i="3"/>
  <c r="BE33" i="3"/>
  <c r="BD33" i="3"/>
  <c r="BC33" i="3"/>
  <c r="BB33" i="3"/>
  <c r="BM32" i="3"/>
  <c r="BL32" i="3"/>
  <c r="BK32" i="3"/>
  <c r="BJ32" i="3"/>
  <c r="BI32" i="3"/>
  <c r="BH32" i="3"/>
  <c r="BG32" i="3"/>
  <c r="BF32" i="3"/>
  <c r="BE32" i="3"/>
  <c r="BD32" i="3"/>
  <c r="BC32" i="3"/>
  <c r="BB32" i="3"/>
  <c r="BM31" i="3"/>
  <c r="BL31" i="3"/>
  <c r="BK31" i="3"/>
  <c r="BJ31" i="3"/>
  <c r="BI31" i="3"/>
  <c r="BH31" i="3"/>
  <c r="BG31" i="3"/>
  <c r="BF31" i="3"/>
  <c r="BE31" i="3"/>
  <c r="BD31" i="3"/>
  <c r="BC31" i="3"/>
  <c r="BB31" i="3"/>
  <c r="BM30" i="3"/>
  <c r="BL30" i="3"/>
  <c r="BK30" i="3"/>
  <c r="BJ30" i="3"/>
  <c r="BI30" i="3"/>
  <c r="BH30" i="3"/>
  <c r="BG30" i="3"/>
  <c r="BF30" i="3"/>
  <c r="BE30" i="3"/>
  <c r="BD30" i="3"/>
  <c r="BC30" i="3"/>
  <c r="BB30" i="3"/>
  <c r="BM29" i="3"/>
  <c r="BL29" i="3"/>
  <c r="BK29" i="3"/>
  <c r="BJ29" i="3"/>
  <c r="BI29" i="3"/>
  <c r="BH29" i="3"/>
  <c r="BG29" i="3"/>
  <c r="BF29" i="3"/>
  <c r="BE29" i="3"/>
  <c r="BD29" i="3"/>
  <c r="BC29" i="3"/>
  <c r="BB29" i="3"/>
  <c r="BM28" i="3"/>
  <c r="BL28" i="3"/>
  <c r="BK28" i="3"/>
  <c r="BJ28" i="3"/>
  <c r="BI28" i="3"/>
  <c r="BH28" i="3"/>
  <c r="BG28" i="3"/>
  <c r="BF28" i="3"/>
  <c r="BE28" i="3"/>
  <c r="BD28" i="3"/>
  <c r="BC28" i="3"/>
  <c r="BB28" i="3"/>
  <c r="BM27" i="3"/>
  <c r="BL27" i="3"/>
  <c r="BK27" i="3"/>
  <c r="BJ27" i="3"/>
  <c r="BI27" i="3"/>
  <c r="BH27" i="3"/>
  <c r="BG27" i="3"/>
  <c r="BF27" i="3"/>
  <c r="BE27" i="3"/>
  <c r="BD27" i="3"/>
  <c r="BC27" i="3"/>
  <c r="BB27" i="3"/>
  <c r="BM26" i="3"/>
  <c r="BL26" i="3"/>
  <c r="BK26" i="3"/>
  <c r="BJ26" i="3"/>
  <c r="BI26" i="3"/>
  <c r="BH26" i="3"/>
  <c r="BG26" i="3"/>
  <c r="BF26" i="3"/>
  <c r="BE26" i="3"/>
  <c r="BD26" i="3"/>
  <c r="BC26" i="3"/>
  <c r="BB26" i="3"/>
  <c r="BM25" i="3"/>
  <c r="BL25" i="3"/>
  <c r="BK25" i="3"/>
  <c r="BJ25" i="3"/>
  <c r="BI25" i="3"/>
  <c r="BH25" i="3"/>
  <c r="BG25" i="3"/>
  <c r="BF25" i="3"/>
  <c r="BE25" i="3"/>
  <c r="BD25" i="3"/>
  <c r="BC25" i="3"/>
  <c r="BB25" i="3"/>
  <c r="BM24" i="3"/>
  <c r="BL24" i="3"/>
  <c r="BK24" i="3"/>
  <c r="BJ24" i="3"/>
  <c r="BI24" i="3"/>
  <c r="BH24" i="3"/>
  <c r="BG24" i="3"/>
  <c r="BF24" i="3"/>
  <c r="BE24" i="3"/>
  <c r="BD24" i="3"/>
  <c r="BC24" i="3"/>
  <c r="BB24" i="3"/>
  <c r="BM23" i="3"/>
  <c r="BL23" i="3"/>
  <c r="BK23" i="3"/>
  <c r="BJ23" i="3"/>
  <c r="BI23" i="3"/>
  <c r="BH23" i="3"/>
  <c r="BG23" i="3"/>
  <c r="BF23" i="3"/>
  <c r="BE23" i="3"/>
  <c r="BD23" i="3"/>
  <c r="BC23" i="3"/>
  <c r="BB23" i="3"/>
  <c r="BM22" i="3"/>
  <c r="BL22" i="3"/>
  <c r="BK22" i="3"/>
  <c r="BJ22" i="3"/>
  <c r="BI22" i="3"/>
  <c r="BH22" i="3"/>
  <c r="BG22" i="3"/>
  <c r="BF22" i="3"/>
  <c r="BE22" i="3"/>
  <c r="BD22" i="3"/>
  <c r="BC22" i="3"/>
  <c r="BB22" i="3"/>
  <c r="BM21" i="3"/>
  <c r="BL21" i="3"/>
  <c r="BK21" i="3"/>
  <c r="BJ21" i="3"/>
  <c r="BI21" i="3"/>
  <c r="BH21" i="3"/>
  <c r="BG21" i="3"/>
  <c r="BF21" i="3"/>
  <c r="BE21" i="3"/>
  <c r="BD21" i="3"/>
  <c r="BC21" i="3"/>
  <c r="BB21" i="3"/>
  <c r="BM20" i="3"/>
  <c r="BL20" i="3"/>
  <c r="BK20" i="3"/>
  <c r="BJ20" i="3"/>
  <c r="BI20" i="3"/>
  <c r="BH20" i="3"/>
  <c r="BG20" i="3"/>
  <c r="BF20" i="3"/>
  <c r="BE20" i="3"/>
  <c r="BD20" i="3"/>
  <c r="BC20" i="3"/>
  <c r="BB20" i="3"/>
  <c r="BM19" i="3"/>
  <c r="BL19" i="3"/>
  <c r="BK19" i="3"/>
  <c r="BJ19" i="3"/>
  <c r="BI19" i="3"/>
  <c r="BH19" i="3"/>
  <c r="BG19" i="3"/>
  <c r="BF19" i="3"/>
  <c r="BE19" i="3"/>
  <c r="BD19" i="3"/>
  <c r="BC19" i="3"/>
  <c r="BB19" i="3"/>
  <c r="BM18" i="3"/>
  <c r="BL18" i="3"/>
  <c r="BK18" i="3"/>
  <c r="BJ18" i="3"/>
  <c r="BI18" i="3"/>
  <c r="BH18" i="3"/>
  <c r="BG18" i="3"/>
  <c r="BF18" i="3"/>
  <c r="BE18" i="3"/>
  <c r="BD18" i="3"/>
  <c r="BC18" i="3"/>
  <c r="BB18" i="3"/>
  <c r="BM17" i="3"/>
  <c r="BL17" i="3"/>
  <c r="BK17" i="3"/>
  <c r="BJ17" i="3"/>
  <c r="BI17" i="3"/>
  <c r="BH17" i="3"/>
  <c r="BG17" i="3"/>
  <c r="BF17" i="3"/>
  <c r="BE17" i="3"/>
  <c r="BD17" i="3"/>
  <c r="BC17" i="3"/>
  <c r="BB17" i="3"/>
  <c r="BM16" i="3"/>
  <c r="BL16" i="3"/>
  <c r="BK16" i="3"/>
  <c r="BJ16" i="3"/>
  <c r="BI16" i="3"/>
  <c r="BH16" i="3"/>
  <c r="BG16" i="3"/>
  <c r="BF16" i="3"/>
  <c r="BE16" i="3"/>
  <c r="BD16" i="3"/>
  <c r="BC16" i="3"/>
  <c r="BB16" i="3"/>
  <c r="BM15" i="3"/>
  <c r="BL15" i="3"/>
  <c r="BK15" i="3"/>
  <c r="BJ15" i="3"/>
  <c r="BI15" i="3"/>
  <c r="BH15" i="3"/>
  <c r="BG15" i="3"/>
  <c r="BF15" i="3"/>
  <c r="BE15" i="3"/>
  <c r="BD15" i="3"/>
  <c r="BC15" i="3"/>
  <c r="BB15" i="3"/>
  <c r="BM14" i="3"/>
  <c r="BL14" i="3"/>
  <c r="BK14" i="3"/>
  <c r="BJ14" i="3"/>
  <c r="BI14" i="3"/>
  <c r="BH14" i="3"/>
  <c r="BG14" i="3"/>
  <c r="BF14" i="3"/>
  <c r="BE14" i="3"/>
  <c r="BD14" i="3"/>
  <c r="BC14" i="3"/>
  <c r="BB14" i="3"/>
  <c r="BM13" i="3"/>
  <c r="BL13" i="3"/>
  <c r="BK13" i="3"/>
  <c r="BJ13" i="3"/>
  <c r="BI13" i="3"/>
  <c r="BH13" i="3"/>
  <c r="BG13" i="3"/>
  <c r="BF13" i="3"/>
  <c r="BE13" i="3"/>
  <c r="BD13" i="3"/>
  <c r="BC13" i="3"/>
  <c r="BB13" i="3"/>
  <c r="BM12" i="3"/>
  <c r="BL12" i="3"/>
  <c r="BK12" i="3"/>
  <c r="BJ12" i="3"/>
  <c r="BI12" i="3"/>
  <c r="BH12" i="3"/>
  <c r="BG12" i="3"/>
  <c r="BF12" i="3"/>
  <c r="BE12" i="3"/>
  <c r="BD12" i="3"/>
  <c r="BC12" i="3"/>
  <c r="BB12" i="3"/>
  <c r="BM11" i="3"/>
  <c r="BL11" i="3"/>
  <c r="BK11" i="3"/>
  <c r="BJ11" i="3"/>
  <c r="BI11" i="3"/>
  <c r="BH11" i="3"/>
  <c r="BG11" i="3"/>
  <c r="BF11" i="3"/>
  <c r="BE11" i="3"/>
  <c r="BD11" i="3"/>
  <c r="BC11" i="3"/>
  <c r="BB11" i="3"/>
  <c r="BA63" i="3"/>
  <c r="AZ63" i="3"/>
  <c r="AY63" i="3"/>
  <c r="AX63" i="3"/>
  <c r="AW63" i="3"/>
  <c r="AV63" i="3"/>
  <c r="AU63" i="3"/>
  <c r="AT63" i="3"/>
  <c r="AS63" i="3"/>
  <c r="AR63" i="3"/>
  <c r="AQ63" i="3"/>
  <c r="AP63" i="3"/>
  <c r="AO63" i="3"/>
  <c r="AN63" i="3"/>
  <c r="AM63" i="3"/>
  <c r="AL63" i="3"/>
  <c r="AK63" i="3"/>
  <c r="AJ63" i="3"/>
  <c r="AI63" i="3"/>
  <c r="AH63" i="3"/>
  <c r="AG63" i="3"/>
  <c r="AF63" i="3"/>
  <c r="AE63" i="3"/>
  <c r="AD63" i="3"/>
  <c r="BA62" i="3"/>
  <c r="AZ62" i="3"/>
  <c r="AY62" i="3"/>
  <c r="AX62" i="3"/>
  <c r="AW62" i="3"/>
  <c r="AV62" i="3"/>
  <c r="AU62" i="3"/>
  <c r="AT62" i="3"/>
  <c r="AS62" i="3"/>
  <c r="AR62" i="3"/>
  <c r="AQ62" i="3"/>
  <c r="AP62" i="3"/>
  <c r="AO62" i="3"/>
  <c r="AN62" i="3"/>
  <c r="AM62" i="3"/>
  <c r="AL62" i="3"/>
  <c r="AK62" i="3"/>
  <c r="AJ62" i="3"/>
  <c r="AI62" i="3"/>
  <c r="AH62" i="3"/>
  <c r="AG62" i="3"/>
  <c r="AF62" i="3"/>
  <c r="AE62" i="3"/>
  <c r="AD62" i="3"/>
  <c r="BA61" i="3"/>
  <c r="AZ61" i="3"/>
  <c r="AY61" i="3"/>
  <c r="AX61" i="3"/>
  <c r="AW61" i="3"/>
  <c r="AV61" i="3"/>
  <c r="AU61" i="3"/>
  <c r="AT61" i="3"/>
  <c r="AS61" i="3"/>
  <c r="AR61" i="3"/>
  <c r="AQ61" i="3"/>
  <c r="AP61" i="3"/>
  <c r="AO61" i="3"/>
  <c r="AN61" i="3"/>
  <c r="AM61" i="3"/>
  <c r="AL61" i="3"/>
  <c r="AK61" i="3"/>
  <c r="AJ61" i="3"/>
  <c r="AI61" i="3"/>
  <c r="AH61" i="3"/>
  <c r="AG61" i="3"/>
  <c r="AF61" i="3"/>
  <c r="AE61" i="3"/>
  <c r="AD61" i="3"/>
  <c r="BA60" i="3"/>
  <c r="AZ60" i="3"/>
  <c r="AY60" i="3"/>
  <c r="AX60" i="3"/>
  <c r="AW60" i="3"/>
  <c r="AV60" i="3"/>
  <c r="AU60" i="3"/>
  <c r="AT60" i="3"/>
  <c r="AS60" i="3"/>
  <c r="AR60" i="3"/>
  <c r="AQ60" i="3"/>
  <c r="AP60" i="3"/>
  <c r="AO60" i="3"/>
  <c r="AN60" i="3"/>
  <c r="AM60" i="3"/>
  <c r="AL60" i="3"/>
  <c r="AK60" i="3"/>
  <c r="AJ60" i="3"/>
  <c r="AI60" i="3"/>
  <c r="AH60" i="3"/>
  <c r="AG60" i="3"/>
  <c r="AF60" i="3"/>
  <c r="AE60" i="3"/>
  <c r="AD60" i="3"/>
  <c r="BA59" i="3"/>
  <c r="AZ59" i="3"/>
  <c r="AY59" i="3"/>
  <c r="AX59" i="3"/>
  <c r="AW59" i="3"/>
  <c r="AV59" i="3"/>
  <c r="AU59" i="3"/>
  <c r="AT59" i="3"/>
  <c r="AS59" i="3"/>
  <c r="AR59" i="3"/>
  <c r="AQ59" i="3"/>
  <c r="AP59" i="3"/>
  <c r="AO59" i="3"/>
  <c r="AN59" i="3"/>
  <c r="AM59" i="3"/>
  <c r="AL59" i="3"/>
  <c r="AK59" i="3"/>
  <c r="AJ59" i="3"/>
  <c r="AI59" i="3"/>
  <c r="AH59" i="3"/>
  <c r="AG59" i="3"/>
  <c r="AF59" i="3"/>
  <c r="AE59" i="3"/>
  <c r="AD59" i="3"/>
  <c r="BA58" i="3"/>
  <c r="AZ58" i="3"/>
  <c r="AY58" i="3"/>
  <c r="AX58" i="3"/>
  <c r="AW58" i="3"/>
  <c r="AV58" i="3"/>
  <c r="AU58" i="3"/>
  <c r="AT58" i="3"/>
  <c r="AS58" i="3"/>
  <c r="AR58" i="3"/>
  <c r="AQ58" i="3"/>
  <c r="AP58" i="3"/>
  <c r="AO58" i="3"/>
  <c r="AN58" i="3"/>
  <c r="AM58" i="3"/>
  <c r="AL58" i="3"/>
  <c r="AK58" i="3"/>
  <c r="AJ58" i="3"/>
  <c r="AI58" i="3"/>
  <c r="AH58" i="3"/>
  <c r="AG58" i="3"/>
  <c r="AF58" i="3"/>
  <c r="AE58" i="3"/>
  <c r="AD58" i="3"/>
  <c r="BA57" i="3"/>
  <c r="AZ57" i="3"/>
  <c r="AY57" i="3"/>
  <c r="AX57" i="3"/>
  <c r="AW57" i="3"/>
  <c r="AV57" i="3"/>
  <c r="AU57" i="3"/>
  <c r="AT57" i="3"/>
  <c r="AS57" i="3"/>
  <c r="AR57" i="3"/>
  <c r="AQ57" i="3"/>
  <c r="AP57" i="3"/>
  <c r="AO57" i="3"/>
  <c r="AN57" i="3"/>
  <c r="AM57" i="3"/>
  <c r="AL57" i="3"/>
  <c r="AK57" i="3"/>
  <c r="AJ57" i="3"/>
  <c r="AI57" i="3"/>
  <c r="AH57" i="3"/>
  <c r="AG57" i="3"/>
  <c r="AF57" i="3"/>
  <c r="AE57" i="3"/>
  <c r="AD57" i="3"/>
  <c r="BA56" i="3"/>
  <c r="AZ56" i="3"/>
  <c r="AY56" i="3"/>
  <c r="AX56" i="3"/>
  <c r="AW56" i="3"/>
  <c r="AV56" i="3"/>
  <c r="AU56" i="3"/>
  <c r="AT56" i="3"/>
  <c r="AS56" i="3"/>
  <c r="AR56" i="3"/>
  <c r="AQ56" i="3"/>
  <c r="AP56" i="3"/>
  <c r="AO56" i="3"/>
  <c r="AN56" i="3"/>
  <c r="AM56" i="3"/>
  <c r="AL56" i="3"/>
  <c r="AK56" i="3"/>
  <c r="AJ56" i="3"/>
  <c r="AI56" i="3"/>
  <c r="AH56" i="3"/>
  <c r="AG56" i="3"/>
  <c r="AF56" i="3"/>
  <c r="AE56" i="3"/>
  <c r="AD56" i="3"/>
  <c r="BA55" i="3"/>
  <c r="AZ55" i="3"/>
  <c r="AY55" i="3"/>
  <c r="AX55" i="3"/>
  <c r="AW55" i="3"/>
  <c r="AV55" i="3"/>
  <c r="AU55" i="3"/>
  <c r="AT55" i="3"/>
  <c r="AS55" i="3"/>
  <c r="AR55" i="3"/>
  <c r="AQ55" i="3"/>
  <c r="AP55" i="3"/>
  <c r="AO55" i="3"/>
  <c r="AN55" i="3"/>
  <c r="AM55" i="3"/>
  <c r="AL55" i="3"/>
  <c r="AK55" i="3"/>
  <c r="AJ55" i="3"/>
  <c r="AI55" i="3"/>
  <c r="AH55" i="3"/>
  <c r="AG55" i="3"/>
  <c r="AF55" i="3"/>
  <c r="AE55" i="3"/>
  <c r="AD55" i="3"/>
  <c r="BA54" i="3"/>
  <c r="AZ54" i="3"/>
  <c r="AY54" i="3"/>
  <c r="AX54" i="3"/>
  <c r="AW54" i="3"/>
  <c r="AV54" i="3"/>
  <c r="AU54" i="3"/>
  <c r="AT54" i="3"/>
  <c r="AS54" i="3"/>
  <c r="AR54" i="3"/>
  <c r="AQ54" i="3"/>
  <c r="AP54" i="3"/>
  <c r="AO54" i="3"/>
  <c r="AN54" i="3"/>
  <c r="AM54" i="3"/>
  <c r="AL54" i="3"/>
  <c r="AK54" i="3"/>
  <c r="AJ54" i="3"/>
  <c r="AI54" i="3"/>
  <c r="AH54" i="3"/>
  <c r="AG54" i="3"/>
  <c r="AF54" i="3"/>
  <c r="AE54" i="3"/>
  <c r="AD54" i="3"/>
  <c r="BA53" i="3"/>
  <c r="AZ53" i="3"/>
  <c r="AY53" i="3"/>
  <c r="AX53" i="3"/>
  <c r="AW53" i="3"/>
  <c r="AV53" i="3"/>
  <c r="AU53" i="3"/>
  <c r="AT53" i="3"/>
  <c r="AS53" i="3"/>
  <c r="AR53" i="3"/>
  <c r="AQ53" i="3"/>
  <c r="AP53" i="3"/>
  <c r="AO53" i="3"/>
  <c r="AN53" i="3"/>
  <c r="AM53" i="3"/>
  <c r="AL53" i="3"/>
  <c r="AK53" i="3"/>
  <c r="AJ53" i="3"/>
  <c r="AI53" i="3"/>
  <c r="AH53" i="3"/>
  <c r="AG53" i="3"/>
  <c r="AF53" i="3"/>
  <c r="AE53" i="3"/>
  <c r="AD53" i="3"/>
  <c r="BA52" i="3"/>
  <c r="AZ52" i="3"/>
  <c r="AY52" i="3"/>
  <c r="AX52" i="3"/>
  <c r="AW52" i="3"/>
  <c r="AV52" i="3"/>
  <c r="AU52" i="3"/>
  <c r="AT52" i="3"/>
  <c r="AS52" i="3"/>
  <c r="AR52" i="3"/>
  <c r="AQ52" i="3"/>
  <c r="AP52" i="3"/>
  <c r="AO52" i="3"/>
  <c r="AN52" i="3"/>
  <c r="AM52" i="3"/>
  <c r="AL52" i="3"/>
  <c r="AK52" i="3"/>
  <c r="AJ52" i="3"/>
  <c r="AI52" i="3"/>
  <c r="AH52" i="3"/>
  <c r="AG52" i="3"/>
  <c r="AF52" i="3"/>
  <c r="AE52" i="3"/>
  <c r="AD52" i="3"/>
  <c r="BA51" i="3"/>
  <c r="AZ51" i="3"/>
  <c r="AY51" i="3"/>
  <c r="AX51" i="3"/>
  <c r="AW51" i="3"/>
  <c r="AV51" i="3"/>
  <c r="AU51" i="3"/>
  <c r="AT51" i="3"/>
  <c r="AS51" i="3"/>
  <c r="AR51" i="3"/>
  <c r="AQ51" i="3"/>
  <c r="AP51" i="3"/>
  <c r="AO51" i="3"/>
  <c r="AN51" i="3"/>
  <c r="AM51" i="3"/>
  <c r="AL51" i="3"/>
  <c r="AK51" i="3"/>
  <c r="AJ51" i="3"/>
  <c r="AI51" i="3"/>
  <c r="AH51" i="3"/>
  <c r="AG51" i="3"/>
  <c r="AF51" i="3"/>
  <c r="AE51" i="3"/>
  <c r="AD51" i="3"/>
  <c r="BA50" i="3"/>
  <c r="AZ50" i="3"/>
  <c r="AY50" i="3"/>
  <c r="AX50" i="3"/>
  <c r="AW50" i="3"/>
  <c r="AV50" i="3"/>
  <c r="AU50" i="3"/>
  <c r="AT50" i="3"/>
  <c r="AS50" i="3"/>
  <c r="AR50" i="3"/>
  <c r="AQ50" i="3"/>
  <c r="AP50" i="3"/>
  <c r="AO50" i="3"/>
  <c r="AN50" i="3"/>
  <c r="AM50" i="3"/>
  <c r="AL50" i="3"/>
  <c r="AK50" i="3"/>
  <c r="AJ50" i="3"/>
  <c r="AI50" i="3"/>
  <c r="AH50" i="3"/>
  <c r="AG50" i="3"/>
  <c r="AF50" i="3"/>
  <c r="AE50" i="3"/>
  <c r="AD50" i="3"/>
  <c r="BA49" i="3"/>
  <c r="AZ49" i="3"/>
  <c r="AY49" i="3"/>
  <c r="AX49" i="3"/>
  <c r="AW49" i="3"/>
  <c r="AV49" i="3"/>
  <c r="AU49" i="3"/>
  <c r="AT49" i="3"/>
  <c r="AS49" i="3"/>
  <c r="AR49" i="3"/>
  <c r="AQ49" i="3"/>
  <c r="AP49" i="3"/>
  <c r="AO49" i="3"/>
  <c r="AN49" i="3"/>
  <c r="AM49" i="3"/>
  <c r="AL49" i="3"/>
  <c r="AK49" i="3"/>
  <c r="AJ49" i="3"/>
  <c r="AI49" i="3"/>
  <c r="AH49" i="3"/>
  <c r="AG49" i="3"/>
  <c r="AF49" i="3"/>
  <c r="AE49" i="3"/>
  <c r="AD49" i="3"/>
  <c r="BA48" i="3"/>
  <c r="AZ48" i="3"/>
  <c r="AY48" i="3"/>
  <c r="AX48" i="3"/>
  <c r="AW48" i="3"/>
  <c r="AV48" i="3"/>
  <c r="AU48" i="3"/>
  <c r="AT48" i="3"/>
  <c r="AS48" i="3"/>
  <c r="AR48" i="3"/>
  <c r="AQ48" i="3"/>
  <c r="AP48" i="3"/>
  <c r="AO48" i="3"/>
  <c r="AN48" i="3"/>
  <c r="AM48" i="3"/>
  <c r="AL48" i="3"/>
  <c r="AK48" i="3"/>
  <c r="AJ48" i="3"/>
  <c r="AI48" i="3"/>
  <c r="AH48" i="3"/>
  <c r="AG48" i="3"/>
  <c r="AF48" i="3"/>
  <c r="AE48" i="3"/>
  <c r="AD48" i="3"/>
  <c r="BA47" i="3"/>
  <c r="AZ47" i="3"/>
  <c r="AY47" i="3"/>
  <c r="AX47" i="3"/>
  <c r="AW47" i="3"/>
  <c r="AV47" i="3"/>
  <c r="AU47" i="3"/>
  <c r="AT47" i="3"/>
  <c r="AS47" i="3"/>
  <c r="AR47" i="3"/>
  <c r="AQ47" i="3"/>
  <c r="AP47" i="3"/>
  <c r="AO47" i="3"/>
  <c r="AN47" i="3"/>
  <c r="AM47" i="3"/>
  <c r="AL47" i="3"/>
  <c r="AK47" i="3"/>
  <c r="AJ47" i="3"/>
  <c r="AI47" i="3"/>
  <c r="AH47" i="3"/>
  <c r="AG47" i="3"/>
  <c r="AF47" i="3"/>
  <c r="AE47" i="3"/>
  <c r="AD47" i="3"/>
  <c r="BA46" i="3"/>
  <c r="AZ46" i="3"/>
  <c r="AY46" i="3"/>
  <c r="AX46" i="3"/>
  <c r="AW46" i="3"/>
  <c r="AV46" i="3"/>
  <c r="AU46" i="3"/>
  <c r="AT46" i="3"/>
  <c r="AS46" i="3"/>
  <c r="AR46" i="3"/>
  <c r="AQ46" i="3"/>
  <c r="AP46" i="3"/>
  <c r="AO46" i="3"/>
  <c r="AN46" i="3"/>
  <c r="AM46" i="3"/>
  <c r="AL46" i="3"/>
  <c r="AK46" i="3"/>
  <c r="AJ46" i="3"/>
  <c r="AI46" i="3"/>
  <c r="AH46" i="3"/>
  <c r="AG46" i="3"/>
  <c r="AF46" i="3"/>
  <c r="AE46" i="3"/>
  <c r="AD46" i="3"/>
  <c r="BA45" i="3"/>
  <c r="AZ45" i="3"/>
  <c r="AY45" i="3"/>
  <c r="AX45" i="3"/>
  <c r="AW45" i="3"/>
  <c r="AV45" i="3"/>
  <c r="AU45" i="3"/>
  <c r="AT45" i="3"/>
  <c r="AS45" i="3"/>
  <c r="AR45" i="3"/>
  <c r="AQ45" i="3"/>
  <c r="AP45" i="3"/>
  <c r="AO45" i="3"/>
  <c r="AN45" i="3"/>
  <c r="AM45" i="3"/>
  <c r="AL45" i="3"/>
  <c r="AK45" i="3"/>
  <c r="AJ45" i="3"/>
  <c r="AI45" i="3"/>
  <c r="AH45" i="3"/>
  <c r="AG45" i="3"/>
  <c r="AF45" i="3"/>
  <c r="AE45" i="3"/>
  <c r="AD45" i="3"/>
  <c r="BA44" i="3"/>
  <c r="AZ44" i="3"/>
  <c r="AY44" i="3"/>
  <c r="AX44" i="3"/>
  <c r="AW44" i="3"/>
  <c r="AV44" i="3"/>
  <c r="AU44" i="3"/>
  <c r="AT44" i="3"/>
  <c r="AS44" i="3"/>
  <c r="AR44" i="3"/>
  <c r="AQ44" i="3"/>
  <c r="AP44" i="3"/>
  <c r="AO44" i="3"/>
  <c r="AN44" i="3"/>
  <c r="AM44" i="3"/>
  <c r="AL44" i="3"/>
  <c r="AK44" i="3"/>
  <c r="AJ44" i="3"/>
  <c r="AI44" i="3"/>
  <c r="AH44" i="3"/>
  <c r="AG44" i="3"/>
  <c r="AF44" i="3"/>
  <c r="AE44" i="3"/>
  <c r="AD44" i="3"/>
  <c r="BA43" i="3"/>
  <c r="AZ43" i="3"/>
  <c r="AY43" i="3"/>
  <c r="AX43" i="3"/>
  <c r="AW43" i="3"/>
  <c r="AV43" i="3"/>
  <c r="AU43" i="3"/>
  <c r="AT43" i="3"/>
  <c r="AS43" i="3"/>
  <c r="AR43" i="3"/>
  <c r="AQ43" i="3"/>
  <c r="AP43" i="3"/>
  <c r="AO43" i="3"/>
  <c r="AN43" i="3"/>
  <c r="AM43" i="3"/>
  <c r="AL43" i="3"/>
  <c r="AK43" i="3"/>
  <c r="AJ43" i="3"/>
  <c r="AI43" i="3"/>
  <c r="AH43" i="3"/>
  <c r="AG43" i="3"/>
  <c r="AF43" i="3"/>
  <c r="AE43" i="3"/>
  <c r="AD43" i="3"/>
  <c r="BA42" i="3"/>
  <c r="AZ42" i="3"/>
  <c r="AY42" i="3"/>
  <c r="AX42" i="3"/>
  <c r="AW42" i="3"/>
  <c r="AV42" i="3"/>
  <c r="AU42" i="3"/>
  <c r="AT42" i="3"/>
  <c r="AS42" i="3"/>
  <c r="AR42" i="3"/>
  <c r="AQ42" i="3"/>
  <c r="AP42" i="3"/>
  <c r="AO42" i="3"/>
  <c r="AN42" i="3"/>
  <c r="AM42" i="3"/>
  <c r="AL42" i="3"/>
  <c r="AK42" i="3"/>
  <c r="AJ42" i="3"/>
  <c r="AI42" i="3"/>
  <c r="AH42" i="3"/>
  <c r="AG42" i="3"/>
  <c r="AF42" i="3"/>
  <c r="AE42" i="3"/>
  <c r="AD42" i="3"/>
  <c r="BA41" i="3"/>
  <c r="AZ41" i="3"/>
  <c r="AY41" i="3"/>
  <c r="AX41" i="3"/>
  <c r="AW41" i="3"/>
  <c r="AV41" i="3"/>
  <c r="AU41" i="3"/>
  <c r="AT41" i="3"/>
  <c r="AS41" i="3"/>
  <c r="AR41" i="3"/>
  <c r="AQ41" i="3"/>
  <c r="AP41" i="3"/>
  <c r="AO41" i="3"/>
  <c r="AN41" i="3"/>
  <c r="AM41" i="3"/>
  <c r="AL41" i="3"/>
  <c r="AK41" i="3"/>
  <c r="AJ41" i="3"/>
  <c r="AI41" i="3"/>
  <c r="AH41" i="3"/>
  <c r="AG41" i="3"/>
  <c r="AF41" i="3"/>
  <c r="AE41" i="3"/>
  <c r="AD41" i="3"/>
  <c r="BA40" i="3"/>
  <c r="AZ40" i="3"/>
  <c r="AY40" i="3"/>
  <c r="AX40" i="3"/>
  <c r="AW40" i="3"/>
  <c r="AV40" i="3"/>
  <c r="AU40" i="3"/>
  <c r="AT40" i="3"/>
  <c r="AS40" i="3"/>
  <c r="AR40" i="3"/>
  <c r="AQ40" i="3"/>
  <c r="AP40" i="3"/>
  <c r="AO40" i="3"/>
  <c r="AN40" i="3"/>
  <c r="AM40" i="3"/>
  <c r="AL40" i="3"/>
  <c r="AK40" i="3"/>
  <c r="AJ40" i="3"/>
  <c r="AI40" i="3"/>
  <c r="AH40" i="3"/>
  <c r="AG40" i="3"/>
  <c r="AF40" i="3"/>
  <c r="AE40" i="3"/>
  <c r="AD40" i="3"/>
  <c r="BA39" i="3"/>
  <c r="AZ39" i="3"/>
  <c r="AY39" i="3"/>
  <c r="AX39" i="3"/>
  <c r="AW39" i="3"/>
  <c r="AV39" i="3"/>
  <c r="AU39" i="3"/>
  <c r="AT39" i="3"/>
  <c r="AS39" i="3"/>
  <c r="AR39" i="3"/>
  <c r="AQ39" i="3"/>
  <c r="AP39" i="3"/>
  <c r="AO39" i="3"/>
  <c r="AN39" i="3"/>
  <c r="AM39" i="3"/>
  <c r="AL39" i="3"/>
  <c r="AK39" i="3"/>
  <c r="AJ39" i="3"/>
  <c r="AI39" i="3"/>
  <c r="AH39" i="3"/>
  <c r="AG39" i="3"/>
  <c r="AF39" i="3"/>
  <c r="AE39" i="3"/>
  <c r="AD39" i="3"/>
  <c r="BA38" i="3"/>
  <c r="AZ38" i="3"/>
  <c r="AY38" i="3"/>
  <c r="AX38" i="3"/>
  <c r="AW38" i="3"/>
  <c r="AV38" i="3"/>
  <c r="AU38" i="3"/>
  <c r="AT38" i="3"/>
  <c r="AS38" i="3"/>
  <c r="AR38" i="3"/>
  <c r="AQ38" i="3"/>
  <c r="AP38" i="3"/>
  <c r="AO38" i="3"/>
  <c r="AN38" i="3"/>
  <c r="AM38" i="3"/>
  <c r="AL38" i="3"/>
  <c r="AK38" i="3"/>
  <c r="AJ38" i="3"/>
  <c r="AI38" i="3"/>
  <c r="AH38" i="3"/>
  <c r="AG38" i="3"/>
  <c r="AF38" i="3"/>
  <c r="AE38" i="3"/>
  <c r="AD38" i="3"/>
  <c r="BA37" i="3"/>
  <c r="AZ37" i="3"/>
  <c r="AY37" i="3"/>
  <c r="AX37" i="3"/>
  <c r="AW37" i="3"/>
  <c r="AV37" i="3"/>
  <c r="AU37" i="3"/>
  <c r="AT37" i="3"/>
  <c r="AS37" i="3"/>
  <c r="AR37" i="3"/>
  <c r="AQ37" i="3"/>
  <c r="AP37" i="3"/>
  <c r="AO37" i="3"/>
  <c r="AN37" i="3"/>
  <c r="AM37" i="3"/>
  <c r="AL37" i="3"/>
  <c r="AK37" i="3"/>
  <c r="AJ37" i="3"/>
  <c r="AI37" i="3"/>
  <c r="AH37" i="3"/>
  <c r="AG37" i="3"/>
  <c r="AF37" i="3"/>
  <c r="AE37" i="3"/>
  <c r="AD37" i="3"/>
  <c r="BA36" i="3"/>
  <c r="AZ36" i="3"/>
  <c r="AY36" i="3"/>
  <c r="AX36" i="3"/>
  <c r="AW36" i="3"/>
  <c r="AV36" i="3"/>
  <c r="AU36" i="3"/>
  <c r="AT36" i="3"/>
  <c r="AS36" i="3"/>
  <c r="AR36" i="3"/>
  <c r="AQ36" i="3"/>
  <c r="AP36" i="3"/>
  <c r="AO36" i="3"/>
  <c r="AN36" i="3"/>
  <c r="AM36" i="3"/>
  <c r="AL36" i="3"/>
  <c r="AK36" i="3"/>
  <c r="AJ36" i="3"/>
  <c r="AI36" i="3"/>
  <c r="AH36" i="3"/>
  <c r="AG36" i="3"/>
  <c r="AF36" i="3"/>
  <c r="AE36" i="3"/>
  <c r="AD36" i="3"/>
  <c r="BA35" i="3"/>
  <c r="AZ35" i="3"/>
  <c r="AY35" i="3"/>
  <c r="AX35" i="3"/>
  <c r="AW35" i="3"/>
  <c r="AV35" i="3"/>
  <c r="AU35" i="3"/>
  <c r="AT35" i="3"/>
  <c r="AS35" i="3"/>
  <c r="AR35" i="3"/>
  <c r="AQ35" i="3"/>
  <c r="AP35" i="3"/>
  <c r="AO35" i="3"/>
  <c r="AN35" i="3"/>
  <c r="AM35" i="3"/>
  <c r="AL35" i="3"/>
  <c r="AK35" i="3"/>
  <c r="AJ35" i="3"/>
  <c r="AI35" i="3"/>
  <c r="AH35" i="3"/>
  <c r="AG35" i="3"/>
  <c r="AF35" i="3"/>
  <c r="AE35" i="3"/>
  <c r="AD35" i="3"/>
  <c r="BA34" i="3"/>
  <c r="AZ34" i="3"/>
  <c r="AY34" i="3"/>
  <c r="AX34" i="3"/>
  <c r="AW34" i="3"/>
  <c r="AV34" i="3"/>
  <c r="AU34" i="3"/>
  <c r="AT34" i="3"/>
  <c r="AS34" i="3"/>
  <c r="AR34" i="3"/>
  <c r="AQ34" i="3"/>
  <c r="AP34" i="3"/>
  <c r="AO34" i="3"/>
  <c r="AN34" i="3"/>
  <c r="AM34" i="3"/>
  <c r="AL34" i="3"/>
  <c r="AK34" i="3"/>
  <c r="AJ34" i="3"/>
  <c r="AI34" i="3"/>
  <c r="AH34" i="3"/>
  <c r="AG34" i="3"/>
  <c r="AF34" i="3"/>
  <c r="AE34" i="3"/>
  <c r="AD34" i="3"/>
  <c r="BA33" i="3"/>
  <c r="AZ33" i="3"/>
  <c r="AY33" i="3"/>
  <c r="AX33" i="3"/>
  <c r="AW33" i="3"/>
  <c r="AV33" i="3"/>
  <c r="AU33" i="3"/>
  <c r="AT33" i="3"/>
  <c r="AS33" i="3"/>
  <c r="AR33" i="3"/>
  <c r="AQ33" i="3"/>
  <c r="AP33" i="3"/>
  <c r="AO33" i="3"/>
  <c r="AN33" i="3"/>
  <c r="AM33" i="3"/>
  <c r="AL33" i="3"/>
  <c r="AK33" i="3"/>
  <c r="AJ33" i="3"/>
  <c r="AI33" i="3"/>
  <c r="AH33" i="3"/>
  <c r="AG33" i="3"/>
  <c r="AF33" i="3"/>
  <c r="AE33" i="3"/>
  <c r="AD33" i="3"/>
  <c r="BA32" i="3"/>
  <c r="AZ32" i="3"/>
  <c r="AY32" i="3"/>
  <c r="AX32" i="3"/>
  <c r="AW32" i="3"/>
  <c r="AV32" i="3"/>
  <c r="AU32" i="3"/>
  <c r="AT32" i="3"/>
  <c r="AS32" i="3"/>
  <c r="AR32" i="3"/>
  <c r="AQ32" i="3"/>
  <c r="AP32" i="3"/>
  <c r="AO32" i="3"/>
  <c r="AN32" i="3"/>
  <c r="AM32" i="3"/>
  <c r="AL32" i="3"/>
  <c r="AK32" i="3"/>
  <c r="AJ32" i="3"/>
  <c r="AI32" i="3"/>
  <c r="AH32" i="3"/>
  <c r="AG32" i="3"/>
  <c r="AF32" i="3"/>
  <c r="AE32" i="3"/>
  <c r="AD32" i="3"/>
  <c r="BA31" i="3"/>
  <c r="AZ31" i="3"/>
  <c r="AY31" i="3"/>
  <c r="AX31" i="3"/>
  <c r="AW31" i="3"/>
  <c r="AV31" i="3"/>
  <c r="AU31" i="3"/>
  <c r="AT31" i="3"/>
  <c r="AS31" i="3"/>
  <c r="AR31" i="3"/>
  <c r="AQ31" i="3"/>
  <c r="AP31" i="3"/>
  <c r="AO31" i="3"/>
  <c r="AN31" i="3"/>
  <c r="AM31" i="3"/>
  <c r="AL31" i="3"/>
  <c r="AK31" i="3"/>
  <c r="AJ31" i="3"/>
  <c r="AI31" i="3"/>
  <c r="AH31" i="3"/>
  <c r="AG31" i="3"/>
  <c r="AF31" i="3"/>
  <c r="AE31" i="3"/>
  <c r="AD31" i="3"/>
  <c r="BA30" i="3"/>
  <c r="AZ30" i="3"/>
  <c r="AY30" i="3"/>
  <c r="AX30" i="3"/>
  <c r="AW30" i="3"/>
  <c r="AV30" i="3"/>
  <c r="AU30" i="3"/>
  <c r="AT30" i="3"/>
  <c r="AS30" i="3"/>
  <c r="AR30" i="3"/>
  <c r="AQ30" i="3"/>
  <c r="AP30" i="3"/>
  <c r="AO30" i="3"/>
  <c r="AN30" i="3"/>
  <c r="AM30" i="3"/>
  <c r="AL30" i="3"/>
  <c r="AK30" i="3"/>
  <c r="AJ30" i="3"/>
  <c r="AI30" i="3"/>
  <c r="AH30" i="3"/>
  <c r="AG30" i="3"/>
  <c r="AF30" i="3"/>
  <c r="AE30" i="3"/>
  <c r="AD30" i="3"/>
  <c r="BA29" i="3"/>
  <c r="AZ29" i="3"/>
  <c r="AY29" i="3"/>
  <c r="AX29" i="3"/>
  <c r="AW29" i="3"/>
  <c r="AV29" i="3"/>
  <c r="AU29" i="3"/>
  <c r="AT29" i="3"/>
  <c r="AS29" i="3"/>
  <c r="AR29" i="3"/>
  <c r="AQ29" i="3"/>
  <c r="AP29" i="3"/>
  <c r="AO29" i="3"/>
  <c r="AN29" i="3"/>
  <c r="AM29" i="3"/>
  <c r="AL29" i="3"/>
  <c r="AK29" i="3"/>
  <c r="AJ29" i="3"/>
  <c r="AI29" i="3"/>
  <c r="AH29" i="3"/>
  <c r="AG29" i="3"/>
  <c r="AF29" i="3"/>
  <c r="AE29" i="3"/>
  <c r="AD29" i="3"/>
  <c r="BA28" i="3"/>
  <c r="AZ28" i="3"/>
  <c r="AY28" i="3"/>
  <c r="AX28" i="3"/>
  <c r="AW28" i="3"/>
  <c r="AV28" i="3"/>
  <c r="AU28" i="3"/>
  <c r="AT28" i="3"/>
  <c r="AS28" i="3"/>
  <c r="AR28" i="3"/>
  <c r="AQ28" i="3"/>
  <c r="AP28" i="3"/>
  <c r="AO28" i="3"/>
  <c r="AN28" i="3"/>
  <c r="AM28" i="3"/>
  <c r="AL28" i="3"/>
  <c r="AK28" i="3"/>
  <c r="AJ28" i="3"/>
  <c r="AI28" i="3"/>
  <c r="AH28" i="3"/>
  <c r="AG28" i="3"/>
  <c r="AF28" i="3"/>
  <c r="AE28" i="3"/>
  <c r="AD28" i="3"/>
  <c r="BA27" i="3"/>
  <c r="AZ27" i="3"/>
  <c r="AY27" i="3"/>
  <c r="AX27" i="3"/>
  <c r="AW27" i="3"/>
  <c r="AV27" i="3"/>
  <c r="AU27" i="3"/>
  <c r="AT27" i="3"/>
  <c r="AS27" i="3"/>
  <c r="AR27" i="3"/>
  <c r="AQ27" i="3"/>
  <c r="AP27" i="3"/>
  <c r="AO27" i="3"/>
  <c r="AN27" i="3"/>
  <c r="AM27" i="3"/>
  <c r="AL27" i="3"/>
  <c r="AK27" i="3"/>
  <c r="AJ27" i="3"/>
  <c r="AI27" i="3"/>
  <c r="AH27" i="3"/>
  <c r="AG27" i="3"/>
  <c r="AF27" i="3"/>
  <c r="AE27" i="3"/>
  <c r="AD27" i="3"/>
  <c r="BA26" i="3"/>
  <c r="AZ26" i="3"/>
  <c r="AY26" i="3"/>
  <c r="AX26" i="3"/>
  <c r="AW26" i="3"/>
  <c r="AV26" i="3"/>
  <c r="AU26" i="3"/>
  <c r="AT26" i="3"/>
  <c r="AS26" i="3"/>
  <c r="AR26" i="3"/>
  <c r="AQ26" i="3"/>
  <c r="AP26" i="3"/>
  <c r="AO26" i="3"/>
  <c r="AN26" i="3"/>
  <c r="AM26" i="3"/>
  <c r="AL26" i="3"/>
  <c r="AK26" i="3"/>
  <c r="AJ26" i="3"/>
  <c r="AI26" i="3"/>
  <c r="AH26" i="3"/>
  <c r="AG26" i="3"/>
  <c r="AF26" i="3"/>
  <c r="AE26" i="3"/>
  <c r="AD26" i="3"/>
  <c r="BA25" i="3"/>
  <c r="AZ25" i="3"/>
  <c r="AY25" i="3"/>
  <c r="AX25" i="3"/>
  <c r="AW25" i="3"/>
  <c r="AV25" i="3"/>
  <c r="AU25" i="3"/>
  <c r="AT25" i="3"/>
  <c r="AS25" i="3"/>
  <c r="AR25" i="3"/>
  <c r="AQ25" i="3"/>
  <c r="AP25" i="3"/>
  <c r="AO25" i="3"/>
  <c r="AN25" i="3"/>
  <c r="AM25" i="3"/>
  <c r="AL25" i="3"/>
  <c r="AK25" i="3"/>
  <c r="AJ25" i="3"/>
  <c r="AI25" i="3"/>
  <c r="AH25" i="3"/>
  <c r="AG25" i="3"/>
  <c r="AF25" i="3"/>
  <c r="AE25" i="3"/>
  <c r="AD25" i="3"/>
  <c r="BA24" i="3"/>
  <c r="AZ24" i="3"/>
  <c r="AY24" i="3"/>
  <c r="AX24" i="3"/>
  <c r="AW24" i="3"/>
  <c r="AV24" i="3"/>
  <c r="AU24" i="3"/>
  <c r="AT24" i="3"/>
  <c r="AS24" i="3"/>
  <c r="AR24" i="3"/>
  <c r="AQ24" i="3"/>
  <c r="AP24" i="3"/>
  <c r="AO24" i="3"/>
  <c r="AN24" i="3"/>
  <c r="AM24" i="3"/>
  <c r="AL24" i="3"/>
  <c r="AK24" i="3"/>
  <c r="AJ24" i="3"/>
  <c r="AI24" i="3"/>
  <c r="AH24" i="3"/>
  <c r="AG24" i="3"/>
  <c r="AF24" i="3"/>
  <c r="AE24" i="3"/>
  <c r="AD24" i="3"/>
  <c r="BA23" i="3"/>
  <c r="AZ23" i="3"/>
  <c r="AY23" i="3"/>
  <c r="AX23" i="3"/>
  <c r="AW23" i="3"/>
  <c r="AV23" i="3"/>
  <c r="AU23" i="3"/>
  <c r="AT23" i="3"/>
  <c r="AS23" i="3"/>
  <c r="AR23" i="3"/>
  <c r="AQ23" i="3"/>
  <c r="AP23" i="3"/>
  <c r="AO23" i="3"/>
  <c r="AN23" i="3"/>
  <c r="AM23" i="3"/>
  <c r="AL23" i="3"/>
  <c r="AK23" i="3"/>
  <c r="AJ23" i="3"/>
  <c r="AI23" i="3"/>
  <c r="AH23" i="3"/>
  <c r="AG23" i="3"/>
  <c r="AF23" i="3"/>
  <c r="AE23" i="3"/>
  <c r="AD23" i="3"/>
  <c r="BA22" i="3"/>
  <c r="AZ22" i="3"/>
  <c r="AY22" i="3"/>
  <c r="AX22" i="3"/>
  <c r="AW22" i="3"/>
  <c r="AV22" i="3"/>
  <c r="AU22" i="3"/>
  <c r="AT22" i="3"/>
  <c r="AS22" i="3"/>
  <c r="AR22" i="3"/>
  <c r="AQ22" i="3"/>
  <c r="AP22" i="3"/>
  <c r="AO22" i="3"/>
  <c r="AN22" i="3"/>
  <c r="AM22" i="3"/>
  <c r="AL22" i="3"/>
  <c r="AK22" i="3"/>
  <c r="AJ22" i="3"/>
  <c r="AI22" i="3"/>
  <c r="AH22" i="3"/>
  <c r="AG22" i="3"/>
  <c r="AF22" i="3"/>
  <c r="AE22" i="3"/>
  <c r="AD22" i="3"/>
  <c r="BA21" i="3"/>
  <c r="AZ21" i="3"/>
  <c r="AY21" i="3"/>
  <c r="AX21" i="3"/>
  <c r="AW21" i="3"/>
  <c r="AV21" i="3"/>
  <c r="AU21" i="3"/>
  <c r="AT21" i="3"/>
  <c r="AS21" i="3"/>
  <c r="AR21" i="3"/>
  <c r="AQ21" i="3"/>
  <c r="AP21" i="3"/>
  <c r="AO21" i="3"/>
  <c r="AN21" i="3"/>
  <c r="AM21" i="3"/>
  <c r="AL21" i="3"/>
  <c r="AK21" i="3"/>
  <c r="AJ21" i="3"/>
  <c r="AI21" i="3"/>
  <c r="AH21" i="3"/>
  <c r="AG21" i="3"/>
  <c r="AF21" i="3"/>
  <c r="AE21" i="3"/>
  <c r="AD21" i="3"/>
  <c r="BA20" i="3"/>
  <c r="AZ20" i="3"/>
  <c r="AY20" i="3"/>
  <c r="AX20" i="3"/>
  <c r="AW20" i="3"/>
  <c r="AV20" i="3"/>
  <c r="AU20" i="3"/>
  <c r="AT20" i="3"/>
  <c r="AS20" i="3"/>
  <c r="AR20" i="3"/>
  <c r="AQ20" i="3"/>
  <c r="AP20" i="3"/>
  <c r="AO20" i="3"/>
  <c r="AN20" i="3"/>
  <c r="AM20" i="3"/>
  <c r="AL20" i="3"/>
  <c r="AK20" i="3"/>
  <c r="AJ20" i="3"/>
  <c r="AI20" i="3"/>
  <c r="AH20" i="3"/>
  <c r="AG20" i="3"/>
  <c r="AF20" i="3"/>
  <c r="AE20" i="3"/>
  <c r="AD20" i="3"/>
  <c r="BA19" i="3"/>
  <c r="AZ19" i="3"/>
  <c r="AY19" i="3"/>
  <c r="AX19" i="3"/>
  <c r="AW19" i="3"/>
  <c r="AV19" i="3"/>
  <c r="AU19" i="3"/>
  <c r="AT19" i="3"/>
  <c r="AS19" i="3"/>
  <c r="AR19" i="3"/>
  <c r="AQ19" i="3"/>
  <c r="AP19" i="3"/>
  <c r="AO19" i="3"/>
  <c r="AN19" i="3"/>
  <c r="AM19" i="3"/>
  <c r="AL19" i="3"/>
  <c r="AK19" i="3"/>
  <c r="AJ19" i="3"/>
  <c r="AI19" i="3"/>
  <c r="AH19" i="3"/>
  <c r="AG19" i="3"/>
  <c r="AF19" i="3"/>
  <c r="AE19" i="3"/>
  <c r="AD19" i="3"/>
  <c r="BA18" i="3"/>
  <c r="AZ18" i="3"/>
  <c r="AY18" i="3"/>
  <c r="AX18" i="3"/>
  <c r="AW18" i="3"/>
  <c r="AV18" i="3"/>
  <c r="AU18" i="3"/>
  <c r="AT18" i="3"/>
  <c r="AS18" i="3"/>
  <c r="AR18" i="3"/>
  <c r="AQ18" i="3"/>
  <c r="AP18" i="3"/>
  <c r="AO18" i="3"/>
  <c r="AN18" i="3"/>
  <c r="AM18" i="3"/>
  <c r="AL18" i="3"/>
  <c r="AK18" i="3"/>
  <c r="AJ18" i="3"/>
  <c r="AI18" i="3"/>
  <c r="AH18" i="3"/>
  <c r="AG18" i="3"/>
  <c r="AF18" i="3"/>
  <c r="AE18" i="3"/>
  <c r="AD18" i="3"/>
  <c r="BA17" i="3"/>
  <c r="AZ17" i="3"/>
  <c r="AY17" i="3"/>
  <c r="AX17" i="3"/>
  <c r="AW17" i="3"/>
  <c r="AV17" i="3"/>
  <c r="AU17" i="3"/>
  <c r="AT17" i="3"/>
  <c r="AS17" i="3"/>
  <c r="AR17" i="3"/>
  <c r="AQ17" i="3"/>
  <c r="AP17" i="3"/>
  <c r="AO17" i="3"/>
  <c r="AN17" i="3"/>
  <c r="AM17" i="3"/>
  <c r="AL17" i="3"/>
  <c r="AK17" i="3"/>
  <c r="AJ17" i="3"/>
  <c r="AI17" i="3"/>
  <c r="AH17" i="3"/>
  <c r="AG17" i="3"/>
  <c r="AF17" i="3"/>
  <c r="AE17" i="3"/>
  <c r="AD17" i="3"/>
  <c r="BA16" i="3"/>
  <c r="AZ16" i="3"/>
  <c r="AY16" i="3"/>
  <c r="AX16" i="3"/>
  <c r="AW16" i="3"/>
  <c r="AV16" i="3"/>
  <c r="AU16" i="3"/>
  <c r="AT16" i="3"/>
  <c r="AS16" i="3"/>
  <c r="AR16" i="3"/>
  <c r="AQ16" i="3"/>
  <c r="AP16" i="3"/>
  <c r="AO16" i="3"/>
  <c r="AN16" i="3"/>
  <c r="AM16" i="3"/>
  <c r="AL16" i="3"/>
  <c r="AK16" i="3"/>
  <c r="AJ16" i="3"/>
  <c r="AI16" i="3"/>
  <c r="AH16" i="3"/>
  <c r="AG16" i="3"/>
  <c r="AF16" i="3"/>
  <c r="AE16" i="3"/>
  <c r="AD16" i="3"/>
  <c r="BA15" i="3"/>
  <c r="AZ15" i="3"/>
  <c r="AY15" i="3"/>
  <c r="AX15" i="3"/>
  <c r="AW15" i="3"/>
  <c r="AV15" i="3"/>
  <c r="AU15" i="3"/>
  <c r="AT15" i="3"/>
  <c r="AS15" i="3"/>
  <c r="AR15" i="3"/>
  <c r="AQ15" i="3"/>
  <c r="AP15" i="3"/>
  <c r="AO15" i="3"/>
  <c r="AN15" i="3"/>
  <c r="AM15" i="3"/>
  <c r="AL15" i="3"/>
  <c r="AK15" i="3"/>
  <c r="AJ15" i="3"/>
  <c r="AI15" i="3"/>
  <c r="AH15" i="3"/>
  <c r="AG15" i="3"/>
  <c r="AF15" i="3"/>
  <c r="AE15" i="3"/>
  <c r="AD15" i="3"/>
  <c r="BA14" i="3"/>
  <c r="AZ14" i="3"/>
  <c r="AY14" i="3"/>
  <c r="AX14" i="3"/>
  <c r="AW14" i="3"/>
  <c r="AV14" i="3"/>
  <c r="AU14" i="3"/>
  <c r="AT14" i="3"/>
  <c r="AS14" i="3"/>
  <c r="AR14" i="3"/>
  <c r="AQ14" i="3"/>
  <c r="AP14" i="3"/>
  <c r="AO14" i="3"/>
  <c r="AN14" i="3"/>
  <c r="AM14" i="3"/>
  <c r="AL14" i="3"/>
  <c r="AK14" i="3"/>
  <c r="AJ14" i="3"/>
  <c r="AI14" i="3"/>
  <c r="AH14" i="3"/>
  <c r="AG14" i="3"/>
  <c r="AF14" i="3"/>
  <c r="AE14" i="3"/>
  <c r="AD14" i="3"/>
  <c r="BA13" i="3"/>
  <c r="AZ13" i="3"/>
  <c r="AY13" i="3"/>
  <c r="AX13" i="3"/>
  <c r="AW13" i="3"/>
  <c r="AV13" i="3"/>
  <c r="AU13" i="3"/>
  <c r="AT13" i="3"/>
  <c r="AS13" i="3"/>
  <c r="AR13" i="3"/>
  <c r="AQ13" i="3"/>
  <c r="AP13" i="3"/>
  <c r="AO13" i="3"/>
  <c r="AN13" i="3"/>
  <c r="AM13" i="3"/>
  <c r="AL13" i="3"/>
  <c r="AK13" i="3"/>
  <c r="AJ13" i="3"/>
  <c r="AI13" i="3"/>
  <c r="AH13" i="3"/>
  <c r="AG13" i="3"/>
  <c r="AF13" i="3"/>
  <c r="AE13" i="3"/>
  <c r="AD13" i="3"/>
  <c r="BA12" i="3"/>
  <c r="AZ12" i="3"/>
  <c r="AY12" i="3"/>
  <c r="AX12" i="3"/>
  <c r="AW12" i="3"/>
  <c r="AV12" i="3"/>
  <c r="AU12" i="3"/>
  <c r="AT12" i="3"/>
  <c r="AS12" i="3"/>
  <c r="AR12" i="3"/>
  <c r="AQ12" i="3"/>
  <c r="AP12" i="3"/>
  <c r="AO12" i="3"/>
  <c r="AN12" i="3"/>
  <c r="AM12" i="3"/>
  <c r="AL12" i="3"/>
  <c r="AK12" i="3"/>
  <c r="AJ12" i="3"/>
  <c r="AI12" i="3"/>
  <c r="AH12" i="3"/>
  <c r="AG12" i="3"/>
  <c r="AF12" i="3"/>
  <c r="AE12" i="3"/>
  <c r="AD12" i="3"/>
  <c r="BA11" i="3"/>
  <c r="AZ11" i="3"/>
  <c r="AY11" i="3"/>
  <c r="AX11" i="3"/>
  <c r="AW11" i="3"/>
  <c r="AV11" i="3"/>
  <c r="AU11" i="3"/>
  <c r="AT11" i="3"/>
  <c r="AS11" i="3"/>
  <c r="AR11" i="3"/>
  <c r="AQ11" i="3"/>
  <c r="AP11" i="3"/>
  <c r="AO11" i="3"/>
  <c r="AN11" i="3"/>
  <c r="AM11" i="3"/>
  <c r="AL11" i="3"/>
  <c r="AK11" i="3"/>
  <c r="AJ11" i="3"/>
  <c r="AI11" i="3"/>
  <c r="AH11" i="3"/>
  <c r="AG11" i="3"/>
  <c r="AF11" i="3"/>
  <c r="AE11" i="3"/>
  <c r="AD11" i="3"/>
  <c r="BL10" i="3"/>
  <c r="BK10" i="3"/>
  <c r="BI10" i="3"/>
  <c r="BH10" i="3"/>
  <c r="BF10" i="3"/>
  <c r="BE10" i="3"/>
  <c r="BC10" i="3"/>
  <c r="BB10" i="3"/>
  <c r="AZ10" i="3"/>
  <c r="AY10" i="3"/>
  <c r="AW10" i="3"/>
  <c r="AV10" i="3"/>
  <c r="AU10" i="3"/>
  <c r="AT10" i="3"/>
  <c r="AS10" i="3"/>
  <c r="AR10" i="3"/>
  <c r="AQ10" i="3"/>
  <c r="AP10" i="3"/>
  <c r="AO10" i="3"/>
  <c r="AN10" i="3"/>
  <c r="AM10" i="3"/>
  <c r="AK10" i="3"/>
  <c r="AJ10" i="3"/>
  <c r="AI10" i="3"/>
  <c r="AH10" i="3"/>
  <c r="AG10" i="3"/>
  <c r="AE10" i="3"/>
  <c r="AD10" i="3"/>
  <c r="AB63" i="3"/>
  <c r="AA63" i="3"/>
  <c r="AB62" i="3"/>
  <c r="AA62" i="3"/>
  <c r="AB61" i="3"/>
  <c r="AA61" i="3"/>
  <c r="AB60" i="3"/>
  <c r="AA60" i="3"/>
  <c r="AB59" i="3"/>
  <c r="AA59" i="3"/>
  <c r="AB58" i="3"/>
  <c r="AA58" i="3"/>
  <c r="AB57" i="3"/>
  <c r="AA57" i="3"/>
  <c r="AB56" i="3"/>
  <c r="AA56" i="3"/>
  <c r="AB55" i="3"/>
  <c r="AA55" i="3"/>
  <c r="AB54" i="3"/>
  <c r="AA54" i="3"/>
  <c r="AB53" i="3"/>
  <c r="AA53" i="3"/>
  <c r="AB52" i="3"/>
  <c r="AA52" i="3"/>
  <c r="AB51" i="3"/>
  <c r="AA51" i="3"/>
  <c r="AB50" i="3"/>
  <c r="AA50" i="3"/>
  <c r="AB49" i="3"/>
  <c r="AA49" i="3"/>
  <c r="AB48" i="3"/>
  <c r="AA48" i="3"/>
  <c r="AB47" i="3"/>
  <c r="AA47" i="3"/>
  <c r="AB46" i="3"/>
  <c r="AA46" i="3"/>
  <c r="AB45" i="3"/>
  <c r="AA45" i="3"/>
  <c r="AB44" i="3"/>
  <c r="AA44" i="3"/>
  <c r="AB43" i="3"/>
  <c r="AA43" i="3"/>
  <c r="AB42" i="3"/>
  <c r="AA42" i="3"/>
  <c r="AB41" i="3"/>
  <c r="AA41" i="3"/>
  <c r="AB40" i="3"/>
  <c r="AA40" i="3"/>
  <c r="AB39" i="3"/>
  <c r="AA39" i="3"/>
  <c r="AB38" i="3"/>
  <c r="AA38" i="3"/>
  <c r="AB37" i="3"/>
  <c r="AA37" i="3"/>
  <c r="AB36" i="3"/>
  <c r="AA36" i="3"/>
  <c r="AB35" i="3"/>
  <c r="AA35" i="3"/>
  <c r="AB34" i="3"/>
  <c r="AA34" i="3"/>
  <c r="AB33" i="3"/>
  <c r="AA33" i="3"/>
  <c r="AB32" i="3"/>
  <c r="AA32" i="3"/>
  <c r="AB31" i="3"/>
  <c r="AA31" i="3"/>
  <c r="AB30" i="3"/>
  <c r="AA30" i="3"/>
  <c r="AB29" i="3"/>
  <c r="AA29" i="3"/>
  <c r="AB28" i="3"/>
  <c r="AA28" i="3"/>
  <c r="AB27" i="3"/>
  <c r="AA27" i="3"/>
  <c r="AB26" i="3"/>
  <c r="AA26" i="3"/>
  <c r="AB25" i="3"/>
  <c r="AA25" i="3"/>
  <c r="AB24" i="3"/>
  <c r="AA24" i="3"/>
  <c r="AB23" i="3"/>
  <c r="AA23" i="3"/>
  <c r="AB22" i="3"/>
  <c r="AA22" i="3"/>
  <c r="AB21" i="3"/>
  <c r="AA21" i="3"/>
  <c r="AB20" i="3"/>
  <c r="AA20" i="3"/>
  <c r="AB19" i="3"/>
  <c r="AA19" i="3"/>
  <c r="AB18" i="3"/>
  <c r="AA18" i="3"/>
  <c r="AB17" i="3"/>
  <c r="AA17" i="3"/>
  <c r="AB16" i="3"/>
  <c r="AA16" i="3"/>
  <c r="AB15" i="3"/>
  <c r="AA15" i="3"/>
  <c r="AB14" i="3"/>
  <c r="AA14" i="3"/>
  <c r="AB13" i="3"/>
  <c r="AA13" i="3"/>
  <c r="AB12" i="3"/>
  <c r="AA12" i="3"/>
  <c r="AB11" i="3"/>
  <c r="AA11" i="3"/>
  <c r="AB10" i="3"/>
  <c r="BM10" i="3" s="1"/>
  <c r="AA10" i="3"/>
  <c r="V63" i="3"/>
  <c r="U63" i="3"/>
  <c r="V62" i="3"/>
  <c r="U62" i="3"/>
  <c r="V61" i="3"/>
  <c r="U61" i="3"/>
  <c r="V60" i="3"/>
  <c r="U60" i="3"/>
  <c r="V59" i="3"/>
  <c r="U59" i="3"/>
  <c r="V58" i="3"/>
  <c r="U58" i="3"/>
  <c r="V57" i="3"/>
  <c r="U57" i="3"/>
  <c r="V56" i="3"/>
  <c r="U56" i="3"/>
  <c r="V55" i="3"/>
  <c r="U55" i="3"/>
  <c r="V54" i="3"/>
  <c r="U54" i="3"/>
  <c r="V53" i="3"/>
  <c r="U53" i="3"/>
  <c r="V52" i="3"/>
  <c r="U52" i="3"/>
  <c r="V51" i="3"/>
  <c r="U51" i="3"/>
  <c r="V50" i="3"/>
  <c r="U50" i="3"/>
  <c r="V49" i="3"/>
  <c r="U49" i="3"/>
  <c r="V48" i="3"/>
  <c r="U48" i="3"/>
  <c r="V47" i="3"/>
  <c r="U47" i="3"/>
  <c r="V46" i="3"/>
  <c r="U46" i="3"/>
  <c r="V45" i="3"/>
  <c r="U45" i="3"/>
  <c r="V44" i="3"/>
  <c r="U44" i="3"/>
  <c r="V43" i="3"/>
  <c r="U43" i="3"/>
  <c r="V42" i="3"/>
  <c r="U42" i="3"/>
  <c r="V41" i="3"/>
  <c r="U41" i="3"/>
  <c r="V40" i="3"/>
  <c r="U40" i="3"/>
  <c r="V39" i="3"/>
  <c r="U39" i="3"/>
  <c r="V38" i="3"/>
  <c r="U38" i="3"/>
  <c r="V37" i="3"/>
  <c r="U37" i="3"/>
  <c r="V36" i="3"/>
  <c r="U36" i="3"/>
  <c r="V35" i="3"/>
  <c r="U35" i="3"/>
  <c r="V34" i="3"/>
  <c r="U34" i="3"/>
  <c r="V33" i="3"/>
  <c r="U33" i="3"/>
  <c r="V32" i="3"/>
  <c r="U32" i="3"/>
  <c r="V31" i="3"/>
  <c r="U31" i="3"/>
  <c r="V30" i="3"/>
  <c r="U30" i="3"/>
  <c r="V29" i="3"/>
  <c r="U29" i="3"/>
  <c r="V28" i="3"/>
  <c r="U28" i="3"/>
  <c r="V27" i="3"/>
  <c r="U27" i="3"/>
  <c r="V26" i="3"/>
  <c r="U26" i="3"/>
  <c r="V25" i="3"/>
  <c r="U25" i="3"/>
  <c r="V24" i="3"/>
  <c r="U24" i="3"/>
  <c r="V23" i="3"/>
  <c r="U23" i="3"/>
  <c r="V22" i="3"/>
  <c r="U22" i="3"/>
  <c r="V21" i="3"/>
  <c r="U21" i="3"/>
  <c r="V20" i="3"/>
  <c r="U20" i="3"/>
  <c r="V19" i="3"/>
  <c r="U19" i="3"/>
  <c r="V18" i="3"/>
  <c r="U18" i="3"/>
  <c r="V17" i="3"/>
  <c r="U17" i="3"/>
  <c r="V16" i="3"/>
  <c r="U16" i="3"/>
  <c r="V15" i="3"/>
  <c r="U15" i="3"/>
  <c r="V14" i="3"/>
  <c r="U14" i="3"/>
  <c r="V13" i="3"/>
  <c r="U13" i="3"/>
  <c r="V12" i="3"/>
  <c r="U12" i="3"/>
  <c r="V11" i="3"/>
  <c r="U11" i="3"/>
  <c r="V10" i="3"/>
  <c r="AX10" i="3" s="1"/>
  <c r="U10" i="3"/>
  <c r="AL10" i="3" s="1"/>
  <c r="P63" i="3"/>
  <c r="O63" i="3"/>
  <c r="P62" i="3"/>
  <c r="O62" i="3"/>
  <c r="P61" i="3"/>
  <c r="O61" i="3"/>
  <c r="P60" i="3"/>
  <c r="O60" i="3"/>
  <c r="P59" i="3"/>
  <c r="O59" i="3"/>
  <c r="P58" i="3"/>
  <c r="O58" i="3"/>
  <c r="P57" i="3"/>
  <c r="O57" i="3"/>
  <c r="P56" i="3"/>
  <c r="O56" i="3"/>
  <c r="P55" i="3"/>
  <c r="O55" i="3"/>
  <c r="P54" i="3"/>
  <c r="O54" i="3"/>
  <c r="P53" i="3"/>
  <c r="O53" i="3"/>
  <c r="P52" i="3"/>
  <c r="O52" i="3"/>
  <c r="P51" i="3"/>
  <c r="O51" i="3"/>
  <c r="P50" i="3"/>
  <c r="O50" i="3"/>
  <c r="P49" i="3"/>
  <c r="O49" i="3"/>
  <c r="P48" i="3"/>
  <c r="O48" i="3"/>
  <c r="P47" i="3"/>
  <c r="O47" i="3"/>
  <c r="P46" i="3"/>
  <c r="O46" i="3"/>
  <c r="P45" i="3"/>
  <c r="O45" i="3"/>
  <c r="P44" i="3"/>
  <c r="O44" i="3"/>
  <c r="P43" i="3"/>
  <c r="O43" i="3"/>
  <c r="P42" i="3"/>
  <c r="O42" i="3"/>
  <c r="P41" i="3"/>
  <c r="O41" i="3"/>
  <c r="P40" i="3"/>
  <c r="O40" i="3"/>
  <c r="P39" i="3"/>
  <c r="O39" i="3"/>
  <c r="P38" i="3"/>
  <c r="O38" i="3"/>
  <c r="P37" i="3"/>
  <c r="O37" i="3"/>
  <c r="P36" i="3"/>
  <c r="O36" i="3"/>
  <c r="P35" i="3"/>
  <c r="O35" i="3"/>
  <c r="P34" i="3"/>
  <c r="O34" i="3"/>
  <c r="P33" i="3"/>
  <c r="O33" i="3"/>
  <c r="P32" i="3"/>
  <c r="O32" i="3"/>
  <c r="P31" i="3"/>
  <c r="O31" i="3"/>
  <c r="P30" i="3"/>
  <c r="O30" i="3"/>
  <c r="P29" i="3"/>
  <c r="O29" i="3"/>
  <c r="P28" i="3"/>
  <c r="O28" i="3"/>
  <c r="P27" i="3"/>
  <c r="O27" i="3"/>
  <c r="P26" i="3"/>
  <c r="O26" i="3"/>
  <c r="P25" i="3"/>
  <c r="O25" i="3"/>
  <c r="P24" i="3"/>
  <c r="O24" i="3"/>
  <c r="P23" i="3"/>
  <c r="O23" i="3"/>
  <c r="P22" i="3"/>
  <c r="O22" i="3"/>
  <c r="P21" i="3"/>
  <c r="O21" i="3"/>
  <c r="P20" i="3"/>
  <c r="O20" i="3"/>
  <c r="P19" i="3"/>
  <c r="O19" i="3"/>
  <c r="P18" i="3"/>
  <c r="O18" i="3"/>
  <c r="P17" i="3"/>
  <c r="O17" i="3"/>
  <c r="P16" i="3"/>
  <c r="O16" i="3"/>
  <c r="P15" i="3"/>
  <c r="O15" i="3"/>
  <c r="P14" i="3"/>
  <c r="O14" i="3"/>
  <c r="P13" i="3"/>
  <c r="O13" i="3"/>
  <c r="P12" i="3"/>
  <c r="O12" i="3"/>
  <c r="P11" i="3"/>
  <c r="O11" i="3"/>
  <c r="P10" i="3"/>
  <c r="BG10" i="3" s="1"/>
  <c r="O10" i="3"/>
  <c r="J63" i="3"/>
  <c r="I63" i="3"/>
  <c r="J62" i="3"/>
  <c r="I62" i="3"/>
  <c r="J61" i="3"/>
  <c r="I61" i="3"/>
  <c r="J60" i="3"/>
  <c r="I60" i="3"/>
  <c r="J59" i="3"/>
  <c r="I59" i="3"/>
  <c r="J58" i="3"/>
  <c r="I58" i="3"/>
  <c r="J57" i="3"/>
  <c r="I57" i="3"/>
  <c r="J56" i="3"/>
  <c r="I56" i="3"/>
  <c r="J55" i="3"/>
  <c r="I55" i="3"/>
  <c r="J54" i="3"/>
  <c r="I54" i="3"/>
  <c r="J53" i="3"/>
  <c r="I53" i="3"/>
  <c r="J52" i="3"/>
  <c r="I52" i="3"/>
  <c r="J51" i="3"/>
  <c r="I51" i="3"/>
  <c r="J50" i="3"/>
  <c r="I50" i="3"/>
  <c r="J49" i="3"/>
  <c r="I49" i="3"/>
  <c r="J48" i="3"/>
  <c r="I48" i="3"/>
  <c r="J47" i="3"/>
  <c r="I47" i="3"/>
  <c r="J46" i="3"/>
  <c r="I46" i="3"/>
  <c r="J45" i="3"/>
  <c r="I45" i="3"/>
  <c r="J44" i="3"/>
  <c r="I44" i="3"/>
  <c r="J43" i="3"/>
  <c r="I43" i="3"/>
  <c r="J42" i="3"/>
  <c r="I42" i="3"/>
  <c r="J41" i="3"/>
  <c r="I41" i="3"/>
  <c r="J40" i="3"/>
  <c r="I40" i="3"/>
  <c r="J39" i="3"/>
  <c r="I39" i="3"/>
  <c r="J38" i="3"/>
  <c r="I38" i="3"/>
  <c r="J37" i="3"/>
  <c r="I37" i="3"/>
  <c r="J36" i="3"/>
  <c r="I36" i="3"/>
  <c r="J35" i="3"/>
  <c r="I35" i="3"/>
  <c r="J34" i="3"/>
  <c r="I34" i="3"/>
  <c r="J33" i="3"/>
  <c r="I33" i="3"/>
  <c r="J32" i="3"/>
  <c r="I32" i="3"/>
  <c r="J31" i="3"/>
  <c r="I31" i="3"/>
  <c r="J30" i="3"/>
  <c r="I30" i="3"/>
  <c r="J29" i="3"/>
  <c r="I29" i="3"/>
  <c r="J28" i="3"/>
  <c r="I28" i="3"/>
  <c r="J27" i="3"/>
  <c r="I27" i="3"/>
  <c r="J26" i="3"/>
  <c r="I26" i="3"/>
  <c r="J25" i="3"/>
  <c r="I25" i="3"/>
  <c r="J24" i="3"/>
  <c r="I24" i="3"/>
  <c r="J23" i="3"/>
  <c r="I23" i="3"/>
  <c r="J22" i="3"/>
  <c r="I22" i="3"/>
  <c r="J21" i="3"/>
  <c r="I21" i="3"/>
  <c r="J20" i="3"/>
  <c r="I20" i="3"/>
  <c r="J19" i="3"/>
  <c r="I19" i="3"/>
  <c r="J18" i="3"/>
  <c r="I18" i="3"/>
  <c r="J17" i="3"/>
  <c r="I17" i="3"/>
  <c r="J16" i="3"/>
  <c r="I16" i="3"/>
  <c r="J15" i="3"/>
  <c r="I15" i="3"/>
  <c r="J14" i="3"/>
  <c r="I14" i="3"/>
  <c r="J13" i="3"/>
  <c r="I13" i="3"/>
  <c r="J12" i="3"/>
  <c r="I12" i="3"/>
  <c r="J11" i="3"/>
  <c r="I11" i="3"/>
  <c r="J10" i="3"/>
  <c r="BD10" i="3" s="1"/>
  <c r="I10" i="3"/>
  <c r="AF10" i="3" s="1"/>
  <c r="BJ10" i="3" l="1"/>
  <c r="BA10" i="3"/>
</calcChain>
</file>

<file path=xl/sharedStrings.xml><?xml version="1.0" encoding="utf-8"?>
<sst xmlns="http://schemas.openxmlformats.org/spreadsheetml/2006/main" count="19330" uniqueCount="263">
  <si>
    <t>Source Type</t>
  </si>
  <si>
    <t>Emission Scenario</t>
  </si>
  <si>
    <t>Statistic</t>
  </si>
  <si>
    <t>Location</t>
  </si>
  <si>
    <t>Outdoor Air Concentration (µg/m3)</t>
  </si>
  <si>
    <t>Daily</t>
  </si>
  <si>
    <t>Annual</t>
  </si>
  <si>
    <t>High-End</t>
  </si>
  <si>
    <t>Fenceline Avg</t>
  </si>
  <si>
    <t>Outer-boundary Avg</t>
  </si>
  <si>
    <t>Community Avg</t>
  </si>
  <si>
    <t>Mean</t>
  </si>
  <si>
    <t>Max</t>
  </si>
  <si>
    <t>Fugitive</t>
  </si>
  <si>
    <t>Stack</t>
  </si>
  <si>
    <t>TRI ID</t>
  </si>
  <si>
    <t>365-Urban</t>
  </si>
  <si>
    <t>365-Rural</t>
  </si>
  <si>
    <t>250-Urban</t>
  </si>
  <si>
    <t>250-Rural</t>
  </si>
  <si>
    <t>Total</t>
  </si>
  <si>
    <t>Facility Information</t>
  </si>
  <si>
    <t>Stats</t>
  </si>
  <si>
    <t>Distance</t>
  </si>
  <si>
    <t xml:space="preserve">Acute </t>
  </si>
  <si>
    <t>HEC</t>
  </si>
  <si>
    <t>Endpoint</t>
  </si>
  <si>
    <t>Benchmark</t>
  </si>
  <si>
    <t>Chronic</t>
  </si>
  <si>
    <t>Cancer-Hepatocellular Carcinoma</t>
  </si>
  <si>
    <t>Units</t>
  </si>
  <si>
    <t>ug/m3</t>
  </si>
  <si>
    <t>per ug/m3</t>
  </si>
  <si>
    <t>Risk Estimates</t>
  </si>
  <si>
    <t>Cancer</t>
  </si>
  <si>
    <t>Chronic Non-Cancer</t>
  </si>
  <si>
    <t>Acute Non-Cancer</t>
  </si>
  <si>
    <t>Fug</t>
  </si>
  <si>
    <t>Stk</t>
  </si>
  <si>
    <t>Fugitive Source-Urban</t>
  </si>
  <si>
    <t>All Other Basic Organic Chemical Manufacturing-365</t>
  </si>
  <si>
    <t>Cement Manufacturing-365</t>
  </si>
  <si>
    <t>Ground or Treated Mineral and Earth Manufacturing-365</t>
  </si>
  <si>
    <t>Hazardous Waste Treatment and Disposal-365</t>
  </si>
  <si>
    <t>Machine Shops-365</t>
  </si>
  <si>
    <t>Other Basic Inorganic Chemical Manufacturing-365</t>
  </si>
  <si>
    <t>Petrochemical Manufacturing-365</t>
  </si>
  <si>
    <t>Plastics Material and Resin Manufacturing-365</t>
  </si>
  <si>
    <t>Solid Waste Combustors and Incinerators-365</t>
  </si>
  <si>
    <t>All Other Basic Organic Chemical Manufacturing-250</t>
  </si>
  <si>
    <t>Cement Manufacturing-250</t>
  </si>
  <si>
    <t>Ground or Treated Mineral and Earth Manufacturing-250</t>
  </si>
  <si>
    <t>Hazardous Waste Treatment and Disposal-250</t>
  </si>
  <si>
    <t>Machine Shops-250</t>
  </si>
  <si>
    <t>Other Basic Inorganic Chemical Manufacturing-250</t>
  </si>
  <si>
    <t>Petrochemical Manufacturing-250</t>
  </si>
  <si>
    <t>Plastics Material and Resin Manufacturing-250</t>
  </si>
  <si>
    <t>Solid Waste Combustors and Incinerators-250</t>
  </si>
  <si>
    <t>Fugitive Source-Rural</t>
  </si>
  <si>
    <t>Stack-Urban</t>
  </si>
  <si>
    <t>Stack-Rural</t>
  </si>
  <si>
    <t>Industry Sector</t>
  </si>
  <si>
    <t xml:space="preserve">TRI </t>
  </si>
  <si>
    <t>2017 NEI</t>
  </si>
  <si>
    <t>Fugitive Source-Urban-365</t>
  </si>
  <si>
    <t>Administration of Air and Water Resource and Solid Waste Management Programs</t>
  </si>
  <si>
    <t>Aircraft Manufacturing</t>
  </si>
  <si>
    <t>All Other Basic Organic Chemical Manufacturing</t>
  </si>
  <si>
    <t>All Other Miscellaneous Chemical Product and Preparation Manufacturing</t>
  </si>
  <si>
    <t>All Other Miscellaneous Crop Farming</t>
  </si>
  <si>
    <t>All Other Petroleum and Coal Products Manufacturing</t>
  </si>
  <si>
    <t>Aluminum Sheet, Plate, and Foil Manufacturing</t>
  </si>
  <si>
    <t>Automatic Environmental Control Manufacturing for Residential, Commercial, and Appliance Use</t>
  </si>
  <si>
    <t>Cement Manufacturing</t>
  </si>
  <si>
    <t>Clay Building Material and Refractories Manufacturing</t>
  </si>
  <si>
    <t>Correctional Institutions</t>
  </si>
  <si>
    <t>Custom Compounding of Purchased Resins</t>
  </si>
  <si>
    <t>Engineering Services</t>
  </si>
  <si>
    <t>Fossil Fuel Electric Power Generation</t>
  </si>
  <si>
    <t>Guided Missile and Space Vehicle Propulsion Unit and Propulsion Unit Parts Manufacturing</t>
  </si>
  <si>
    <t>Hardwood Veneer and Plywood Manufacturing</t>
  </si>
  <si>
    <t>Hazardous Waste Collection</t>
  </si>
  <si>
    <t>Hazardous Waste Treatment and Disposal</t>
  </si>
  <si>
    <t>Lime Manufacturing</t>
  </si>
  <si>
    <t>Line-Haul Railroads</t>
  </si>
  <si>
    <t>Machine Shops</t>
  </si>
  <si>
    <t>Medicinal and Botanical Manufacturing</t>
  </si>
  <si>
    <t>Motor Home Manufacturing</t>
  </si>
  <si>
    <t>Motor Vehicle Transmission and Power Train Parts Manufacturing</t>
  </si>
  <si>
    <t>National Security</t>
  </si>
  <si>
    <t>Natural Gas Extraction</t>
  </si>
  <si>
    <t>Other Basic Inorganic Chemical Manufacturing</t>
  </si>
  <si>
    <t>Other Electric Power Generation</t>
  </si>
  <si>
    <t>Other General Government Support</t>
  </si>
  <si>
    <t>Other Nonhazardous Waste Treatment and Disposal</t>
  </si>
  <si>
    <t>Paper Mills</t>
  </si>
  <si>
    <t>Paperboard Mills</t>
  </si>
  <si>
    <t>Perishable Prepared Food Manufacturing</t>
  </si>
  <si>
    <t>Petrochemical Manufacturing</t>
  </si>
  <si>
    <t>Petroleum Refineries</t>
  </si>
  <si>
    <t>Photographic Film, Paper, Plate, Chemical, and Copy Toner Manufacturing</t>
  </si>
  <si>
    <t>Pipeline Transportation of Natural Gas</t>
  </si>
  <si>
    <t>Plastics Material and Resin Manufacturing</t>
  </si>
  <si>
    <t>Pulp Mills</t>
  </si>
  <si>
    <t>Reconstituted Wood Product Manufacturing</t>
  </si>
  <si>
    <t>Regulation and Administration of Communications, Electric, Gas, and Other Utilities</t>
  </si>
  <si>
    <t>Remediation Services</t>
  </si>
  <si>
    <t>Research and Development in the Physical, Engineering, and Life Sciences (except Nanotechnology and Biotechnology)</t>
  </si>
  <si>
    <t>Sawmills</t>
  </si>
  <si>
    <t>Scheduled Passenger Air Transportation</t>
  </si>
  <si>
    <t>Sewage Treatment Facilities</t>
  </si>
  <si>
    <t>Solid Waste Combustors and Incinerators</t>
  </si>
  <si>
    <t>Solid Waste Landfill</t>
  </si>
  <si>
    <t>Tire Manufacturing (except Retreading)</t>
  </si>
  <si>
    <t>Water Supply and Irrigation Systems</t>
  </si>
  <si>
    <t>Wet Corn Milling and Starch Manufacturing</t>
  </si>
  <si>
    <t>Fugitive Source-Rural-365</t>
  </si>
  <si>
    <t>Fugitive Source-Urban-250 Consecutive</t>
  </si>
  <si>
    <t>Fugitive Source-Rural-250-Consecutive</t>
  </si>
  <si>
    <t>Fugitive Source-Urban-250-Cyclical-24 hrs</t>
  </si>
  <si>
    <t>Fugitive Source-Rural-250-Cyclical-24 hrs</t>
  </si>
  <si>
    <t>2020 NEI</t>
  </si>
  <si>
    <t>Stack-Urban-365</t>
  </si>
  <si>
    <t>Stack-Rural-365</t>
  </si>
  <si>
    <t>Stack-Urban-250-Consecutive</t>
  </si>
  <si>
    <t>Stack-Rural-250-Consecutive</t>
  </si>
  <si>
    <t>Stack-Urban-250-Cyclical-24 hrs</t>
  </si>
  <si>
    <t>Stack-Rural-250-Cyclical-24 hrs</t>
  </si>
  <si>
    <t>Release Datasource</t>
  </si>
  <si>
    <t>TRI</t>
  </si>
  <si>
    <t>High End (95th Percentile)</t>
  </si>
  <si>
    <t>Mean (50th Percentile)</t>
  </si>
  <si>
    <t>100 m</t>
  </si>
  <si>
    <t>1,000 m</t>
  </si>
  <si>
    <t>100-1,000 m</t>
  </si>
  <si>
    <t>N</t>
  </si>
  <si>
    <t>Y</t>
  </si>
  <si>
    <t>Ground or Treated Mineral and Earth Manufacturing</t>
  </si>
  <si>
    <t>Audio and Video Equipment Manufacturing</t>
  </si>
  <si>
    <t>Cheese Manufacturing</t>
  </si>
  <si>
    <t>Colleges, Universities, and Professional Schools</t>
  </si>
  <si>
    <t>Metal Window and Door Manufacturing</t>
  </si>
  <si>
    <t>Nonferrous Metal Die-Casting Foundries</t>
  </si>
  <si>
    <t>Other Metal Valve and Pipe Fitting Manufacturing</t>
  </si>
  <si>
    <t>Other Nonmetallic Mineral Mining and Quarrying</t>
  </si>
  <si>
    <t>Paper Bag and Coated and Treated Paper Manufacturing</t>
  </si>
  <si>
    <t>Pharmaceutical Preparation Manufacturing</t>
  </si>
  <si>
    <t>Semiconductor and Related Device Manufacturing</t>
  </si>
  <si>
    <t>Support Activities for Oil and Gas Operations</t>
  </si>
  <si>
    <t>Fugitive Source-250-Urban-Consecutive</t>
  </si>
  <si>
    <t>Fugitive Source-250-Rural-Consecutive</t>
  </si>
  <si>
    <t>Fugitive Source-250-Urban-Cyclical-24 hrs</t>
  </si>
  <si>
    <t>Fugitive Source-250-Rural-Cyclical-24 hrs</t>
  </si>
  <si>
    <t>Stack-365-Urban</t>
  </si>
  <si>
    <t>Stack-365-Rural</t>
  </si>
  <si>
    <t>Stack-250-Urban-Consecutive</t>
  </si>
  <si>
    <t>Stack-250-Rural-Consecutive</t>
  </si>
  <si>
    <t>Stack-250-Urban-cyclical-24 hrs</t>
  </si>
  <si>
    <t>Stack250-Rural-Cyclical-24 hrs</t>
  </si>
  <si>
    <t>N/A</t>
  </si>
  <si>
    <t>Non-Cancer</t>
  </si>
  <si>
    <t>Acute</t>
  </si>
  <si>
    <t>June 2026</t>
  </si>
  <si>
    <t>Supplemental Information File - Draft Tier 2 Ambient Air Analysis Results and Risk Calcs for 1,1,2-Trichlorethane</t>
  </si>
  <si>
    <t>IIOAC Outputs - Stack</t>
  </si>
  <si>
    <t>IIOAC Outputs - Fugitive</t>
  </si>
  <si>
    <t>This tab provides relevant equations for calculating modeled concentration estimates as well as associated risks</t>
  </si>
  <si>
    <t>Equations</t>
  </si>
  <si>
    <t>This tab provides definitions of several terms utilized throughout this worksheet or the assessment documents</t>
  </si>
  <si>
    <t>Definitions</t>
  </si>
  <si>
    <t>Description</t>
  </si>
  <si>
    <t>Worksheet</t>
  </si>
  <si>
    <t>Table of Contents</t>
  </si>
  <si>
    <t>This tab provides all IIOAC modeled high-end and mean concentrations by industry sector, at all distances, for all release datasets evaluated (TRI, 2017 NEI, 2020 NEI) due to fugitive releases for each exposure scenario modeled</t>
  </si>
  <si>
    <t>This tab provides all IIOAC modeled high-end and mean concentrations by industry sector, at all distances, for all release datasets evaluated (TRI, 2017 NEI, 2020 NEI) due to stack releases for each exposure scenario modeled</t>
  </si>
  <si>
    <t>The sum of uncertainty factors for a given non-cancer POD. EPA interprets the MOE risk estimates in reference to benchmark MOEs. For the purposes of this fenceline analysis, MOE risk estimates were interpreted as a human health risk if the MOE was less than the benchmark MOE.</t>
  </si>
  <si>
    <t>The point of departure divided by the actual or projected environmental exposure of interest</t>
  </si>
  <si>
    <t xml:space="preserve">Margin of Exposure (MOE): </t>
  </si>
  <si>
    <r>
      <t>The cancer risk level above which EPA identifies an unreasonable risk. For the purposes of this fenceline analysis, EPA used 1 x 10</t>
    </r>
    <r>
      <rPr>
        <vertAlign val="superscript"/>
        <sz val="12"/>
        <color theme="1"/>
        <rFont val="Times New Roman"/>
        <family val="1"/>
      </rPr>
      <t xml:space="preserve">-6 </t>
    </r>
    <r>
      <rPr>
        <sz val="12"/>
        <color theme="1"/>
        <rFont val="Times New Roman"/>
        <family val="1"/>
      </rPr>
      <t>as the benchmark for cancer risk in fenceline communities.</t>
    </r>
  </si>
  <si>
    <t xml:space="preserve">Benchmark: </t>
  </si>
  <si>
    <r>
      <t>The upper-bound excess lifetime cancer risk estimated to result from continuous exposure to an agent at a concentration of 1 µg/m</t>
    </r>
    <r>
      <rPr>
        <vertAlign val="superscript"/>
        <sz val="12"/>
        <color theme="1"/>
        <rFont val="Times New Roman"/>
        <family val="1"/>
      </rPr>
      <t>3</t>
    </r>
    <r>
      <rPr>
        <sz val="12"/>
        <color theme="1"/>
        <rFont val="Times New Roman"/>
        <family val="1"/>
      </rPr>
      <t xml:space="preserve"> in air. The interpretation of inhalation unit risk would be as follows: if unit risk = 2 × 10-6 per µg/m</t>
    </r>
    <r>
      <rPr>
        <vertAlign val="superscript"/>
        <sz val="12"/>
        <color theme="1"/>
        <rFont val="Times New Roman"/>
        <family val="1"/>
      </rPr>
      <t>3</t>
    </r>
    <r>
      <rPr>
        <sz val="12"/>
        <color theme="1"/>
        <rFont val="Times New Roman"/>
        <family val="1"/>
      </rPr>
      <t>, 2 excess cancer cases (upper bound estimate) are expected to develop per 1,000,000 people if exposed daily for a lifetime to 1 µg of the chemical per m3 of air.</t>
    </r>
  </si>
  <si>
    <t xml:space="preserve">Inhalation Unit Risk (IUR): </t>
  </si>
  <si>
    <t>The human concentration (for inhalation exposure) or dose (for other routes of exposure) of an agent that is believed to induce the same magnitude of toxic effect as the experimental animal species concentration or dose. This adjustment may incorporate toxicokinetic information on the particular agent, if available, or use a default procedure, such as assuming that daily oral doses experienced for a lifetime are proportional to body weight raised to the 0.75 power.</t>
  </si>
  <si>
    <t xml:space="preserve">Human Equivalent Concentration (HEC): </t>
  </si>
  <si>
    <t>The daily or annual averaged modeled concentration at 1,000 meters finite distance from the release point.</t>
  </si>
  <si>
    <t>Outer Boundary Average:</t>
  </si>
  <si>
    <t>The daily or annual averaged modeled concentration between 100 and 1,000 meters area distance from the release point.</t>
  </si>
  <si>
    <t>Community Average:</t>
  </si>
  <si>
    <t>The daily or annual averaged modeled concentration at 100 meters finite distance from the release point.</t>
  </si>
  <si>
    <t>Fenceline Average:</t>
  </si>
  <si>
    <t>The modeled concentration representing the 95th percentile concentration within the modeled concentration distribution.</t>
  </si>
  <si>
    <t xml:space="preserve">[Statistic] High-End (IIOAC Output): </t>
  </si>
  <si>
    <t>The modeled concentration representing the arithmetic average concentration of the modeled concentration distribution.</t>
  </si>
  <si>
    <t xml:space="preserve">[Statistic] Mean (IIOAC Output): </t>
  </si>
  <si>
    <t>The average daily concentration adjusted for a receptors expected residency time and lifetime [Calculated from ADC].</t>
  </si>
  <si>
    <t xml:space="preserve">Lifetime Average Daily Concentration (LADC): </t>
  </si>
  <si>
    <t xml:space="preserve">The mean amount of an agent to which a person is exposed on a daily basis, often averaged over a definitive period of time. For purposes of this document, this is the annual air concentration adjusted for exposure duration, exposure frequency, exposure time, and averaging time associated with the exposure scenario. </t>
  </si>
  <si>
    <t xml:space="preserve">Average Daily Concentration (ADC):  </t>
  </si>
  <si>
    <t xml:space="preserve">The daily air concentration adjusted for exposure duration and averaging time. </t>
  </si>
  <si>
    <t xml:space="preserve">Acute Concentration (AC): </t>
  </si>
  <si>
    <t xml:space="preserve">The annual-averaged modeled daily concentrations over an operating year [IIOAC Output]. </t>
  </si>
  <si>
    <t>Annual Air Concentration (AAC)</t>
  </si>
  <si>
    <t xml:space="preserve">The daily-averaged modeled hourly concentrations for each day of operation within an operating year [IIOAC Output]. </t>
  </si>
  <si>
    <t xml:space="preserve">Daily Air Concentration (DAC): </t>
  </si>
  <si>
    <t>Parts per million (by volume)</t>
  </si>
  <si>
    <t>ppm</t>
  </si>
  <si>
    <t>Micrograms per cubic meter</t>
  </si>
  <si>
    <r>
      <rPr>
        <sz val="11"/>
        <color theme="1"/>
        <rFont val="Times New Roman"/>
        <family val="1"/>
      </rPr>
      <t>µg/m</t>
    </r>
    <r>
      <rPr>
        <vertAlign val="superscript"/>
        <sz val="11"/>
        <color theme="1"/>
        <rFont val="Times New Roman"/>
        <family val="1"/>
      </rPr>
      <t>3</t>
    </r>
    <r>
      <rPr>
        <sz val="12"/>
        <color theme="1"/>
        <rFont val="Times New Roman"/>
        <family val="1"/>
      </rPr>
      <t xml:space="preserve">: </t>
    </r>
  </si>
  <si>
    <t>Integrated Indoor/Outdoor Air Calculator Model</t>
  </si>
  <si>
    <t xml:space="preserve">IIOAC: </t>
  </si>
  <si>
    <t>Definition</t>
  </si>
  <si>
    <t>Term</t>
  </si>
  <si>
    <t>IUR: Inhalation Unit Risk (per µg/m3)</t>
  </si>
  <si>
    <t>LADC: Lifetime Average Daily Concentration (µg/m3)</t>
  </si>
  <si>
    <r>
      <t>Cancer Risk</t>
    </r>
    <r>
      <rPr>
        <vertAlign val="subscript"/>
        <sz val="11"/>
        <color theme="1"/>
        <rFont val="Times New Roman"/>
        <family val="1"/>
      </rPr>
      <t>ADAF</t>
    </r>
    <r>
      <rPr>
        <sz val="11"/>
        <color theme="1"/>
        <rFont val="Times New Roman"/>
        <family val="1"/>
      </rPr>
      <t>: Estimated excess cancer risk adjusted for consideration of increased susceptibility of early lifestage to agents with a mutagenic mode of action</t>
    </r>
  </si>
  <si>
    <t>Where</t>
  </si>
  <si>
    <r>
      <t>Cancer Risk</t>
    </r>
    <r>
      <rPr>
        <vertAlign val="subscript"/>
        <sz val="11"/>
        <color theme="1"/>
        <rFont val="Times New Roman"/>
        <family val="1"/>
      </rPr>
      <t>ADAF</t>
    </r>
    <r>
      <rPr>
        <sz val="11"/>
        <color theme="1"/>
        <rFont val="Times New Roman"/>
        <family val="1"/>
      </rPr>
      <t xml:space="preserve"> = LADC * IUR * Overall ADAF</t>
    </r>
  </si>
  <si>
    <r>
      <t>Cancer Risk</t>
    </r>
    <r>
      <rPr>
        <vertAlign val="subscript"/>
        <sz val="11"/>
        <color theme="1"/>
        <rFont val="Times New Roman"/>
        <family val="1"/>
      </rPr>
      <t>adult</t>
    </r>
    <r>
      <rPr>
        <sz val="11"/>
        <color theme="1"/>
        <rFont val="Times New Roman"/>
        <family val="1"/>
      </rPr>
      <t>: Estimated excess cancer risk based on exposure to agents during only an adult lifestage</t>
    </r>
  </si>
  <si>
    <r>
      <t>Cancer Risk</t>
    </r>
    <r>
      <rPr>
        <vertAlign val="subscript"/>
        <sz val="11"/>
        <color theme="1"/>
        <rFont val="Times New Roman"/>
        <family val="1"/>
      </rPr>
      <t>adult</t>
    </r>
    <r>
      <rPr>
        <sz val="11"/>
        <color theme="1"/>
        <rFont val="Times New Roman"/>
        <family val="1"/>
      </rPr>
      <t xml:space="preserve"> = LADC * IUR</t>
    </r>
  </si>
  <si>
    <t>ADC: Average Daily Concentration (µg/m3)</t>
  </si>
  <si>
    <t>HEC: Human Equivalent Concentration (µg/m3)</t>
  </si>
  <si>
    <t xml:space="preserve">Chronic Risk = </t>
  </si>
  <si>
    <t>AC: Acute Concentration (µg/m3)</t>
  </si>
  <si>
    <t xml:space="preserve">Acute Risk = </t>
  </si>
  <si>
    <t>78 = Number of years a receptor is assumed to live (years) [from Exposure Factors Handbook]</t>
  </si>
  <si>
    <t>78 = Number of years resident assumed to reside in a single residential location (years) [from Exposure Factors Handbook]</t>
  </si>
  <si>
    <r>
      <t>AT</t>
    </r>
    <r>
      <rPr>
        <vertAlign val="subscript"/>
        <sz val="11"/>
        <color theme="1"/>
        <rFont val="Times New Roman"/>
        <family val="1"/>
      </rPr>
      <t>LADC</t>
    </r>
    <r>
      <rPr>
        <sz val="11"/>
        <color theme="1"/>
        <rFont val="Times New Roman"/>
        <family val="1"/>
      </rPr>
      <t>: Averaging Time (78 yrs x 365 days/year x 24 hrs/day)</t>
    </r>
  </si>
  <si>
    <t>ED: Exposure duration (78 yrs resident)</t>
  </si>
  <si>
    <t>EF: Exposure Frequency (365 days/year)</t>
  </si>
  <si>
    <t>ET: Exposure Time (24 hrs/day)</t>
  </si>
  <si>
    <r>
      <t>C</t>
    </r>
    <r>
      <rPr>
        <vertAlign val="subscript"/>
        <sz val="11"/>
        <color theme="1"/>
        <rFont val="Times New Roman"/>
        <family val="1"/>
      </rPr>
      <t>AAC</t>
    </r>
    <r>
      <rPr>
        <sz val="11"/>
        <color theme="1"/>
        <rFont val="Times New Roman"/>
        <family val="1"/>
      </rPr>
      <t>: Annual average concentration (µg/m3)</t>
    </r>
  </si>
  <si>
    <r>
      <t>LADC =  (C</t>
    </r>
    <r>
      <rPr>
        <vertAlign val="subscript"/>
        <sz val="11"/>
        <color theme="1"/>
        <rFont val="Times New Roman"/>
        <family val="1"/>
      </rPr>
      <t>AAC</t>
    </r>
    <r>
      <rPr>
        <sz val="11"/>
        <color theme="1"/>
        <rFont val="Times New Roman"/>
        <family val="1"/>
      </rPr>
      <t xml:space="preserve"> x ET x EF x ED)/AT</t>
    </r>
    <r>
      <rPr>
        <vertAlign val="subscript"/>
        <sz val="11"/>
        <color theme="1"/>
        <rFont val="Times New Roman"/>
        <family val="1"/>
      </rPr>
      <t>LADC</t>
    </r>
  </si>
  <si>
    <r>
      <t>AT</t>
    </r>
    <r>
      <rPr>
        <vertAlign val="subscript"/>
        <sz val="11"/>
        <color theme="1"/>
        <rFont val="Times New Roman"/>
        <family val="1"/>
      </rPr>
      <t>ADC</t>
    </r>
    <r>
      <rPr>
        <sz val="11"/>
        <color theme="1"/>
        <rFont val="Times New Roman"/>
        <family val="1"/>
      </rPr>
      <t xml:space="preserve">: Averaging Time = 1 yr x 365 days/year x 24 hrs/day </t>
    </r>
  </si>
  <si>
    <t>ED: Exposure Duration (1 yr)</t>
  </si>
  <si>
    <t>ET: Exposure Time (24 hours/day)</t>
  </si>
  <si>
    <r>
      <t>ADC=(C</t>
    </r>
    <r>
      <rPr>
        <vertAlign val="subscript"/>
        <sz val="11"/>
        <color theme="1"/>
        <rFont val="Times New Roman"/>
        <family val="1"/>
      </rPr>
      <t>AAC</t>
    </r>
    <r>
      <rPr>
        <sz val="11"/>
        <color theme="1"/>
        <rFont val="Times New Roman"/>
        <family val="1"/>
      </rPr>
      <t xml:space="preserve"> x ET x EF x ED)/AT</t>
    </r>
    <r>
      <rPr>
        <vertAlign val="subscript"/>
        <sz val="11"/>
        <color theme="1"/>
        <rFont val="Times New Roman"/>
        <family val="1"/>
      </rPr>
      <t>ADC</t>
    </r>
  </si>
  <si>
    <t xml:space="preserve">If a facility operates for 260 days of a given operating year then n=260 and the daily concentrations summed together are C1 through C260. </t>
  </si>
  <si>
    <t>n = Number of operating days within an operating year (days)</t>
  </si>
  <si>
    <r>
      <t>DAC</t>
    </r>
    <r>
      <rPr>
        <vertAlign val="subscript"/>
        <sz val="11"/>
        <color theme="1"/>
        <rFont val="Times New Roman"/>
        <family val="1"/>
      </rPr>
      <t>i</t>
    </r>
    <r>
      <rPr>
        <sz val="11"/>
        <color theme="1"/>
        <rFont val="Times New Roman"/>
        <family val="1"/>
      </rPr>
      <t xml:space="preserve"> = Calculated daily average concentration for operating day i (µg/m3)</t>
    </r>
  </si>
  <si>
    <t>AAC = Annual Average Air Concentration (µg/m3)</t>
  </si>
  <si>
    <t xml:space="preserve">Where </t>
  </si>
  <si>
    <r>
      <t>AT</t>
    </r>
    <r>
      <rPr>
        <vertAlign val="subscript"/>
        <sz val="11"/>
        <color theme="1"/>
        <rFont val="Times New Roman"/>
        <family val="1"/>
      </rPr>
      <t>AC</t>
    </r>
    <r>
      <rPr>
        <sz val="11"/>
        <color theme="1"/>
        <rFont val="Times New Roman"/>
        <family val="1"/>
      </rPr>
      <t>: Averaging Time (24 hours)</t>
    </r>
  </si>
  <si>
    <t>ED: Exposure Duration (24 hours)</t>
  </si>
  <si>
    <r>
      <t>C</t>
    </r>
    <r>
      <rPr>
        <vertAlign val="subscript"/>
        <sz val="11"/>
        <color theme="1"/>
        <rFont val="Times New Roman"/>
        <family val="1"/>
      </rPr>
      <t>DAC</t>
    </r>
    <r>
      <rPr>
        <sz val="11"/>
        <color theme="1"/>
        <rFont val="Times New Roman"/>
        <family val="1"/>
      </rPr>
      <t>: Daily Average Concentration (µg/m3)</t>
    </r>
  </si>
  <si>
    <r>
      <t>AC = (C</t>
    </r>
    <r>
      <rPr>
        <vertAlign val="subscript"/>
        <sz val="11"/>
        <color rgb="FF000000"/>
        <rFont val="Times New Roman"/>
        <family val="1"/>
      </rPr>
      <t>DAC</t>
    </r>
    <r>
      <rPr>
        <sz val="11"/>
        <color rgb="FF000000"/>
        <rFont val="Times New Roman"/>
        <family val="1"/>
      </rPr>
      <t xml:space="preserve"> x ED)/AT</t>
    </r>
    <r>
      <rPr>
        <vertAlign val="subscript"/>
        <sz val="11"/>
        <color rgb="FF000000"/>
        <rFont val="Times New Roman"/>
        <family val="1"/>
      </rPr>
      <t>AC</t>
    </r>
  </si>
  <si>
    <t xml:space="preserve">If a facility operates for 16 hours during a day then n=16 and the concentrations summed together are C1 through C16. </t>
  </si>
  <si>
    <r>
      <rPr>
        <vertAlign val="superscript"/>
        <sz val="11"/>
        <color theme="1"/>
        <rFont val="Times New Roman"/>
        <family val="1"/>
      </rPr>
      <t>a</t>
    </r>
    <r>
      <rPr>
        <sz val="11"/>
        <color theme="1"/>
        <rFont val="Times New Roman"/>
        <family val="1"/>
      </rPr>
      <t xml:space="preserve"> Operating hours can vary depending on the total number of operating hours in a given day but can never be greater than 24 hours. </t>
    </r>
  </si>
  <si>
    <t>n = Number of operating hours within a given day (hours)</t>
  </si>
  <si>
    <r>
      <t>C</t>
    </r>
    <r>
      <rPr>
        <vertAlign val="subscript"/>
        <sz val="11"/>
        <color theme="1"/>
        <rFont val="Times New Roman"/>
        <family val="1"/>
      </rPr>
      <t>i</t>
    </r>
    <r>
      <rPr>
        <sz val="11"/>
        <color theme="1"/>
        <rFont val="Times New Roman"/>
        <family val="1"/>
      </rPr>
      <t xml:space="preserve"> = Modeled hourly concentration for operating hour i (µg/m</t>
    </r>
    <r>
      <rPr>
        <vertAlign val="superscript"/>
        <sz val="11"/>
        <color theme="1"/>
        <rFont val="Times New Roman"/>
        <family val="1"/>
      </rPr>
      <t>3</t>
    </r>
    <r>
      <rPr>
        <sz val="11"/>
        <color theme="1"/>
        <rFont val="Times New Roman"/>
        <family val="1"/>
      </rPr>
      <t>)</t>
    </r>
  </si>
  <si>
    <t>DAC = Daily Average Air Concentration (µg/m3) [output from IIOAC]</t>
  </si>
  <si>
    <t>Risk Calcs-TRI</t>
  </si>
  <si>
    <t>This tab provides the modeled concentrations by industry sector across all exposure scenarios modeled along with associated risk estimates for the TRI dataset</t>
  </si>
  <si>
    <t>Risk Calcs-2017 NEI</t>
  </si>
  <si>
    <t>This tab provides the modeled concentrations by industry sector across all exposure scenarios modeled along with associated risk estimates for the 2017 NEI dataset</t>
  </si>
  <si>
    <t>Risk Calcs-2020 NEI</t>
  </si>
  <si>
    <t>This tab provides the modeled concentrations by industry sector across all exposure scenarios modeled along with associated risk estimates for the 2020 NEI dataset</t>
  </si>
  <si>
    <t>Industry Sectors Risk Summ.</t>
  </si>
  <si>
    <t>Side-by-Side-Align IS</t>
  </si>
  <si>
    <t xml:space="preserve">This tab provides a yes or no summary of whether risk estimates above/below relative benchmarks were identified by industry sector for each of the three datasets evaluated </t>
  </si>
  <si>
    <t>This tab provides a side-by-side comparison of whether risk estimates above/below relative benchmarks were identified by industry sector for each of the three datasets evaluated</t>
  </si>
  <si>
    <t>PUBLIC RELEASE DRAFT</t>
  </si>
  <si>
    <t>CASRN 79-00-5</t>
  </si>
  <si>
    <r>
      <rPr>
        <vertAlign val="superscript"/>
        <sz val="11"/>
        <color theme="1"/>
        <rFont val="Times New Roman"/>
        <family val="1"/>
      </rPr>
      <t>a</t>
    </r>
    <r>
      <rPr>
        <sz val="11"/>
        <color theme="1"/>
        <rFont val="Times New Roman"/>
        <family val="1"/>
      </rPr>
      <t xml:space="preserve"> Operating days can vary depending on the total number of days a facility operates in a given year but can never be greater than 365 days (or 366 days for a leap year).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</si>
</sst>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6" x14ac:knownFonts="1">
    <font>
      <sz val="11"/>
      <color theme="1"/>
      <name val="Aptos Narrow"/>
      <family val="2"/>
      <scheme val="minor"/>
    </font>
    <font>
      <b/>
      <sz val="11"/>
      <color theme="1"/>
      <name val="Aptos Narrow"/>
      <family val="2"/>
      <scheme val="minor"/>
    </font>
    <font>
      <sz val="8"/>
      <name val="Aptos Narrow"/>
      <family val="2"/>
      <scheme val="minor"/>
    </font>
    <font>
      <sz val="11"/>
      <color theme="1"/>
      <name val="Aptos Narrow"/>
      <family val="2"/>
      <scheme val="minor"/>
    </font>
    <font>
      <b/>
      <sz val="16"/>
      <color theme="1"/>
      <name val="Aptos Narrow"/>
      <family val="2"/>
      <scheme val="minor"/>
    </font>
    <font>
      <sz val="12"/>
      <color theme="1"/>
      <name val="Times New Roman"/>
      <family val="1"/>
    </font>
    <font>
      <b/>
      <sz val="12"/>
      <color theme="1"/>
      <name val="Times New Roman"/>
      <family val="1"/>
    </font>
    <font>
      <sz val="11"/>
      <color theme="1"/>
      <name val="Times New Roman"/>
      <family val="1"/>
    </font>
    <font>
      <b/>
      <sz val="14"/>
      <color theme="1"/>
      <name val="Times New Roman"/>
      <family val="1"/>
    </font>
    <font>
      <vertAlign val="superscript"/>
      <sz val="12"/>
      <color theme="1"/>
      <name val="Times New Roman"/>
      <family val="1"/>
    </font>
    <font>
      <vertAlign val="superscript"/>
      <sz val="11"/>
      <color theme="1"/>
      <name val="Times New Roman"/>
      <family val="1"/>
    </font>
    <font>
      <vertAlign val="subscript"/>
      <sz val="11"/>
      <color theme="1"/>
      <name val="Times New Roman"/>
      <family val="1"/>
    </font>
    <font>
      <sz val="11"/>
      <color rgb="FF000000"/>
      <name val="Times New Roman"/>
      <family val="1"/>
    </font>
    <font>
      <vertAlign val="subscript"/>
      <sz val="11"/>
      <color rgb="FF000000"/>
      <name val="Times New Roman"/>
      <family val="1"/>
    </font>
    <font>
      <sz val="14"/>
      <color rgb="FFFF0000"/>
      <name val="Times New Roman"/>
      <family val="1"/>
    </font>
    <font>
      <b/>
      <sz val="16"/>
      <color rgb="FF000000"/>
      <name val="Times New Roman"/>
      <family val="1"/>
    </font>
  </fonts>
  <fills count="6">
    <fill>
      <patternFill patternType="none"/>
    </fill>
    <fill>
      <patternFill patternType="gray125"/>
    </fill>
    <fill>
      <patternFill patternType="solid">
        <fgColor theme="6" tint="0.39997558519241921"/>
        <bgColor indexed="64"/>
      </patternFill>
    </fill>
    <fill>
      <patternFill patternType="solid">
        <fgColor theme="8" tint="0.79998168889431442"/>
        <bgColor indexed="64"/>
      </patternFill>
    </fill>
    <fill>
      <patternFill patternType="solid">
        <fgColor rgb="FF00B050"/>
        <bgColor indexed="64"/>
      </patternFill>
    </fill>
    <fill>
      <patternFill patternType="solid">
        <fgColor theme="0"/>
        <bgColor indexed="64"/>
      </patternFill>
    </fill>
  </fills>
  <borders count="6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auto="1"/>
      </top>
      <bottom style="medium">
        <color auto="1"/>
      </bottom>
      <diagonal/>
    </border>
    <border>
      <left style="thin">
        <color auto="1"/>
      </left>
      <right style="thin">
        <color auto="1"/>
      </right>
      <top style="thin">
        <color auto="1"/>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double">
        <color indexed="64"/>
      </bottom>
      <diagonal/>
    </border>
    <border>
      <left style="medium">
        <color indexed="64"/>
      </left>
      <right/>
      <top style="thin">
        <color indexed="64"/>
      </top>
      <bottom style="double">
        <color indexed="64"/>
      </bottom>
      <diagonal/>
    </border>
    <border>
      <left/>
      <right/>
      <top/>
      <bottom style="double">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auto="1"/>
      </right>
      <top/>
      <bottom style="medium">
        <color indexed="64"/>
      </bottom>
      <diagonal/>
    </border>
    <border>
      <left/>
      <right style="thin">
        <color indexed="64"/>
      </right>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thin">
        <color auto="1"/>
      </left>
      <right style="thin">
        <color auto="1"/>
      </right>
      <top style="thin">
        <color auto="1"/>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auto="1"/>
      </right>
      <top/>
      <bottom style="medium">
        <color indexed="64"/>
      </bottom>
      <diagonal/>
    </border>
    <border>
      <left style="medium">
        <color indexed="64"/>
      </left>
      <right/>
      <top/>
      <bottom style="thin">
        <color indexed="64"/>
      </bottom>
      <diagonal/>
    </border>
    <border>
      <left style="medium">
        <color indexed="64"/>
      </left>
      <right/>
      <top style="thin">
        <color auto="1"/>
      </top>
      <bottom style="medium">
        <color auto="1"/>
      </bottom>
      <diagonal/>
    </border>
    <border>
      <left style="thin">
        <color indexed="64"/>
      </left>
      <right style="medium">
        <color indexed="64"/>
      </right>
      <top style="double">
        <color indexed="64"/>
      </top>
      <bottom/>
      <diagonal/>
    </border>
    <border>
      <left style="thin">
        <color indexed="64"/>
      </left>
      <right style="medium">
        <color indexed="64"/>
      </right>
      <top/>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style="thin">
        <color auto="1"/>
      </right>
      <top style="thin">
        <color auto="1"/>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bottom/>
      <diagonal/>
    </border>
  </borders>
  <cellStyleXfs count="2">
    <xf numFmtId="0" fontId="0" fillId="0" borderId="0"/>
    <xf numFmtId="43" fontId="3" fillId="0" borderId="0" applyFont="0" applyFill="0" applyBorder="0" applyAlignment="0" applyProtection="0"/>
  </cellStyleXfs>
  <cellXfs count="146">
    <xf numFmtId="0" fontId="0" fillId="0" borderId="0" xfId="0"/>
    <xf numFmtId="0" fontId="1" fillId="0" borderId="4" xfId="0" applyFont="1" applyBorder="1" applyAlignment="1">
      <alignment horizontal="center"/>
    </xf>
    <xf numFmtId="0" fontId="0" fillId="0" borderId="5" xfId="0" applyBorder="1"/>
    <xf numFmtId="11" fontId="0" fillId="0" borderId="5" xfId="0" applyNumberFormat="1" applyBorder="1" applyAlignment="1">
      <alignment horizontal="center"/>
    </xf>
    <xf numFmtId="0" fontId="1" fillId="0" borderId="5" xfId="0" applyFont="1" applyBorder="1"/>
    <xf numFmtId="11" fontId="0" fillId="0" borderId="6" xfId="0" applyNumberFormat="1" applyBorder="1" applyAlignment="1">
      <alignment horizontal="center"/>
    </xf>
    <xf numFmtId="11" fontId="0" fillId="0" borderId="4" xfId="0" applyNumberFormat="1" applyBorder="1" applyAlignment="1">
      <alignment horizontal="center"/>
    </xf>
    <xf numFmtId="0" fontId="0" fillId="0" borderId="8" xfId="0" applyBorder="1"/>
    <xf numFmtId="0" fontId="1" fillId="0" borderId="16" xfId="0" applyFont="1" applyBorder="1" applyAlignment="1">
      <alignment horizontal="center"/>
    </xf>
    <xf numFmtId="0" fontId="1" fillId="0" borderId="17" xfId="0" applyFont="1" applyBorder="1" applyAlignment="1">
      <alignment horizontal="center"/>
    </xf>
    <xf numFmtId="0" fontId="1" fillId="0" borderId="20" xfId="0" applyFont="1" applyBorder="1" applyAlignment="1">
      <alignment horizontal="center"/>
    </xf>
    <xf numFmtId="0" fontId="0" fillId="0" borderId="10" xfId="0" applyBorder="1"/>
    <xf numFmtId="0" fontId="0" fillId="0" borderId="3"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13" xfId="0" applyBorder="1"/>
    <xf numFmtId="0" fontId="0" fillId="0" borderId="15" xfId="0" applyBorder="1"/>
    <xf numFmtId="0" fontId="1" fillId="0" borderId="26" xfId="0" applyFont="1" applyBorder="1" applyAlignment="1">
      <alignment horizontal="center" vertical="center" wrapText="1"/>
    </xf>
    <xf numFmtId="0" fontId="1" fillId="0" borderId="27" xfId="0" applyFont="1" applyBorder="1" applyAlignment="1">
      <alignment horizontal="center" vertical="center"/>
    </xf>
    <xf numFmtId="0" fontId="1" fillId="0" borderId="12" xfId="0" applyFont="1" applyBorder="1" applyAlignment="1">
      <alignment horizontal="center" vertical="center"/>
    </xf>
    <xf numFmtId="0" fontId="0" fillId="2" borderId="28" xfId="0" applyFill="1" applyBorder="1"/>
    <xf numFmtId="0" fontId="0" fillId="2" borderId="28" xfId="0" applyFill="1" applyBorder="1" applyAlignment="1">
      <alignment horizontal="center"/>
    </xf>
    <xf numFmtId="0" fontId="0" fillId="2" borderId="0" xfId="0" applyFill="1"/>
    <xf numFmtId="3" fontId="0" fillId="2" borderId="0" xfId="0" applyNumberFormat="1" applyFill="1" applyAlignment="1">
      <alignment horizontal="right"/>
    </xf>
    <xf numFmtId="0" fontId="0" fillId="2" borderId="0" xfId="0" applyFill="1" applyAlignment="1">
      <alignment horizontal="right"/>
    </xf>
    <xf numFmtId="11" fontId="0" fillId="2" borderId="0" xfId="0" applyNumberFormat="1" applyFill="1" applyAlignment="1">
      <alignment horizontal="right"/>
    </xf>
    <xf numFmtId="11" fontId="0" fillId="2" borderId="0" xfId="0" applyNumberFormat="1" applyFill="1"/>
    <xf numFmtId="0" fontId="0" fillId="0" borderId="16" xfId="0" applyBorder="1"/>
    <xf numFmtId="0" fontId="0" fillId="0" borderId="17" xfId="0" applyBorder="1"/>
    <xf numFmtId="11" fontId="0" fillId="0" borderId="29" xfId="0" applyNumberFormat="1" applyBorder="1"/>
    <xf numFmtId="11" fontId="0" fillId="0" borderId="0" xfId="0" applyNumberFormat="1"/>
    <xf numFmtId="11" fontId="0" fillId="0" borderId="30" xfId="0" applyNumberFormat="1" applyBorder="1"/>
    <xf numFmtId="11" fontId="0" fillId="0" borderId="31" xfId="0" applyNumberFormat="1" applyBorder="1"/>
    <xf numFmtId="11" fontId="0" fillId="0" borderId="32" xfId="0" applyNumberFormat="1" applyBorder="1"/>
    <xf numFmtId="11" fontId="0" fillId="0" borderId="33" xfId="0" applyNumberFormat="1" applyBorder="1"/>
    <xf numFmtId="0" fontId="0" fillId="0" borderId="26" xfId="0" applyBorder="1"/>
    <xf numFmtId="0" fontId="0" fillId="0" borderId="32" xfId="0" applyBorder="1"/>
    <xf numFmtId="0" fontId="0" fillId="0" borderId="6" xfId="0" applyBorder="1"/>
    <xf numFmtId="0" fontId="0" fillId="0" borderId="4" xfId="0" applyBorder="1"/>
    <xf numFmtId="164" fontId="0" fillId="0" borderId="29" xfId="1" applyNumberFormat="1" applyFont="1" applyBorder="1"/>
    <xf numFmtId="164" fontId="0" fillId="0" borderId="0" xfId="1" applyNumberFormat="1" applyFont="1" applyBorder="1"/>
    <xf numFmtId="164" fontId="0" fillId="0" borderId="30" xfId="1" applyNumberFormat="1" applyFont="1" applyBorder="1"/>
    <xf numFmtId="164" fontId="0" fillId="0" borderId="31" xfId="1" applyNumberFormat="1" applyFont="1" applyBorder="1"/>
    <xf numFmtId="164" fontId="0" fillId="0" borderId="32" xfId="1" applyNumberFormat="1" applyFont="1" applyBorder="1"/>
    <xf numFmtId="164" fontId="0" fillId="0" borderId="33" xfId="1" applyNumberFormat="1" applyFont="1" applyBorder="1"/>
    <xf numFmtId="0" fontId="4" fillId="0" borderId="0" xfId="0" applyFont="1"/>
    <xf numFmtId="0" fontId="0" fillId="0" borderId="28" xfId="0" applyBorder="1"/>
    <xf numFmtId="0" fontId="0" fillId="0" borderId="41" xfId="0" applyBorder="1"/>
    <xf numFmtId="0" fontId="0" fillId="0" borderId="2" xfId="0" applyBorder="1"/>
    <xf numFmtId="0" fontId="0" fillId="0" borderId="42" xfId="0" applyBorder="1"/>
    <xf numFmtId="0" fontId="0" fillId="0" borderId="43" xfId="0" applyBorder="1"/>
    <xf numFmtId="0" fontId="0" fillId="0" borderId="30" xfId="0" applyBorder="1"/>
    <xf numFmtId="0" fontId="0" fillId="0" borderId="40" xfId="0" applyBorder="1"/>
    <xf numFmtId="0" fontId="0" fillId="0" borderId="33" xfId="0" applyBorder="1"/>
    <xf numFmtId="0" fontId="0" fillId="0" borderId="0" xfId="0" applyAlignment="1">
      <alignment horizontal="center" vertical="center" wrapText="1"/>
    </xf>
    <xf numFmtId="0" fontId="0" fillId="0" borderId="44" xfId="0" applyBorder="1"/>
    <xf numFmtId="0" fontId="0" fillId="0" borderId="45" xfId="0" applyBorder="1"/>
    <xf numFmtId="0" fontId="0" fillId="0" borderId="46" xfId="0" applyBorder="1"/>
    <xf numFmtId="0" fontId="0" fillId="0" borderId="47" xfId="0" applyBorder="1"/>
    <xf numFmtId="0" fontId="0" fillId="0" borderId="48" xfId="0" applyBorder="1"/>
    <xf numFmtId="0" fontId="0" fillId="0" borderId="49" xfId="0" applyBorder="1"/>
    <xf numFmtId="0" fontId="1" fillId="0" borderId="17" xfId="0" applyFont="1" applyBorder="1" applyAlignment="1">
      <alignment horizontal="center" vertical="center" wrapText="1"/>
    </xf>
    <xf numFmtId="0" fontId="0" fillId="0" borderId="51" xfId="0" applyBorder="1"/>
    <xf numFmtId="0" fontId="0" fillId="0" borderId="52" xfId="0" applyBorder="1"/>
    <xf numFmtId="0" fontId="0" fillId="0" borderId="50" xfId="0" applyBorder="1"/>
    <xf numFmtId="0" fontId="0" fillId="0" borderId="53" xfId="0" applyBorder="1"/>
    <xf numFmtId="0" fontId="0" fillId="0" borderId="36" xfId="0" applyBorder="1"/>
    <xf numFmtId="0" fontId="0" fillId="0" borderId="54" xfId="0" applyBorder="1"/>
    <xf numFmtId="0" fontId="0" fillId="0" borderId="55" xfId="0" applyBorder="1"/>
    <xf numFmtId="0" fontId="0" fillId="0" borderId="30" xfId="0" applyBorder="1" applyAlignment="1">
      <alignment horizontal="center"/>
    </xf>
    <xf numFmtId="0" fontId="0" fillId="0" borderId="63" xfId="0" applyBorder="1"/>
    <xf numFmtId="0" fontId="0" fillId="0" borderId="64" xfId="0" applyBorder="1"/>
    <xf numFmtId="0" fontId="0" fillId="0" borderId="65" xfId="0" applyBorder="1"/>
    <xf numFmtId="0" fontId="5" fillId="0" borderId="0" xfId="0" applyFont="1"/>
    <xf numFmtId="0" fontId="7" fillId="0" borderId="0" xfId="0" applyFont="1"/>
    <xf numFmtId="0" fontId="8" fillId="0" borderId="28" xfId="0" applyFont="1" applyBorder="1"/>
    <xf numFmtId="0" fontId="8" fillId="0" borderId="0" xfId="0" applyFont="1"/>
    <xf numFmtId="0" fontId="5" fillId="0" borderId="0" xfId="0" applyFont="1" applyAlignment="1">
      <alignment wrapText="1"/>
    </xf>
    <xf numFmtId="0" fontId="5" fillId="0" borderId="0" xfId="0" applyFont="1" applyAlignment="1">
      <alignment vertical="top" wrapText="1"/>
    </xf>
    <xf numFmtId="0" fontId="5" fillId="0" borderId="0" xfId="0" applyFont="1" applyAlignment="1">
      <alignment vertical="top"/>
    </xf>
    <xf numFmtId="0" fontId="6" fillId="3" borderId="28" xfId="0" applyFont="1" applyFill="1" applyBorder="1"/>
    <xf numFmtId="0" fontId="7" fillId="4" borderId="0" xfId="0" applyFont="1" applyFill="1"/>
    <xf numFmtId="0" fontId="12" fillId="0" borderId="0" xfId="0" applyFont="1"/>
    <xf numFmtId="0" fontId="0" fillId="0" borderId="0" xfId="0" applyAlignment="1">
      <alignment horizontal="center"/>
    </xf>
    <xf numFmtId="0" fontId="14" fillId="0" borderId="0" xfId="0" applyFont="1" applyAlignment="1">
      <alignment horizontal="center"/>
    </xf>
    <xf numFmtId="49" fontId="14" fillId="0" borderId="0" xfId="0" applyNumberFormat="1" applyFont="1" applyAlignment="1">
      <alignment horizontal="center"/>
    </xf>
    <xf numFmtId="0" fontId="8" fillId="5" borderId="0" xfId="0" applyFont="1" applyFill="1" applyAlignment="1">
      <alignment horizontal="center" vertical="center"/>
    </xf>
    <xf numFmtId="0" fontId="5" fillId="0" borderId="0" xfId="0" applyFont="1" applyAlignment="1">
      <alignment horizontal="center"/>
    </xf>
    <xf numFmtId="49" fontId="6" fillId="0" borderId="0" xfId="0" applyNumberFormat="1" applyFont="1" applyAlignment="1">
      <alignment horizontal="left"/>
    </xf>
    <xf numFmtId="0" fontId="15" fillId="0" borderId="0" xfId="0" applyFont="1" applyAlignment="1">
      <alignment horizontal="center" wrapText="1"/>
    </xf>
    <xf numFmtId="0" fontId="0" fillId="0" borderId="0" xfId="0" quotePrefix="1"/>
    <xf numFmtId="0" fontId="0" fillId="0" borderId="58" xfId="0"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horizontal="center" vertical="center"/>
    </xf>
    <xf numFmtId="0" fontId="0" fillId="0" borderId="29" xfId="0" applyBorder="1" applyAlignment="1">
      <alignment horizontal="center" vertical="center"/>
    </xf>
    <xf numFmtId="0" fontId="0" fillId="0" borderId="0" xfId="0" applyAlignment="1">
      <alignment horizontal="center" vertical="center"/>
    </xf>
    <xf numFmtId="0" fontId="0" fillId="0" borderId="30" xfId="0" applyBorder="1" applyAlignment="1">
      <alignment horizontal="center" vertical="center"/>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29" xfId="0" applyBorder="1" applyAlignment="1">
      <alignment horizontal="center"/>
    </xf>
    <xf numFmtId="0" fontId="0" fillId="0" borderId="0" xfId="0" applyAlignment="1">
      <alignment horizontal="center"/>
    </xf>
    <xf numFmtId="0" fontId="0" fillId="0" borderId="57" xfId="0" applyBorder="1" applyAlignment="1">
      <alignment horizontal="center" vertical="center"/>
    </xf>
    <xf numFmtId="0" fontId="0" fillId="0" borderId="62" xfId="0" applyBorder="1" applyAlignment="1">
      <alignment horizontal="center" vertical="center"/>
    </xf>
    <xf numFmtId="0" fontId="0" fillId="0" borderId="56" xfId="0" applyBorder="1" applyAlignment="1">
      <alignment horizontal="center" vertical="center"/>
    </xf>
    <xf numFmtId="0" fontId="0" fillId="0" borderId="48" xfId="0" applyBorder="1" applyAlignment="1">
      <alignment horizontal="center"/>
    </xf>
    <xf numFmtId="0" fontId="0" fillId="0" borderId="49" xfId="0" applyBorder="1" applyAlignment="1">
      <alignment horizontal="center"/>
    </xf>
    <xf numFmtId="0" fontId="0" fillId="0" borderId="43" xfId="0" applyBorder="1" applyAlignment="1">
      <alignment horizontal="center"/>
    </xf>
    <xf numFmtId="0" fontId="0" fillId="0" borderId="13" xfId="0" applyBorder="1" applyAlignment="1">
      <alignment horizontal="center" vertical="center" wrapText="1"/>
    </xf>
    <xf numFmtId="0" fontId="0" fillId="0" borderId="10"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0" fillId="0" borderId="61" xfId="0" applyBorder="1" applyAlignment="1">
      <alignment horizontal="center" vertical="center" wrapText="1"/>
    </xf>
    <xf numFmtId="0" fontId="0" fillId="0" borderId="5" xfId="0" applyBorder="1" applyAlignment="1">
      <alignment horizontal="center" vertical="center"/>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0" fillId="0" borderId="19" xfId="0" applyBorder="1" applyAlignment="1">
      <alignment horizontal="center"/>
    </xf>
    <xf numFmtId="0" fontId="0" fillId="0" borderId="5" xfId="0" applyBorder="1" applyAlignment="1">
      <alignment horizontal="center"/>
    </xf>
    <xf numFmtId="0" fontId="0" fillId="0" borderId="37" xfId="0" applyBorder="1" applyAlignment="1">
      <alignment horizontal="center"/>
    </xf>
    <xf numFmtId="0" fontId="0" fillId="0" borderId="38" xfId="0" applyBorder="1" applyAlignment="1">
      <alignment horizontal="center"/>
    </xf>
    <xf numFmtId="0" fontId="0" fillId="0" borderId="39" xfId="0" applyBorder="1" applyAlignment="1">
      <alignment horizontal="center"/>
    </xf>
    <xf numFmtId="0" fontId="0" fillId="0" borderId="13" xfId="0" applyBorder="1" applyAlignment="1">
      <alignment horizontal="center"/>
    </xf>
    <xf numFmtId="0" fontId="0" fillId="0" borderId="6" xfId="0" applyBorder="1" applyAlignment="1">
      <alignment horizontal="center"/>
    </xf>
    <xf numFmtId="0" fontId="0" fillId="0" borderId="25"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9" xfId="0" applyBorder="1" applyAlignment="1">
      <alignment horizontal="center"/>
    </xf>
    <xf numFmtId="0" fontId="0" fillId="0" borderId="36" xfId="0" applyBorder="1" applyAlignment="1">
      <alignment horizontal="center"/>
    </xf>
    <xf numFmtId="0" fontId="0" fillId="0" borderId="34" xfId="0" applyBorder="1" applyAlignment="1">
      <alignment horizontal="center"/>
    </xf>
    <xf numFmtId="0" fontId="0" fillId="0" borderId="35" xfId="0" applyBorder="1" applyAlignment="1">
      <alignment horizontal="center"/>
    </xf>
    <xf numFmtId="0" fontId="0" fillId="0" borderId="11" xfId="0" applyBorder="1" applyAlignment="1">
      <alignment horizontal="center"/>
    </xf>
    <xf numFmtId="0" fontId="0" fillId="0" borderId="5" xfId="0" applyBorder="1" applyAlignment="1">
      <alignment horizontal="center" vertical="center" wrapText="1"/>
    </xf>
    <xf numFmtId="0" fontId="0" fillId="0" borderId="7" xfId="0" applyBorder="1" applyAlignment="1">
      <alignment horizontal="center"/>
    </xf>
    <xf numFmtId="0" fontId="0" fillId="0" borderId="18" xfId="0" applyBorder="1" applyAlignment="1">
      <alignment horizontal="center"/>
    </xf>
    <xf numFmtId="0" fontId="0" fillId="0" borderId="1" xfId="0" applyBorder="1" applyAlignment="1">
      <alignment horizontal="center" vertical="center"/>
    </xf>
    <xf numFmtId="0" fontId="0" fillId="0" borderId="10"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47" xfId="0" applyBorder="1" applyAlignment="1">
      <alignment horizontal="center" vertical="center"/>
    </xf>
  </cellXfs>
  <cellStyles count="2">
    <cellStyle name="Comma" xfId="1" builtinId="3"/>
    <cellStyle name="Normal" xfId="0" builtinId="0"/>
  </cellStyles>
  <dxfs count="22">
    <dxf>
      <fill>
        <patternFill>
          <bgColor rgb="FFFFC000"/>
        </patternFill>
      </fill>
    </dxf>
    <dxf>
      <fill>
        <patternFill>
          <bgColor rgb="FFFFC000"/>
        </patternFill>
      </fill>
    </dxf>
    <dxf>
      <fill>
        <patternFill>
          <bgColor theme="8" tint="0.79998168889431442"/>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2514600</xdr:colOff>
          <xdr:row>6</xdr:row>
          <xdr:rowOff>142875</xdr:rowOff>
        </xdr:from>
        <xdr:to>
          <xdr:col>1</xdr:col>
          <xdr:colOff>5257800</xdr:colOff>
          <xdr:row>21</xdr:row>
          <xdr:rowOff>95250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0</xdr:col>
      <xdr:colOff>396875</xdr:colOff>
      <xdr:row>62</xdr:row>
      <xdr:rowOff>15875</xdr:rowOff>
    </xdr:from>
    <xdr:ext cx="65" cy="172227"/>
    <xdr:sp macro="" textlink="">
      <xdr:nvSpPr>
        <xdr:cNvPr id="2" name="TextBox 1">
          <a:extLst>
            <a:ext uri="{FF2B5EF4-FFF2-40B4-BE49-F238E27FC236}">
              <a16:creationId xmlns:a16="http://schemas.microsoft.com/office/drawing/2014/main" id="{90D43E2F-0BC1-45F9-892F-2C5EEC579E72}"/>
            </a:ext>
          </a:extLst>
        </xdr:cNvPr>
        <xdr:cNvSpPr txBox="1"/>
      </xdr:nvSpPr>
      <xdr:spPr>
        <a:xfrm>
          <a:off x="396875" y="1135443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0</xdr:col>
      <xdr:colOff>225424</xdr:colOff>
      <xdr:row>1</xdr:row>
      <xdr:rowOff>53974</xdr:rowOff>
    </xdr:from>
    <xdr:ext cx="1247775" cy="574675"/>
    <mc:AlternateContent xmlns:mc="http://schemas.openxmlformats.org/markup-compatibility/2006" xmlns:a14="http://schemas.microsoft.com/office/drawing/2010/main">
      <mc:Choice Requires="a14">
        <xdr:sp macro="" textlink="">
          <xdr:nvSpPr>
            <xdr:cNvPr id="3" name="TextBox 6">
              <a:extLst>
                <a:ext uri="{FF2B5EF4-FFF2-40B4-BE49-F238E27FC236}">
                  <a16:creationId xmlns:a16="http://schemas.microsoft.com/office/drawing/2014/main" id="{C57BD3A7-FE4F-4B2B-9701-AA63C880516B}"/>
                </a:ext>
              </a:extLst>
            </xdr:cNvPr>
            <xdr:cNvSpPr txBox="1"/>
          </xdr:nvSpPr>
          <xdr:spPr>
            <a:xfrm>
              <a:off x="225424" y="236854"/>
              <a:ext cx="1247775" cy="5746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m:rPr>
                        <m:nor/>
                      </m:rPr>
                      <a:rPr lang="en-US" sz="1100" b="0" i="0">
                        <a:latin typeface="Cambria Math" panose="02040503050406030204" pitchFamily="18" charset="0"/>
                      </a:rPr>
                      <m:t>DAC</m:t>
                    </m:r>
                    <m:r>
                      <m:rPr>
                        <m:nor/>
                      </m:rPr>
                      <a:rPr lang="en-US" sz="1100" b="0" i="0">
                        <a:latin typeface="Cambria Math" panose="02040503050406030204" pitchFamily="18" charset="0"/>
                      </a:rPr>
                      <m:t> = </m:t>
                    </m:r>
                    <m:f>
                      <m:fPr>
                        <m:ctrlPr>
                          <a:rPr lang="en-US" sz="1100" b="0" i="1">
                            <a:latin typeface="Cambria Math" panose="02040503050406030204" pitchFamily="18" charset="0"/>
                          </a:rPr>
                        </m:ctrlPr>
                      </m:fPr>
                      <m:num>
                        <m:r>
                          <a:rPr lang="en-US" sz="1100" b="0" i="1">
                            <a:latin typeface="Cambria Math" panose="02040503050406030204" pitchFamily="18" charset="0"/>
                          </a:rPr>
                          <m:t>1</m:t>
                        </m:r>
                      </m:num>
                      <m:den>
                        <m:r>
                          <a:rPr lang="en-US" sz="1100" b="0" i="1">
                            <a:latin typeface="Cambria Math" panose="02040503050406030204" pitchFamily="18" charset="0"/>
                          </a:rPr>
                          <m:t>𝑛</m:t>
                        </m:r>
                        <m:r>
                          <a:rPr lang="en-US" sz="1100" b="0" i="1" baseline="30000">
                            <a:latin typeface="Cambria Math" panose="02040503050406030204" pitchFamily="18" charset="0"/>
                          </a:rPr>
                          <m:t>𝑎</m:t>
                        </m:r>
                      </m:den>
                    </m:f>
                    <m:r>
                      <a:rPr lang="en-US" sz="1100" b="0" i="1">
                        <a:latin typeface="Cambria Math" panose="02040503050406030204" pitchFamily="18" charset="0"/>
                      </a:rPr>
                      <m:t> </m:t>
                    </m:r>
                    <m:nary>
                      <m:naryPr>
                        <m:chr m:val="∑"/>
                        <m:ctrlPr>
                          <a:rPr lang="en-US" sz="1100" b="0" i="1">
                            <a:latin typeface="Cambria Math" panose="02040503050406030204" pitchFamily="18" charset="0"/>
                          </a:rPr>
                        </m:ctrlPr>
                      </m:naryPr>
                      <m:sub>
                        <m:r>
                          <m:rPr>
                            <m:brk m:alnAt="23"/>
                          </m:rPr>
                          <a:rPr lang="en-US" sz="1100" b="0" i="1">
                            <a:latin typeface="Cambria Math" panose="02040503050406030204" pitchFamily="18" charset="0"/>
                          </a:rPr>
                          <m:t>𝑖</m:t>
                        </m:r>
                        <m:r>
                          <a:rPr lang="en-US" sz="1100" b="0" i="1">
                            <a:latin typeface="Cambria Math" panose="02040503050406030204" pitchFamily="18" charset="0"/>
                          </a:rPr>
                          <m:t>=1</m:t>
                        </m:r>
                      </m:sub>
                      <m:sup>
                        <m:r>
                          <a:rPr lang="en-US" sz="1100" b="0" i="1">
                            <a:latin typeface="Cambria Math" panose="02040503050406030204" pitchFamily="18" charset="0"/>
                          </a:rPr>
                          <m:t>𝑛</m:t>
                        </m:r>
                        <m:r>
                          <a:rPr lang="en-US" sz="1100" b="0" i="1" baseline="30000">
                            <a:latin typeface="Cambria Math" panose="02040503050406030204" pitchFamily="18" charset="0"/>
                          </a:rPr>
                          <m:t>𝑎</m:t>
                        </m:r>
                      </m:sup>
                      <m:e>
                        <m:r>
                          <a:rPr lang="en-US" sz="1100" b="0" i="1">
                            <a:latin typeface="Cambria Math" panose="02040503050406030204" pitchFamily="18" charset="0"/>
                          </a:rPr>
                          <m:t>𝐶</m:t>
                        </m:r>
                        <m:r>
                          <a:rPr lang="en-US" sz="1100" b="0" i="1" baseline="-25000">
                            <a:latin typeface="Cambria Math" panose="02040503050406030204" pitchFamily="18" charset="0"/>
                          </a:rPr>
                          <m:t>𝑖</m:t>
                        </m:r>
                        <m:r>
                          <a:rPr lang="en-US" sz="1100" b="0" i="1">
                            <a:latin typeface="Cambria Math" panose="02040503050406030204" pitchFamily="18" charset="0"/>
                          </a:rPr>
                          <m:t> </m:t>
                        </m:r>
                      </m:e>
                    </m:nary>
                  </m:oMath>
                </m:oMathPara>
              </a14:m>
              <a:endParaRPr lang="en-US" sz="1100"/>
            </a:p>
          </xdr:txBody>
        </xdr:sp>
      </mc:Choice>
      <mc:Fallback xmlns="">
        <xdr:sp macro="" textlink="">
          <xdr:nvSpPr>
            <xdr:cNvPr id="3" name="TextBox 6">
              <a:extLst>
                <a:ext uri="{FF2B5EF4-FFF2-40B4-BE49-F238E27FC236}">
                  <a16:creationId xmlns:a16="http://schemas.microsoft.com/office/drawing/2014/main" id="{C57BD3A7-FE4F-4B2B-9701-AA63C880516B}"/>
                </a:ext>
              </a:extLst>
            </xdr:cNvPr>
            <xdr:cNvSpPr txBox="1"/>
          </xdr:nvSpPr>
          <xdr:spPr>
            <a:xfrm>
              <a:off x="225424" y="236854"/>
              <a:ext cx="1247775" cy="5746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US" sz="1100" b="0" i="0">
                  <a:latin typeface="Cambria Math" panose="02040503050406030204" pitchFamily="18" charset="0"/>
                </a:rPr>
                <a:t>"DAC = "  1/𝑛</a:t>
              </a:r>
              <a:r>
                <a:rPr lang="en-US" sz="1100" b="0" i="0" baseline="30000">
                  <a:latin typeface="Cambria Math" panose="02040503050406030204" pitchFamily="18" charset="0"/>
                </a:rPr>
                <a:t>𝑎 </a:t>
              </a:r>
              <a:r>
                <a:rPr lang="en-US" sz="1100" b="0" i="0">
                  <a:latin typeface="Cambria Math" panose="02040503050406030204" pitchFamily="18" charset="0"/>
                </a:rPr>
                <a:t> ∑_(𝑖=1)</a:t>
              </a:r>
              <a:r>
                <a:rPr lang="en-US" sz="1100" b="0" i="0" baseline="30000">
                  <a:latin typeface="Cambria Math" panose="02040503050406030204" pitchFamily="18" charset="0"/>
                </a:rPr>
                <a:t>^</a:t>
              </a:r>
              <a:r>
                <a:rPr lang="en-US" sz="1100" b="0" i="0">
                  <a:latin typeface="Cambria Math" panose="02040503050406030204" pitchFamily="18" charset="0"/>
                </a:rPr>
                <a:t>𝑛</a:t>
              </a:r>
              <a:r>
                <a:rPr lang="en-US" sz="1100" b="0" i="0" baseline="30000">
                  <a:latin typeface="Cambria Math" panose="02040503050406030204" pitchFamily="18" charset="0"/>
                </a:rPr>
                <a:t>𝑎▒〖</a:t>
              </a:r>
              <a:r>
                <a:rPr lang="en-US" sz="1100" b="0" i="0">
                  <a:latin typeface="Cambria Math" panose="02040503050406030204" pitchFamily="18" charset="0"/>
                </a:rPr>
                <a:t>𝐶</a:t>
              </a:r>
              <a:r>
                <a:rPr lang="en-US" sz="1100" b="0" i="0" baseline="-25000">
                  <a:latin typeface="Cambria Math" panose="02040503050406030204" pitchFamily="18" charset="0"/>
                </a:rPr>
                <a:t>𝑖</a:t>
              </a:r>
              <a:r>
                <a:rPr lang="en-US" sz="1100" b="0" i="0">
                  <a:latin typeface="Cambria Math" panose="02040503050406030204" pitchFamily="18" charset="0"/>
                </a:rPr>
                <a:t> </a:t>
              </a:r>
              <a:r>
                <a:rPr lang="en-US" sz="1100" b="0" i="0" baseline="30000">
                  <a:latin typeface="Cambria Math" panose="02040503050406030204" pitchFamily="18" charset="0"/>
                </a:rPr>
                <a:t>〗</a:t>
              </a:r>
              <a:endParaRPr lang="en-US" sz="1100"/>
            </a:p>
          </xdr:txBody>
        </xdr:sp>
      </mc:Fallback>
    </mc:AlternateContent>
    <xdr:clientData/>
  </xdr:oneCellAnchor>
  <xdr:oneCellAnchor>
    <xdr:from>
      <xdr:col>0</xdr:col>
      <xdr:colOff>190500</xdr:colOff>
      <xdr:row>25</xdr:row>
      <xdr:rowOff>50800</xdr:rowOff>
    </xdr:from>
    <xdr:ext cx="1320800" cy="574675"/>
    <mc:AlternateContent xmlns:mc="http://schemas.openxmlformats.org/markup-compatibility/2006" xmlns:a14="http://schemas.microsoft.com/office/drawing/2010/main">
      <mc:Choice Requires="a14">
        <xdr:sp macro="" textlink="">
          <xdr:nvSpPr>
            <xdr:cNvPr id="4" name="TextBox 7">
              <a:extLst>
                <a:ext uri="{FF2B5EF4-FFF2-40B4-BE49-F238E27FC236}">
                  <a16:creationId xmlns:a16="http://schemas.microsoft.com/office/drawing/2014/main" id="{18128E18-C8E0-4A4B-9A93-4191BD97B18A}"/>
                </a:ext>
              </a:extLst>
            </xdr:cNvPr>
            <xdr:cNvSpPr txBox="1"/>
          </xdr:nvSpPr>
          <xdr:spPr>
            <a:xfrm>
              <a:off x="190500" y="4622800"/>
              <a:ext cx="1320800" cy="5746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m:rPr>
                        <m:nor/>
                      </m:rPr>
                      <a:rPr lang="en-US" sz="1100" b="0" i="0">
                        <a:latin typeface="Cambria Math" panose="02040503050406030204" pitchFamily="18" charset="0"/>
                      </a:rPr>
                      <m:t>AAC</m:t>
                    </m:r>
                    <m:r>
                      <m:rPr>
                        <m:nor/>
                      </m:rPr>
                      <a:rPr lang="en-US" sz="1100" b="0" i="0">
                        <a:latin typeface="Cambria Math" panose="02040503050406030204" pitchFamily="18" charset="0"/>
                      </a:rPr>
                      <m:t> = </m:t>
                    </m:r>
                    <m:f>
                      <m:fPr>
                        <m:ctrlPr>
                          <a:rPr lang="en-US" sz="1100" b="0" i="1">
                            <a:latin typeface="Cambria Math" panose="02040503050406030204" pitchFamily="18" charset="0"/>
                          </a:rPr>
                        </m:ctrlPr>
                      </m:fPr>
                      <m:num>
                        <m:r>
                          <a:rPr lang="en-US" sz="1100" b="0" i="1">
                            <a:latin typeface="Cambria Math" panose="02040503050406030204" pitchFamily="18" charset="0"/>
                          </a:rPr>
                          <m:t>1</m:t>
                        </m:r>
                      </m:num>
                      <m:den>
                        <m:r>
                          <a:rPr lang="en-US" sz="1100" b="0" i="1">
                            <a:latin typeface="Cambria Math" panose="02040503050406030204" pitchFamily="18" charset="0"/>
                          </a:rPr>
                          <m:t>𝑛</m:t>
                        </m:r>
                        <m:r>
                          <a:rPr lang="en-US" sz="1100" b="0" i="1" baseline="30000">
                            <a:latin typeface="Cambria Math" panose="02040503050406030204" pitchFamily="18" charset="0"/>
                          </a:rPr>
                          <m:t>𝑎</m:t>
                        </m:r>
                      </m:den>
                    </m:f>
                    <m:r>
                      <a:rPr lang="en-US" sz="1100" b="0" i="1">
                        <a:latin typeface="Cambria Math" panose="02040503050406030204" pitchFamily="18" charset="0"/>
                      </a:rPr>
                      <m:t> </m:t>
                    </m:r>
                    <m:nary>
                      <m:naryPr>
                        <m:chr m:val="∑"/>
                        <m:ctrlPr>
                          <a:rPr lang="en-US" sz="1100" b="0" i="1">
                            <a:latin typeface="Cambria Math" panose="02040503050406030204" pitchFamily="18" charset="0"/>
                          </a:rPr>
                        </m:ctrlPr>
                      </m:naryPr>
                      <m:sub>
                        <m:r>
                          <m:rPr>
                            <m:brk m:alnAt="23"/>
                          </m:rPr>
                          <a:rPr lang="en-US" sz="1100" b="0" i="1">
                            <a:latin typeface="Cambria Math" panose="02040503050406030204" pitchFamily="18" charset="0"/>
                          </a:rPr>
                          <m:t>𝑖</m:t>
                        </m:r>
                        <m:r>
                          <a:rPr lang="en-US" sz="1100" b="0" i="1">
                            <a:latin typeface="Cambria Math" panose="02040503050406030204" pitchFamily="18" charset="0"/>
                          </a:rPr>
                          <m:t>=1</m:t>
                        </m:r>
                      </m:sub>
                      <m:sup>
                        <m:r>
                          <a:rPr lang="en-US" sz="1100" b="0" i="1">
                            <a:latin typeface="Cambria Math" panose="02040503050406030204" pitchFamily="18" charset="0"/>
                          </a:rPr>
                          <m:t>𝑛</m:t>
                        </m:r>
                        <m:r>
                          <a:rPr lang="en-US" sz="1100" b="0" i="1" baseline="30000">
                            <a:latin typeface="Cambria Math" panose="02040503050406030204" pitchFamily="18" charset="0"/>
                          </a:rPr>
                          <m:t>𝑎</m:t>
                        </m:r>
                      </m:sup>
                      <m:e>
                        <m:r>
                          <a:rPr lang="en-US" sz="1100" b="0" i="1">
                            <a:latin typeface="Cambria Math" panose="02040503050406030204" pitchFamily="18" charset="0"/>
                          </a:rPr>
                          <m:t>𝐷𝐴𝐶</m:t>
                        </m:r>
                        <m:r>
                          <a:rPr lang="en-US" sz="1100" b="0" i="1" baseline="-25000">
                            <a:latin typeface="Cambria Math" panose="02040503050406030204" pitchFamily="18" charset="0"/>
                          </a:rPr>
                          <m:t>𝑖</m:t>
                        </m:r>
                        <m:r>
                          <a:rPr lang="en-US" sz="1100" b="0" i="1">
                            <a:latin typeface="Cambria Math" panose="02040503050406030204" pitchFamily="18" charset="0"/>
                          </a:rPr>
                          <m:t> </m:t>
                        </m:r>
                      </m:e>
                    </m:nary>
                  </m:oMath>
                </m:oMathPara>
              </a14:m>
              <a:endParaRPr lang="en-US" sz="1100"/>
            </a:p>
          </xdr:txBody>
        </xdr:sp>
      </mc:Choice>
      <mc:Fallback xmlns="">
        <xdr:sp macro="" textlink="">
          <xdr:nvSpPr>
            <xdr:cNvPr id="4" name="TextBox 7">
              <a:extLst>
                <a:ext uri="{FF2B5EF4-FFF2-40B4-BE49-F238E27FC236}">
                  <a16:creationId xmlns:a16="http://schemas.microsoft.com/office/drawing/2014/main" id="{18128E18-C8E0-4A4B-9A93-4191BD97B18A}"/>
                </a:ext>
              </a:extLst>
            </xdr:cNvPr>
            <xdr:cNvSpPr txBox="1"/>
          </xdr:nvSpPr>
          <xdr:spPr>
            <a:xfrm>
              <a:off x="190500" y="4622800"/>
              <a:ext cx="1320800" cy="5746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US" sz="1100" b="0" i="0">
                  <a:latin typeface="Cambria Math" panose="02040503050406030204" pitchFamily="18" charset="0"/>
                </a:rPr>
                <a:t>"AAC = "  1/𝑛</a:t>
              </a:r>
              <a:r>
                <a:rPr lang="en-US" sz="1100" b="0" i="0" baseline="30000">
                  <a:latin typeface="Cambria Math" panose="02040503050406030204" pitchFamily="18" charset="0"/>
                </a:rPr>
                <a:t>𝑎 </a:t>
              </a:r>
              <a:r>
                <a:rPr lang="en-US" sz="1100" b="0" i="0">
                  <a:latin typeface="Cambria Math" panose="02040503050406030204" pitchFamily="18" charset="0"/>
                </a:rPr>
                <a:t> ∑_(𝑖=1)</a:t>
              </a:r>
              <a:r>
                <a:rPr lang="en-US" sz="1100" b="0" i="0" baseline="30000">
                  <a:latin typeface="Cambria Math" panose="02040503050406030204" pitchFamily="18" charset="0"/>
                </a:rPr>
                <a:t>^</a:t>
              </a:r>
              <a:r>
                <a:rPr lang="en-US" sz="1100" b="0" i="0">
                  <a:latin typeface="Cambria Math" panose="02040503050406030204" pitchFamily="18" charset="0"/>
                </a:rPr>
                <a:t>𝑛</a:t>
              </a:r>
              <a:r>
                <a:rPr lang="en-US" sz="1100" b="0" i="0" baseline="30000">
                  <a:latin typeface="Cambria Math" panose="02040503050406030204" pitchFamily="18" charset="0"/>
                </a:rPr>
                <a:t>𝑎▒〖</a:t>
              </a:r>
              <a:r>
                <a:rPr lang="en-US" sz="1100" b="0" i="0">
                  <a:latin typeface="Cambria Math" panose="02040503050406030204" pitchFamily="18" charset="0"/>
                </a:rPr>
                <a:t>𝐷𝐴𝐶</a:t>
              </a:r>
              <a:r>
                <a:rPr lang="en-US" sz="1100" b="0" i="0" baseline="-25000">
                  <a:latin typeface="Cambria Math" panose="02040503050406030204" pitchFamily="18" charset="0"/>
                </a:rPr>
                <a:t>𝑖</a:t>
              </a:r>
              <a:r>
                <a:rPr lang="en-US" sz="1100" b="0" i="0">
                  <a:latin typeface="Cambria Math" panose="02040503050406030204" pitchFamily="18" charset="0"/>
                </a:rPr>
                <a:t> </a:t>
              </a:r>
              <a:r>
                <a:rPr lang="en-US" sz="1100" b="0" i="0" baseline="30000">
                  <a:latin typeface="Cambria Math" panose="02040503050406030204" pitchFamily="18" charset="0"/>
                </a:rPr>
                <a:t>〗</a:t>
              </a:r>
              <a:endParaRPr lang="en-US" sz="1100"/>
            </a:p>
          </xdr:txBody>
        </xdr:sp>
      </mc:Fallback>
    </mc:AlternateContent>
    <xdr:clientData/>
  </xdr:oneCellAnchor>
  <xdr:oneCellAnchor>
    <xdr:from>
      <xdr:col>0</xdr:col>
      <xdr:colOff>44450</xdr:colOff>
      <xdr:row>64</xdr:row>
      <xdr:rowOff>146050</xdr:rowOff>
    </xdr:from>
    <xdr:ext cx="1162050" cy="565149"/>
    <mc:AlternateContent xmlns:mc="http://schemas.openxmlformats.org/markup-compatibility/2006" xmlns:a14="http://schemas.microsoft.com/office/drawing/2010/main">
      <mc:Choice Requires="a14">
        <xdr:sp macro="" textlink="">
          <xdr:nvSpPr>
            <xdr:cNvPr id="5" name="TextBox 8">
              <a:extLst>
                <a:ext uri="{FF2B5EF4-FFF2-40B4-BE49-F238E27FC236}">
                  <a16:creationId xmlns:a16="http://schemas.microsoft.com/office/drawing/2014/main" id="{AFA3DB7C-F0D3-46A8-ABBC-B58C0187A43B}"/>
                </a:ext>
              </a:extLst>
            </xdr:cNvPr>
            <xdr:cNvSpPr txBox="1"/>
          </xdr:nvSpPr>
          <xdr:spPr>
            <a:xfrm>
              <a:off x="44450" y="11850370"/>
              <a:ext cx="1162050" cy="565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en-US" sz="1100"/>
            </a:p>
            <a:p>
              <a:r>
                <a:rPr lang="en-US" sz="1100"/>
                <a:t>Acute Risk </a:t>
              </a:r>
              <a:r>
                <a:rPr lang="en-US" sz="1200">
                  <a:latin typeface="+mn-lt"/>
                </a:rPr>
                <a:t>=  </a:t>
              </a:r>
              <a14:m>
                <m:oMath xmlns:m="http://schemas.openxmlformats.org/officeDocument/2006/math">
                  <m:f>
                    <m:fPr>
                      <m:ctrlPr>
                        <a:rPr lang="en-US" sz="1200" i="1">
                          <a:latin typeface="Cambria Math" panose="02040503050406030204" pitchFamily="18" charset="0"/>
                        </a:rPr>
                      </m:ctrlPr>
                    </m:fPr>
                    <m:num>
                      <m:r>
                        <a:rPr lang="en-US" sz="1200" b="0" i="1">
                          <a:latin typeface="Cambria Math" panose="02040503050406030204" pitchFamily="18" charset="0"/>
                        </a:rPr>
                        <m:t>𝐻𝐸𝐶</m:t>
                      </m:r>
                    </m:num>
                    <m:den>
                      <m:r>
                        <a:rPr lang="en-US" sz="1200" b="0" i="1">
                          <a:latin typeface="Cambria Math" panose="02040503050406030204" pitchFamily="18" charset="0"/>
                        </a:rPr>
                        <m:t>𝐴𝐶</m:t>
                      </m:r>
                    </m:den>
                  </m:f>
                </m:oMath>
              </a14:m>
              <a:endParaRPr lang="en-US" sz="1200">
                <a:latin typeface="+mn-lt"/>
              </a:endParaRPr>
            </a:p>
          </xdr:txBody>
        </xdr:sp>
      </mc:Choice>
      <mc:Fallback xmlns="">
        <xdr:sp macro="" textlink="">
          <xdr:nvSpPr>
            <xdr:cNvPr id="5" name="TextBox 8">
              <a:extLst>
                <a:ext uri="{FF2B5EF4-FFF2-40B4-BE49-F238E27FC236}">
                  <a16:creationId xmlns:a16="http://schemas.microsoft.com/office/drawing/2014/main" id="{AFA3DB7C-F0D3-46A8-ABBC-B58C0187A43B}"/>
                </a:ext>
              </a:extLst>
            </xdr:cNvPr>
            <xdr:cNvSpPr txBox="1"/>
          </xdr:nvSpPr>
          <xdr:spPr>
            <a:xfrm>
              <a:off x="44450" y="11850370"/>
              <a:ext cx="1162050" cy="565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en-US" sz="1100"/>
            </a:p>
            <a:p>
              <a:r>
                <a:rPr lang="en-US" sz="1100"/>
                <a:t>Acute Risk </a:t>
              </a:r>
              <a:r>
                <a:rPr lang="en-US" sz="1200">
                  <a:latin typeface="+mn-lt"/>
                </a:rPr>
                <a:t>=  </a:t>
              </a:r>
              <a:r>
                <a:rPr lang="en-US" sz="1200" b="0" i="0">
                  <a:latin typeface="Cambria Math" panose="02040503050406030204" pitchFamily="18" charset="0"/>
                </a:rPr>
                <a:t>𝐻𝐸𝐶/𝐴𝐶</a:t>
              </a:r>
              <a:endParaRPr lang="en-US" sz="1200">
                <a:latin typeface="+mn-lt"/>
              </a:endParaRPr>
            </a:p>
          </xdr:txBody>
        </xdr:sp>
      </mc:Fallback>
    </mc:AlternateContent>
    <xdr:clientData/>
  </xdr:oneCellAnchor>
  <xdr:oneCellAnchor>
    <xdr:from>
      <xdr:col>0</xdr:col>
      <xdr:colOff>19050</xdr:colOff>
      <xdr:row>75</xdr:row>
      <xdr:rowOff>152400</xdr:rowOff>
    </xdr:from>
    <xdr:ext cx="1581150" cy="565149"/>
    <mc:AlternateContent xmlns:mc="http://schemas.openxmlformats.org/markup-compatibility/2006" xmlns:a14="http://schemas.microsoft.com/office/drawing/2010/main">
      <mc:Choice Requires="a14">
        <xdr:sp macro="" textlink="">
          <xdr:nvSpPr>
            <xdr:cNvPr id="6" name="TextBox 9">
              <a:extLst>
                <a:ext uri="{FF2B5EF4-FFF2-40B4-BE49-F238E27FC236}">
                  <a16:creationId xmlns:a16="http://schemas.microsoft.com/office/drawing/2014/main" id="{B8A7FCCB-2858-46A0-80EE-6F9D977C1D48}"/>
                </a:ext>
              </a:extLst>
            </xdr:cNvPr>
            <xdr:cNvSpPr txBox="1"/>
          </xdr:nvSpPr>
          <xdr:spPr>
            <a:xfrm>
              <a:off x="19050" y="13868400"/>
              <a:ext cx="1581150" cy="565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en-US" sz="1100"/>
            </a:p>
            <a:p>
              <a:r>
                <a:rPr lang="en-US" sz="1100"/>
                <a:t>Chronic Risk </a:t>
              </a:r>
              <a:r>
                <a:rPr lang="en-US" sz="1200">
                  <a:latin typeface="+mn-lt"/>
                </a:rPr>
                <a:t>=  </a:t>
              </a:r>
              <a14:m>
                <m:oMath xmlns:m="http://schemas.openxmlformats.org/officeDocument/2006/math">
                  <m:f>
                    <m:fPr>
                      <m:ctrlPr>
                        <a:rPr lang="en-US" sz="1200" i="1">
                          <a:latin typeface="Cambria Math" panose="02040503050406030204" pitchFamily="18" charset="0"/>
                        </a:rPr>
                      </m:ctrlPr>
                    </m:fPr>
                    <m:num>
                      <m:r>
                        <a:rPr lang="en-US" sz="1200" b="0" i="1">
                          <a:latin typeface="Cambria Math" panose="02040503050406030204" pitchFamily="18" charset="0"/>
                        </a:rPr>
                        <m:t>𝐻𝐸𝐶</m:t>
                      </m:r>
                    </m:num>
                    <m:den>
                      <m:r>
                        <a:rPr lang="en-US" sz="1200" b="0" i="1">
                          <a:latin typeface="Cambria Math" panose="02040503050406030204" pitchFamily="18" charset="0"/>
                        </a:rPr>
                        <m:t>𝐴𝐷𝐶</m:t>
                      </m:r>
                    </m:den>
                  </m:f>
                </m:oMath>
              </a14:m>
              <a:endParaRPr lang="en-US" sz="1200">
                <a:latin typeface="+mn-lt"/>
              </a:endParaRPr>
            </a:p>
          </xdr:txBody>
        </xdr:sp>
      </mc:Choice>
      <mc:Fallback xmlns="">
        <xdr:sp macro="" textlink="">
          <xdr:nvSpPr>
            <xdr:cNvPr id="6" name="TextBox 9">
              <a:extLst>
                <a:ext uri="{FF2B5EF4-FFF2-40B4-BE49-F238E27FC236}">
                  <a16:creationId xmlns:a16="http://schemas.microsoft.com/office/drawing/2014/main" id="{B8A7FCCB-2858-46A0-80EE-6F9D977C1D48}"/>
                </a:ext>
              </a:extLst>
            </xdr:cNvPr>
            <xdr:cNvSpPr txBox="1"/>
          </xdr:nvSpPr>
          <xdr:spPr>
            <a:xfrm>
              <a:off x="19050" y="13868400"/>
              <a:ext cx="1581150" cy="565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en-US" sz="1100"/>
            </a:p>
            <a:p>
              <a:r>
                <a:rPr lang="en-US" sz="1100"/>
                <a:t>Chronic Risk </a:t>
              </a:r>
              <a:r>
                <a:rPr lang="en-US" sz="1200">
                  <a:latin typeface="+mn-lt"/>
                </a:rPr>
                <a:t>=  </a:t>
              </a:r>
              <a:r>
                <a:rPr lang="en-US" sz="1200" b="0" i="0">
                  <a:latin typeface="Cambria Math" panose="02040503050406030204" pitchFamily="18" charset="0"/>
                </a:rPr>
                <a:t>𝐻𝐸𝐶/𝐴𝐷𝐶</a:t>
              </a:r>
              <a:endParaRPr lang="en-US" sz="1200">
                <a:latin typeface="+mn-lt"/>
              </a:endParaRPr>
            </a:p>
          </xdr:txBody>
        </xdr:sp>
      </mc:Fallback>
    </mc:AlternateContent>
    <xdr:clientData/>
  </xdr:oneCellAnchor>
  <xdr:oneCellAnchor>
    <xdr:from>
      <xdr:col>0</xdr:col>
      <xdr:colOff>396875</xdr:colOff>
      <xdr:row>88</xdr:row>
      <xdr:rowOff>15875</xdr:rowOff>
    </xdr:from>
    <xdr:ext cx="65" cy="172227"/>
    <xdr:sp macro="" textlink="">
      <xdr:nvSpPr>
        <xdr:cNvPr id="7" name="TextBox 10">
          <a:extLst>
            <a:ext uri="{FF2B5EF4-FFF2-40B4-BE49-F238E27FC236}">
              <a16:creationId xmlns:a16="http://schemas.microsoft.com/office/drawing/2014/main" id="{B90F0AB0-A750-4F07-81F4-B27B1F302865}"/>
            </a:ext>
          </a:extLst>
        </xdr:cNvPr>
        <xdr:cNvSpPr txBox="1"/>
      </xdr:nvSpPr>
      <xdr:spPr>
        <a:xfrm>
          <a:off x="396875" y="1610931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0</xdr:col>
      <xdr:colOff>396875</xdr:colOff>
      <xdr:row>98</xdr:row>
      <xdr:rowOff>15875</xdr:rowOff>
    </xdr:from>
    <xdr:ext cx="65" cy="172227"/>
    <xdr:sp macro="" textlink="">
      <xdr:nvSpPr>
        <xdr:cNvPr id="8" name="TextBox 10">
          <a:extLst>
            <a:ext uri="{FF2B5EF4-FFF2-40B4-BE49-F238E27FC236}">
              <a16:creationId xmlns:a16="http://schemas.microsoft.com/office/drawing/2014/main" id="{0C1E4DE4-2268-42BD-8203-61295F216882}"/>
            </a:ext>
          </a:extLst>
        </xdr:cNvPr>
        <xdr:cNvSpPr txBox="1"/>
      </xdr:nvSpPr>
      <xdr:spPr>
        <a:xfrm>
          <a:off x="396875" y="1793811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28</xdr:col>
      <xdr:colOff>571499</xdr:colOff>
      <xdr:row>1</xdr:row>
      <xdr:rowOff>71437</xdr:rowOff>
    </xdr:from>
    <xdr:ext cx="1320746" cy="441327"/>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54800368-3D55-4144-8966-1B461A852967}"/>
                </a:ext>
              </a:extLst>
            </xdr:cNvPr>
            <xdr:cNvSpPr txBox="1"/>
          </xdr:nvSpPr>
          <xdr:spPr>
            <a:xfrm>
              <a:off x="20550187" y="261937"/>
              <a:ext cx="1320746" cy="4413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en-US" sz="1100" b="0" i="1">
                        <a:latin typeface="Cambria Math" panose="02040503050406030204" pitchFamily="18" charset="0"/>
                      </a:rPr>
                      <m:t>𝐴𝑐𝑢𝑡𝑒</m:t>
                    </m:r>
                    <m:r>
                      <a:rPr lang="en-US" sz="1100" b="0" i="1">
                        <a:latin typeface="Cambria Math" panose="02040503050406030204" pitchFamily="18" charset="0"/>
                      </a:rPr>
                      <m:t> </m:t>
                    </m:r>
                    <m:r>
                      <a:rPr lang="en-US" sz="1100" b="0" i="1">
                        <a:latin typeface="Cambria Math" panose="02040503050406030204" pitchFamily="18" charset="0"/>
                      </a:rPr>
                      <m:t>𝑅𝑖𝑠𝑘</m:t>
                    </m:r>
                    <m:r>
                      <a:rPr lang="en-US" sz="1100" b="0" i="1">
                        <a:latin typeface="Cambria Math" panose="02040503050406030204" pitchFamily="18" charset="0"/>
                      </a:rPr>
                      <m:t>=</m:t>
                    </m:r>
                    <m:f>
                      <m:fPr>
                        <m:ctrlPr>
                          <a:rPr lang="en-US" sz="1100" b="0" i="1">
                            <a:latin typeface="Cambria Math" panose="02040503050406030204" pitchFamily="18" charset="0"/>
                          </a:rPr>
                        </m:ctrlPr>
                      </m:fPr>
                      <m:num>
                        <m:r>
                          <a:rPr lang="en-US" sz="1100" b="0" i="1">
                            <a:latin typeface="Cambria Math" panose="02040503050406030204" pitchFamily="18" charset="0"/>
                          </a:rPr>
                          <m:t>𝐻𝐸𝐶</m:t>
                        </m:r>
                      </m:num>
                      <m:den>
                        <m:r>
                          <a:rPr lang="en-US" sz="1100" b="0" i="1">
                            <a:latin typeface="Cambria Math" panose="02040503050406030204" pitchFamily="18" charset="0"/>
                          </a:rPr>
                          <m:t>𝐴𝐶</m:t>
                        </m:r>
                      </m:den>
                    </m:f>
                  </m:oMath>
                </m:oMathPara>
              </a14:m>
              <a:endParaRPr lang="en-US" sz="1100" b="0"/>
            </a:p>
            <a:p>
              <a:endParaRPr lang="en-US" sz="1100"/>
            </a:p>
          </xdr:txBody>
        </xdr:sp>
      </mc:Choice>
      <mc:Fallback xmlns="">
        <xdr:sp macro="" textlink="">
          <xdr:nvSpPr>
            <xdr:cNvPr id="2" name="TextBox 1">
              <a:extLst>
                <a:ext uri="{FF2B5EF4-FFF2-40B4-BE49-F238E27FC236}">
                  <a16:creationId xmlns:a16="http://schemas.microsoft.com/office/drawing/2014/main" id="{54800368-3D55-4144-8966-1B461A852967}"/>
                </a:ext>
              </a:extLst>
            </xdr:cNvPr>
            <xdr:cNvSpPr txBox="1"/>
          </xdr:nvSpPr>
          <xdr:spPr>
            <a:xfrm>
              <a:off x="20550187" y="261937"/>
              <a:ext cx="1320746" cy="4413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US" sz="1100" b="0" i="0">
                  <a:latin typeface="Cambria Math" panose="02040503050406030204" pitchFamily="18" charset="0"/>
                </a:rPr>
                <a:t>𝐴𝑐𝑢𝑡𝑒 𝑅𝑖𝑠𝑘=𝐻𝐸𝐶/𝐴𝐶</a:t>
              </a:r>
              <a:endParaRPr lang="en-US" sz="1100" b="0"/>
            </a:p>
            <a:p>
              <a:endParaRPr lang="en-US" sz="1100"/>
            </a:p>
          </xdr:txBody>
        </xdr:sp>
      </mc:Fallback>
    </mc:AlternateContent>
    <xdr:clientData/>
  </xdr:oneCellAnchor>
  <xdr:oneCellAnchor>
    <xdr:from>
      <xdr:col>43</xdr:col>
      <xdr:colOff>485547</xdr:colOff>
      <xdr:row>1</xdr:row>
      <xdr:rowOff>114526</xdr:rowOff>
    </xdr:from>
    <xdr:ext cx="1658938" cy="441327"/>
    <mc:AlternateContent xmlns:mc="http://schemas.openxmlformats.org/markup-compatibility/2006" xmlns:a14="http://schemas.microsoft.com/office/drawing/2010/main">
      <mc:Choice Requires="a14">
        <xdr:sp macro="" textlink="">
          <xdr:nvSpPr>
            <xdr:cNvPr id="3" name="TextBox 3">
              <a:extLst>
                <a:ext uri="{FF2B5EF4-FFF2-40B4-BE49-F238E27FC236}">
                  <a16:creationId xmlns:a16="http://schemas.microsoft.com/office/drawing/2014/main" id="{86E6254D-4340-4B3D-B172-05F7AB2049E7}"/>
                </a:ext>
              </a:extLst>
            </xdr:cNvPr>
            <xdr:cNvSpPr txBox="1"/>
          </xdr:nvSpPr>
          <xdr:spPr>
            <a:xfrm>
              <a:off x="29495976" y="305026"/>
              <a:ext cx="1658938" cy="4413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en-US" sz="1100" b="0" i="1">
                        <a:latin typeface="Cambria Math" panose="02040503050406030204" pitchFamily="18" charset="0"/>
                      </a:rPr>
                      <m:t>𝐶h𝑟𝑜𝑛𝑖𝑐</m:t>
                    </m:r>
                    <m:r>
                      <a:rPr lang="en-US" sz="1100" b="0" i="1">
                        <a:latin typeface="Cambria Math" panose="02040503050406030204" pitchFamily="18" charset="0"/>
                      </a:rPr>
                      <m:t> </m:t>
                    </m:r>
                    <m:r>
                      <a:rPr lang="en-US" sz="1100" b="0" i="1">
                        <a:latin typeface="Cambria Math" panose="02040503050406030204" pitchFamily="18" charset="0"/>
                      </a:rPr>
                      <m:t>𝑅𝑖𝑠𝑘</m:t>
                    </m:r>
                    <m:r>
                      <a:rPr lang="en-US" sz="1100" b="0" i="1">
                        <a:latin typeface="Cambria Math" panose="02040503050406030204" pitchFamily="18" charset="0"/>
                      </a:rPr>
                      <m:t>=</m:t>
                    </m:r>
                    <m:f>
                      <m:fPr>
                        <m:ctrlPr>
                          <a:rPr lang="en-US" sz="1100" b="0" i="1">
                            <a:latin typeface="Cambria Math" panose="02040503050406030204" pitchFamily="18" charset="0"/>
                          </a:rPr>
                        </m:ctrlPr>
                      </m:fPr>
                      <m:num>
                        <m:r>
                          <a:rPr lang="en-US" sz="1100" b="0" i="1">
                            <a:latin typeface="Cambria Math" panose="02040503050406030204" pitchFamily="18" charset="0"/>
                          </a:rPr>
                          <m:t>𝐻𝐸𝐶</m:t>
                        </m:r>
                      </m:num>
                      <m:den>
                        <m:r>
                          <a:rPr lang="en-US" sz="1100" b="0" i="1">
                            <a:latin typeface="Cambria Math" panose="02040503050406030204" pitchFamily="18" charset="0"/>
                          </a:rPr>
                          <m:t>𝐴𝐷𝐶</m:t>
                        </m:r>
                      </m:den>
                    </m:f>
                  </m:oMath>
                </m:oMathPara>
              </a14:m>
              <a:endParaRPr lang="en-US" sz="1100" b="0"/>
            </a:p>
            <a:p>
              <a:endParaRPr lang="en-US" sz="1100" b="0"/>
            </a:p>
            <a:p>
              <a:endParaRPr lang="en-US" sz="1100"/>
            </a:p>
          </xdr:txBody>
        </xdr:sp>
      </mc:Choice>
      <mc:Fallback xmlns="">
        <xdr:sp macro="" textlink="">
          <xdr:nvSpPr>
            <xdr:cNvPr id="3" name="TextBox 3">
              <a:extLst>
                <a:ext uri="{FF2B5EF4-FFF2-40B4-BE49-F238E27FC236}">
                  <a16:creationId xmlns:a16="http://schemas.microsoft.com/office/drawing/2014/main" id="{86E6254D-4340-4B3D-B172-05F7AB2049E7}"/>
                </a:ext>
              </a:extLst>
            </xdr:cNvPr>
            <xdr:cNvSpPr txBox="1"/>
          </xdr:nvSpPr>
          <xdr:spPr>
            <a:xfrm>
              <a:off x="29495976" y="305026"/>
              <a:ext cx="1658938" cy="4413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US" sz="1100" b="0" i="0">
                  <a:latin typeface="Cambria Math" panose="02040503050406030204" pitchFamily="18" charset="0"/>
                </a:rPr>
                <a:t>𝐶ℎ𝑟𝑜𝑛𝑖𝑐 𝑅𝑖𝑠𝑘=𝐻𝐸𝐶/𝐴𝐷𝐶</a:t>
              </a:r>
              <a:endParaRPr lang="en-US" sz="1100" b="0"/>
            </a:p>
            <a:p>
              <a:endParaRPr lang="en-US" sz="1100" b="0"/>
            </a:p>
            <a:p>
              <a:endParaRPr lang="en-US" sz="1100"/>
            </a:p>
          </xdr:txBody>
        </xdr:sp>
      </mc:Fallback>
    </mc:AlternateContent>
    <xdr:clientData/>
  </xdr:oneCellAnchor>
  <xdr:oneCellAnchor>
    <xdr:from>
      <xdr:col>52</xdr:col>
      <xdr:colOff>504599</xdr:colOff>
      <xdr:row>1</xdr:row>
      <xdr:rowOff>189819</xdr:rowOff>
    </xdr:from>
    <xdr:ext cx="2326482" cy="172227"/>
    <mc:AlternateContent xmlns:mc="http://schemas.openxmlformats.org/markup-compatibility/2006" xmlns:a14="http://schemas.microsoft.com/office/drawing/2010/main">
      <mc:Choice Requires="a14">
        <xdr:sp macro="" textlink="">
          <xdr:nvSpPr>
            <xdr:cNvPr id="4" name="TextBox 4">
              <a:extLst>
                <a:ext uri="{FF2B5EF4-FFF2-40B4-BE49-F238E27FC236}">
                  <a16:creationId xmlns:a16="http://schemas.microsoft.com/office/drawing/2014/main" id="{E5998449-1189-48A0-8E8F-641B94A69867}"/>
                </a:ext>
              </a:extLst>
            </xdr:cNvPr>
            <xdr:cNvSpPr txBox="1"/>
          </xdr:nvSpPr>
          <xdr:spPr>
            <a:xfrm>
              <a:off x="34985099" y="380319"/>
              <a:ext cx="2326482"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100" b="0" i="1">
                        <a:latin typeface="Cambria Math" panose="02040503050406030204" pitchFamily="18" charset="0"/>
                      </a:rPr>
                      <m:t>𝐶𝑎𝑛𝑐𝑒𝑟</m:t>
                    </m:r>
                    <m:r>
                      <a:rPr lang="en-US" sz="1100" b="0" i="1">
                        <a:latin typeface="Cambria Math" panose="02040503050406030204" pitchFamily="18" charset="0"/>
                      </a:rPr>
                      <m:t> </m:t>
                    </m:r>
                    <m:r>
                      <a:rPr lang="en-US" sz="1100" b="0" i="1">
                        <a:latin typeface="Cambria Math" panose="02040503050406030204" pitchFamily="18" charset="0"/>
                      </a:rPr>
                      <m:t>𝑅𝑖𝑠𝑘</m:t>
                    </m:r>
                    <m:r>
                      <a:rPr lang="en-US" sz="1100" b="0" i="1">
                        <a:latin typeface="Cambria Math" panose="02040503050406030204" pitchFamily="18" charset="0"/>
                      </a:rPr>
                      <m:t>=</m:t>
                    </m:r>
                    <m:r>
                      <a:rPr lang="en-US" sz="1100" b="0" i="1">
                        <a:latin typeface="Cambria Math" panose="02040503050406030204" pitchFamily="18" charset="0"/>
                      </a:rPr>
                      <m:t>𝐿𝐴𝐷𝐶</m:t>
                    </m:r>
                    <m:r>
                      <a:rPr lang="en-US" sz="1100" b="0" i="1">
                        <a:latin typeface="Cambria Math" panose="02040503050406030204" pitchFamily="18" charset="0"/>
                      </a:rPr>
                      <m:t> </m:t>
                    </m:r>
                    <m:r>
                      <a:rPr lang="en-US" sz="1100" b="0" i="1">
                        <a:latin typeface="Cambria Math" panose="02040503050406030204" pitchFamily="18" charset="0"/>
                      </a:rPr>
                      <m:t>𝑥</m:t>
                    </m:r>
                    <m:r>
                      <a:rPr lang="en-US" sz="1100" b="0" i="1">
                        <a:latin typeface="Cambria Math" panose="02040503050406030204" pitchFamily="18" charset="0"/>
                      </a:rPr>
                      <m:t> </m:t>
                    </m:r>
                    <m:r>
                      <a:rPr lang="en-US" sz="1100" b="0" i="1">
                        <a:latin typeface="Cambria Math" panose="02040503050406030204" pitchFamily="18" charset="0"/>
                      </a:rPr>
                      <m:t>𝐼𝑈𝑅</m:t>
                    </m:r>
                    <m:r>
                      <a:rPr lang="en-US" sz="1100" b="0" i="1">
                        <a:latin typeface="Cambria Math" panose="02040503050406030204" pitchFamily="18" charset="0"/>
                      </a:rPr>
                      <m:t> </m:t>
                    </m:r>
                  </m:oMath>
                </m:oMathPara>
              </a14:m>
              <a:endParaRPr lang="en-US" sz="1100"/>
            </a:p>
          </xdr:txBody>
        </xdr:sp>
      </mc:Choice>
      <mc:Fallback xmlns="">
        <xdr:sp macro="" textlink="">
          <xdr:nvSpPr>
            <xdr:cNvPr id="4" name="TextBox 4">
              <a:extLst>
                <a:ext uri="{FF2B5EF4-FFF2-40B4-BE49-F238E27FC236}">
                  <a16:creationId xmlns:a16="http://schemas.microsoft.com/office/drawing/2014/main" id="{E5998449-1189-48A0-8E8F-641B94A69867}"/>
                </a:ext>
              </a:extLst>
            </xdr:cNvPr>
            <xdr:cNvSpPr txBox="1"/>
          </xdr:nvSpPr>
          <xdr:spPr>
            <a:xfrm>
              <a:off x="34985099" y="380319"/>
              <a:ext cx="2326482"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US" sz="1100" b="0" i="0">
                  <a:latin typeface="Cambria Math" panose="02040503050406030204" pitchFamily="18" charset="0"/>
                </a:rPr>
                <a:t>𝐶𝑎𝑛𝑐𝑒𝑟 𝑅𝑖𝑠𝑘=𝐿𝐴𝐷𝐶 𝑥 𝐼𝑈𝑅 </a:t>
              </a:r>
              <a:endParaRPr lang="en-US" sz="1100"/>
            </a:p>
          </xdr:txBody>
        </xdr:sp>
      </mc:Fallback>
    </mc:AlternateContent>
    <xdr:clientData/>
  </xdr:oneCellAnchor>
</xdr:wsDr>
</file>

<file path=xl/drawings/drawing4.xml><?xml version="1.0" encoding="utf-8"?>
<xdr:wsDr xmlns:xdr="http://schemas.openxmlformats.org/drawingml/2006/spreadsheetDrawing" xmlns:a="http://schemas.openxmlformats.org/drawingml/2006/main">
  <xdr:oneCellAnchor>
    <xdr:from>
      <xdr:col>28</xdr:col>
      <xdr:colOff>571499</xdr:colOff>
      <xdr:row>1</xdr:row>
      <xdr:rowOff>71437</xdr:rowOff>
    </xdr:from>
    <xdr:ext cx="1320746" cy="441327"/>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A19CF6C0-94EC-497B-A941-FDE4D28C3ADF}"/>
                </a:ext>
              </a:extLst>
            </xdr:cNvPr>
            <xdr:cNvSpPr txBox="1"/>
          </xdr:nvSpPr>
          <xdr:spPr>
            <a:xfrm>
              <a:off x="21320759" y="258127"/>
              <a:ext cx="1320746" cy="4413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en-US" sz="1100" b="0" i="1">
                        <a:latin typeface="Cambria Math" panose="02040503050406030204" pitchFamily="18" charset="0"/>
                      </a:rPr>
                      <m:t>𝐴𝑐𝑢𝑡𝑒</m:t>
                    </m:r>
                    <m:r>
                      <a:rPr lang="en-US" sz="1100" b="0" i="1">
                        <a:latin typeface="Cambria Math" panose="02040503050406030204" pitchFamily="18" charset="0"/>
                      </a:rPr>
                      <m:t> </m:t>
                    </m:r>
                    <m:r>
                      <a:rPr lang="en-US" sz="1100" b="0" i="1">
                        <a:latin typeface="Cambria Math" panose="02040503050406030204" pitchFamily="18" charset="0"/>
                      </a:rPr>
                      <m:t>𝑅𝑖𝑠𝑘</m:t>
                    </m:r>
                    <m:r>
                      <a:rPr lang="en-US" sz="1100" b="0" i="1">
                        <a:latin typeface="Cambria Math" panose="02040503050406030204" pitchFamily="18" charset="0"/>
                      </a:rPr>
                      <m:t>=</m:t>
                    </m:r>
                    <m:f>
                      <m:fPr>
                        <m:ctrlPr>
                          <a:rPr lang="en-US" sz="1100" b="0" i="1">
                            <a:latin typeface="Cambria Math" panose="02040503050406030204" pitchFamily="18" charset="0"/>
                          </a:rPr>
                        </m:ctrlPr>
                      </m:fPr>
                      <m:num>
                        <m:r>
                          <a:rPr lang="en-US" sz="1100" b="0" i="1">
                            <a:latin typeface="Cambria Math" panose="02040503050406030204" pitchFamily="18" charset="0"/>
                          </a:rPr>
                          <m:t>𝐻𝐸𝐶</m:t>
                        </m:r>
                      </m:num>
                      <m:den>
                        <m:r>
                          <a:rPr lang="en-US" sz="1100" b="0" i="1">
                            <a:latin typeface="Cambria Math" panose="02040503050406030204" pitchFamily="18" charset="0"/>
                          </a:rPr>
                          <m:t>𝐴𝐶</m:t>
                        </m:r>
                      </m:den>
                    </m:f>
                  </m:oMath>
                </m:oMathPara>
              </a14:m>
              <a:endParaRPr lang="en-US" sz="1100" b="0"/>
            </a:p>
            <a:p>
              <a:endParaRPr lang="en-US" sz="1100"/>
            </a:p>
          </xdr:txBody>
        </xdr:sp>
      </mc:Choice>
      <mc:Fallback xmlns="">
        <xdr:sp macro="" textlink="">
          <xdr:nvSpPr>
            <xdr:cNvPr id="2" name="TextBox 1">
              <a:extLst>
                <a:ext uri="{FF2B5EF4-FFF2-40B4-BE49-F238E27FC236}">
                  <a16:creationId xmlns:a16="http://schemas.microsoft.com/office/drawing/2014/main" id="{A19CF6C0-94EC-497B-A941-FDE4D28C3ADF}"/>
                </a:ext>
              </a:extLst>
            </xdr:cNvPr>
            <xdr:cNvSpPr txBox="1"/>
          </xdr:nvSpPr>
          <xdr:spPr>
            <a:xfrm>
              <a:off x="21320759" y="258127"/>
              <a:ext cx="1320746" cy="4413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US" sz="1100" b="0" i="0">
                  <a:latin typeface="Cambria Math" panose="02040503050406030204" pitchFamily="18" charset="0"/>
                </a:rPr>
                <a:t>𝐴𝑐𝑢𝑡𝑒 𝑅𝑖𝑠𝑘=𝐻𝐸𝐶/𝐴𝐶</a:t>
              </a:r>
              <a:endParaRPr lang="en-US" sz="1100" b="0"/>
            </a:p>
            <a:p>
              <a:endParaRPr lang="en-US" sz="1100"/>
            </a:p>
          </xdr:txBody>
        </xdr:sp>
      </mc:Fallback>
    </mc:AlternateContent>
    <xdr:clientData/>
  </xdr:oneCellAnchor>
  <xdr:oneCellAnchor>
    <xdr:from>
      <xdr:col>43</xdr:col>
      <xdr:colOff>485547</xdr:colOff>
      <xdr:row>1</xdr:row>
      <xdr:rowOff>114526</xdr:rowOff>
    </xdr:from>
    <xdr:ext cx="1658938" cy="441327"/>
    <mc:AlternateContent xmlns:mc="http://schemas.openxmlformats.org/markup-compatibility/2006" xmlns:a14="http://schemas.microsoft.com/office/drawing/2010/main">
      <mc:Choice Requires="a14">
        <xdr:sp macro="" textlink="">
          <xdr:nvSpPr>
            <xdr:cNvPr id="3" name="TextBox 3">
              <a:extLst>
                <a:ext uri="{FF2B5EF4-FFF2-40B4-BE49-F238E27FC236}">
                  <a16:creationId xmlns:a16="http://schemas.microsoft.com/office/drawing/2014/main" id="{4EBDBC78-AABB-40EF-B8CD-B132DCEE8D1A}"/>
                </a:ext>
              </a:extLst>
            </xdr:cNvPr>
            <xdr:cNvSpPr txBox="1"/>
          </xdr:nvSpPr>
          <xdr:spPr>
            <a:xfrm>
              <a:off x="35735667" y="301216"/>
              <a:ext cx="1658938" cy="4413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en-US" sz="1100" b="0" i="1">
                        <a:latin typeface="Cambria Math" panose="02040503050406030204" pitchFamily="18" charset="0"/>
                      </a:rPr>
                      <m:t>𝐶h𝑟𝑜𝑛𝑖𝑐</m:t>
                    </m:r>
                    <m:r>
                      <a:rPr lang="en-US" sz="1100" b="0" i="1">
                        <a:latin typeface="Cambria Math" panose="02040503050406030204" pitchFamily="18" charset="0"/>
                      </a:rPr>
                      <m:t> </m:t>
                    </m:r>
                    <m:r>
                      <a:rPr lang="en-US" sz="1100" b="0" i="1">
                        <a:latin typeface="Cambria Math" panose="02040503050406030204" pitchFamily="18" charset="0"/>
                      </a:rPr>
                      <m:t>𝑅𝑖𝑠𝑘</m:t>
                    </m:r>
                    <m:r>
                      <a:rPr lang="en-US" sz="1100" b="0" i="1">
                        <a:latin typeface="Cambria Math" panose="02040503050406030204" pitchFamily="18" charset="0"/>
                      </a:rPr>
                      <m:t>=</m:t>
                    </m:r>
                    <m:f>
                      <m:fPr>
                        <m:ctrlPr>
                          <a:rPr lang="en-US" sz="1100" b="0" i="1">
                            <a:latin typeface="Cambria Math" panose="02040503050406030204" pitchFamily="18" charset="0"/>
                          </a:rPr>
                        </m:ctrlPr>
                      </m:fPr>
                      <m:num>
                        <m:r>
                          <a:rPr lang="en-US" sz="1100" b="0" i="1">
                            <a:latin typeface="Cambria Math" panose="02040503050406030204" pitchFamily="18" charset="0"/>
                          </a:rPr>
                          <m:t>𝐻𝐸𝐶</m:t>
                        </m:r>
                      </m:num>
                      <m:den>
                        <m:r>
                          <a:rPr lang="en-US" sz="1100" b="0" i="1">
                            <a:latin typeface="Cambria Math" panose="02040503050406030204" pitchFamily="18" charset="0"/>
                          </a:rPr>
                          <m:t>𝐴𝐷𝐶</m:t>
                        </m:r>
                      </m:den>
                    </m:f>
                  </m:oMath>
                </m:oMathPara>
              </a14:m>
              <a:endParaRPr lang="en-US" sz="1100" b="0"/>
            </a:p>
            <a:p>
              <a:endParaRPr lang="en-US" sz="1100" b="0"/>
            </a:p>
            <a:p>
              <a:endParaRPr lang="en-US" sz="1100"/>
            </a:p>
          </xdr:txBody>
        </xdr:sp>
      </mc:Choice>
      <mc:Fallback xmlns="">
        <xdr:sp macro="" textlink="">
          <xdr:nvSpPr>
            <xdr:cNvPr id="3" name="TextBox 3">
              <a:extLst>
                <a:ext uri="{FF2B5EF4-FFF2-40B4-BE49-F238E27FC236}">
                  <a16:creationId xmlns:a16="http://schemas.microsoft.com/office/drawing/2014/main" id="{4EBDBC78-AABB-40EF-B8CD-B132DCEE8D1A}"/>
                </a:ext>
              </a:extLst>
            </xdr:cNvPr>
            <xdr:cNvSpPr txBox="1"/>
          </xdr:nvSpPr>
          <xdr:spPr>
            <a:xfrm>
              <a:off x="35735667" y="301216"/>
              <a:ext cx="1658938" cy="4413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US" sz="1100" b="0" i="0">
                  <a:latin typeface="Cambria Math" panose="02040503050406030204" pitchFamily="18" charset="0"/>
                </a:rPr>
                <a:t>𝐶ℎ𝑟𝑜𝑛𝑖𝑐 𝑅𝑖𝑠𝑘=𝐻𝐸𝐶/𝐴𝐷𝐶</a:t>
              </a:r>
              <a:endParaRPr lang="en-US" sz="1100" b="0"/>
            </a:p>
            <a:p>
              <a:endParaRPr lang="en-US" sz="1100" b="0"/>
            </a:p>
            <a:p>
              <a:endParaRPr lang="en-US" sz="1100"/>
            </a:p>
          </xdr:txBody>
        </xdr:sp>
      </mc:Fallback>
    </mc:AlternateContent>
    <xdr:clientData/>
  </xdr:oneCellAnchor>
  <xdr:oneCellAnchor>
    <xdr:from>
      <xdr:col>52</xdr:col>
      <xdr:colOff>504599</xdr:colOff>
      <xdr:row>1</xdr:row>
      <xdr:rowOff>189819</xdr:rowOff>
    </xdr:from>
    <xdr:ext cx="2326482" cy="172227"/>
    <mc:AlternateContent xmlns:mc="http://schemas.openxmlformats.org/markup-compatibility/2006" xmlns:a14="http://schemas.microsoft.com/office/drawing/2010/main">
      <mc:Choice Requires="a14">
        <xdr:sp macro="" textlink="">
          <xdr:nvSpPr>
            <xdr:cNvPr id="4" name="TextBox 4">
              <a:extLst>
                <a:ext uri="{FF2B5EF4-FFF2-40B4-BE49-F238E27FC236}">
                  <a16:creationId xmlns:a16="http://schemas.microsoft.com/office/drawing/2014/main" id="{3FCCA4CF-743F-4AEC-AF57-AE5835E70D86}"/>
                </a:ext>
              </a:extLst>
            </xdr:cNvPr>
            <xdr:cNvSpPr txBox="1"/>
          </xdr:nvSpPr>
          <xdr:spPr>
            <a:xfrm>
              <a:off x="44670119" y="372699"/>
              <a:ext cx="2326482"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100" b="0" i="1">
                        <a:latin typeface="Cambria Math" panose="02040503050406030204" pitchFamily="18" charset="0"/>
                      </a:rPr>
                      <m:t>𝐶𝑎𝑛𝑐𝑒𝑟</m:t>
                    </m:r>
                    <m:r>
                      <a:rPr lang="en-US" sz="1100" b="0" i="1">
                        <a:latin typeface="Cambria Math" panose="02040503050406030204" pitchFamily="18" charset="0"/>
                      </a:rPr>
                      <m:t> </m:t>
                    </m:r>
                    <m:r>
                      <a:rPr lang="en-US" sz="1100" b="0" i="1">
                        <a:latin typeface="Cambria Math" panose="02040503050406030204" pitchFamily="18" charset="0"/>
                      </a:rPr>
                      <m:t>𝑅𝑖𝑠𝑘</m:t>
                    </m:r>
                    <m:r>
                      <a:rPr lang="en-US" sz="1100" b="0" i="1">
                        <a:latin typeface="Cambria Math" panose="02040503050406030204" pitchFamily="18" charset="0"/>
                      </a:rPr>
                      <m:t>=</m:t>
                    </m:r>
                    <m:r>
                      <a:rPr lang="en-US" sz="1100" b="0" i="1">
                        <a:latin typeface="Cambria Math" panose="02040503050406030204" pitchFamily="18" charset="0"/>
                      </a:rPr>
                      <m:t>𝐿𝐴𝐷𝐶</m:t>
                    </m:r>
                    <m:r>
                      <a:rPr lang="en-US" sz="1100" b="0" i="1">
                        <a:latin typeface="Cambria Math" panose="02040503050406030204" pitchFamily="18" charset="0"/>
                      </a:rPr>
                      <m:t> </m:t>
                    </m:r>
                    <m:r>
                      <a:rPr lang="en-US" sz="1100" b="0" i="1">
                        <a:latin typeface="Cambria Math" panose="02040503050406030204" pitchFamily="18" charset="0"/>
                      </a:rPr>
                      <m:t>𝑥</m:t>
                    </m:r>
                    <m:r>
                      <a:rPr lang="en-US" sz="1100" b="0" i="1">
                        <a:latin typeface="Cambria Math" panose="02040503050406030204" pitchFamily="18" charset="0"/>
                      </a:rPr>
                      <m:t> </m:t>
                    </m:r>
                    <m:r>
                      <a:rPr lang="en-US" sz="1100" b="0" i="1">
                        <a:latin typeface="Cambria Math" panose="02040503050406030204" pitchFamily="18" charset="0"/>
                      </a:rPr>
                      <m:t>𝐼𝑈𝑅</m:t>
                    </m:r>
                    <m:r>
                      <a:rPr lang="en-US" sz="1100" b="0" i="1">
                        <a:latin typeface="Cambria Math" panose="02040503050406030204" pitchFamily="18" charset="0"/>
                      </a:rPr>
                      <m:t> </m:t>
                    </m:r>
                  </m:oMath>
                </m:oMathPara>
              </a14:m>
              <a:endParaRPr lang="en-US" sz="1100"/>
            </a:p>
          </xdr:txBody>
        </xdr:sp>
      </mc:Choice>
      <mc:Fallback xmlns="">
        <xdr:sp macro="" textlink="">
          <xdr:nvSpPr>
            <xdr:cNvPr id="4" name="TextBox 4">
              <a:extLst>
                <a:ext uri="{FF2B5EF4-FFF2-40B4-BE49-F238E27FC236}">
                  <a16:creationId xmlns:a16="http://schemas.microsoft.com/office/drawing/2014/main" id="{3FCCA4CF-743F-4AEC-AF57-AE5835E70D86}"/>
                </a:ext>
              </a:extLst>
            </xdr:cNvPr>
            <xdr:cNvSpPr txBox="1"/>
          </xdr:nvSpPr>
          <xdr:spPr>
            <a:xfrm>
              <a:off x="44670119" y="372699"/>
              <a:ext cx="2326482"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US" sz="1100" b="0" i="0">
                  <a:latin typeface="Cambria Math" panose="02040503050406030204" pitchFamily="18" charset="0"/>
                </a:rPr>
                <a:t>𝐶𝑎𝑛𝑐𝑒𝑟 𝑅𝑖𝑠𝑘=𝐿𝐴𝐷𝐶 𝑥 𝐼𝑈𝑅 </a:t>
              </a:r>
              <a:endParaRPr lang="en-US" sz="1100"/>
            </a:p>
          </xdr:txBody>
        </xdr:sp>
      </mc:Fallback>
    </mc:AlternateContent>
    <xdr:clientData/>
  </xdr:oneCellAnchor>
</xdr:wsDr>
</file>

<file path=xl/drawings/drawing5.xml><?xml version="1.0" encoding="utf-8"?>
<xdr:wsDr xmlns:xdr="http://schemas.openxmlformats.org/drawingml/2006/spreadsheetDrawing" xmlns:a="http://schemas.openxmlformats.org/drawingml/2006/main">
  <xdr:oneCellAnchor>
    <xdr:from>
      <xdr:col>28</xdr:col>
      <xdr:colOff>571499</xdr:colOff>
      <xdr:row>1</xdr:row>
      <xdr:rowOff>71437</xdr:rowOff>
    </xdr:from>
    <xdr:ext cx="1320746" cy="441327"/>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9DB225E0-9A9A-454D-9F14-BE7AF0F6F97B}"/>
                </a:ext>
              </a:extLst>
            </xdr:cNvPr>
            <xdr:cNvSpPr txBox="1"/>
          </xdr:nvSpPr>
          <xdr:spPr>
            <a:xfrm>
              <a:off x="20855939" y="258127"/>
              <a:ext cx="1320746" cy="4413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en-US" sz="1100" b="0" i="1">
                        <a:latin typeface="Cambria Math" panose="02040503050406030204" pitchFamily="18" charset="0"/>
                      </a:rPr>
                      <m:t>𝐴𝑐𝑢𝑡𝑒</m:t>
                    </m:r>
                    <m:r>
                      <a:rPr lang="en-US" sz="1100" b="0" i="1">
                        <a:latin typeface="Cambria Math" panose="02040503050406030204" pitchFamily="18" charset="0"/>
                      </a:rPr>
                      <m:t> </m:t>
                    </m:r>
                    <m:r>
                      <a:rPr lang="en-US" sz="1100" b="0" i="1">
                        <a:latin typeface="Cambria Math" panose="02040503050406030204" pitchFamily="18" charset="0"/>
                      </a:rPr>
                      <m:t>𝑅𝑖𝑠𝑘</m:t>
                    </m:r>
                    <m:r>
                      <a:rPr lang="en-US" sz="1100" b="0" i="1">
                        <a:latin typeface="Cambria Math" panose="02040503050406030204" pitchFamily="18" charset="0"/>
                      </a:rPr>
                      <m:t>=</m:t>
                    </m:r>
                    <m:f>
                      <m:fPr>
                        <m:ctrlPr>
                          <a:rPr lang="en-US" sz="1100" b="0" i="1">
                            <a:latin typeface="Cambria Math" panose="02040503050406030204" pitchFamily="18" charset="0"/>
                          </a:rPr>
                        </m:ctrlPr>
                      </m:fPr>
                      <m:num>
                        <m:r>
                          <a:rPr lang="en-US" sz="1100" b="0" i="1">
                            <a:latin typeface="Cambria Math" panose="02040503050406030204" pitchFamily="18" charset="0"/>
                          </a:rPr>
                          <m:t>𝐻𝐸𝐶</m:t>
                        </m:r>
                      </m:num>
                      <m:den>
                        <m:r>
                          <a:rPr lang="en-US" sz="1100" b="0" i="1">
                            <a:latin typeface="Cambria Math" panose="02040503050406030204" pitchFamily="18" charset="0"/>
                          </a:rPr>
                          <m:t>𝐴𝐶</m:t>
                        </m:r>
                      </m:den>
                    </m:f>
                  </m:oMath>
                </m:oMathPara>
              </a14:m>
              <a:endParaRPr lang="en-US" sz="1100" b="0"/>
            </a:p>
            <a:p>
              <a:endParaRPr lang="en-US" sz="1100"/>
            </a:p>
          </xdr:txBody>
        </xdr:sp>
      </mc:Choice>
      <mc:Fallback xmlns="">
        <xdr:sp macro="" textlink="">
          <xdr:nvSpPr>
            <xdr:cNvPr id="2" name="TextBox 1">
              <a:extLst>
                <a:ext uri="{FF2B5EF4-FFF2-40B4-BE49-F238E27FC236}">
                  <a16:creationId xmlns:a16="http://schemas.microsoft.com/office/drawing/2014/main" id="{9DB225E0-9A9A-454D-9F14-BE7AF0F6F97B}"/>
                </a:ext>
              </a:extLst>
            </xdr:cNvPr>
            <xdr:cNvSpPr txBox="1"/>
          </xdr:nvSpPr>
          <xdr:spPr>
            <a:xfrm>
              <a:off x="20855939" y="258127"/>
              <a:ext cx="1320746" cy="4413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US" sz="1100" b="0" i="0">
                  <a:latin typeface="Cambria Math" panose="02040503050406030204" pitchFamily="18" charset="0"/>
                </a:rPr>
                <a:t>𝐴𝑐𝑢𝑡𝑒 𝑅𝑖𝑠𝑘=𝐻𝐸𝐶/𝐴𝐶</a:t>
              </a:r>
              <a:endParaRPr lang="en-US" sz="1100" b="0"/>
            </a:p>
            <a:p>
              <a:endParaRPr lang="en-US" sz="1100"/>
            </a:p>
          </xdr:txBody>
        </xdr:sp>
      </mc:Fallback>
    </mc:AlternateContent>
    <xdr:clientData/>
  </xdr:oneCellAnchor>
  <xdr:oneCellAnchor>
    <xdr:from>
      <xdr:col>43</xdr:col>
      <xdr:colOff>485547</xdr:colOff>
      <xdr:row>1</xdr:row>
      <xdr:rowOff>114526</xdr:rowOff>
    </xdr:from>
    <xdr:ext cx="1658938" cy="441327"/>
    <mc:AlternateContent xmlns:mc="http://schemas.openxmlformats.org/markup-compatibility/2006" xmlns:a14="http://schemas.microsoft.com/office/drawing/2010/main">
      <mc:Choice Requires="a14">
        <xdr:sp macro="" textlink="">
          <xdr:nvSpPr>
            <xdr:cNvPr id="3" name="TextBox 3">
              <a:extLst>
                <a:ext uri="{FF2B5EF4-FFF2-40B4-BE49-F238E27FC236}">
                  <a16:creationId xmlns:a16="http://schemas.microsoft.com/office/drawing/2014/main" id="{FCB18D4D-7892-46DA-9D49-071833EC850A}"/>
                </a:ext>
              </a:extLst>
            </xdr:cNvPr>
            <xdr:cNvSpPr txBox="1"/>
          </xdr:nvSpPr>
          <xdr:spPr>
            <a:xfrm>
              <a:off x="43599507" y="301216"/>
              <a:ext cx="1658938" cy="4413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en-US" sz="1100" b="0" i="1">
                        <a:latin typeface="Cambria Math" panose="02040503050406030204" pitchFamily="18" charset="0"/>
                      </a:rPr>
                      <m:t>𝐶h𝑟𝑜𝑛𝑖𝑐</m:t>
                    </m:r>
                    <m:r>
                      <a:rPr lang="en-US" sz="1100" b="0" i="1">
                        <a:latin typeface="Cambria Math" panose="02040503050406030204" pitchFamily="18" charset="0"/>
                      </a:rPr>
                      <m:t> </m:t>
                    </m:r>
                    <m:r>
                      <a:rPr lang="en-US" sz="1100" b="0" i="1">
                        <a:latin typeface="Cambria Math" panose="02040503050406030204" pitchFamily="18" charset="0"/>
                      </a:rPr>
                      <m:t>𝑅𝑖𝑠𝑘</m:t>
                    </m:r>
                    <m:r>
                      <a:rPr lang="en-US" sz="1100" b="0" i="1">
                        <a:latin typeface="Cambria Math" panose="02040503050406030204" pitchFamily="18" charset="0"/>
                      </a:rPr>
                      <m:t>=</m:t>
                    </m:r>
                    <m:f>
                      <m:fPr>
                        <m:ctrlPr>
                          <a:rPr lang="en-US" sz="1100" b="0" i="1">
                            <a:latin typeface="Cambria Math" panose="02040503050406030204" pitchFamily="18" charset="0"/>
                          </a:rPr>
                        </m:ctrlPr>
                      </m:fPr>
                      <m:num>
                        <m:r>
                          <a:rPr lang="en-US" sz="1100" b="0" i="1">
                            <a:latin typeface="Cambria Math" panose="02040503050406030204" pitchFamily="18" charset="0"/>
                          </a:rPr>
                          <m:t>𝐻𝐸𝐶</m:t>
                        </m:r>
                      </m:num>
                      <m:den>
                        <m:r>
                          <a:rPr lang="en-US" sz="1100" b="0" i="1">
                            <a:latin typeface="Cambria Math" panose="02040503050406030204" pitchFamily="18" charset="0"/>
                          </a:rPr>
                          <m:t>𝐴𝐷𝐶</m:t>
                        </m:r>
                      </m:den>
                    </m:f>
                  </m:oMath>
                </m:oMathPara>
              </a14:m>
              <a:endParaRPr lang="en-US" sz="1100" b="0"/>
            </a:p>
            <a:p>
              <a:endParaRPr lang="en-US" sz="1100" b="0"/>
            </a:p>
            <a:p>
              <a:endParaRPr lang="en-US" sz="1100"/>
            </a:p>
          </xdr:txBody>
        </xdr:sp>
      </mc:Choice>
      <mc:Fallback xmlns="">
        <xdr:sp macro="" textlink="">
          <xdr:nvSpPr>
            <xdr:cNvPr id="3" name="TextBox 3">
              <a:extLst>
                <a:ext uri="{FF2B5EF4-FFF2-40B4-BE49-F238E27FC236}">
                  <a16:creationId xmlns:a16="http://schemas.microsoft.com/office/drawing/2014/main" id="{FCB18D4D-7892-46DA-9D49-071833EC850A}"/>
                </a:ext>
              </a:extLst>
            </xdr:cNvPr>
            <xdr:cNvSpPr txBox="1"/>
          </xdr:nvSpPr>
          <xdr:spPr>
            <a:xfrm>
              <a:off x="43599507" y="301216"/>
              <a:ext cx="1658938" cy="4413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US" sz="1100" b="0" i="0">
                  <a:latin typeface="Cambria Math" panose="02040503050406030204" pitchFamily="18" charset="0"/>
                </a:rPr>
                <a:t>𝐶ℎ𝑟𝑜𝑛𝑖𝑐 𝑅𝑖𝑠𝑘=𝐻𝐸𝐶/𝐴𝐷𝐶</a:t>
              </a:r>
              <a:endParaRPr lang="en-US" sz="1100" b="0"/>
            </a:p>
            <a:p>
              <a:endParaRPr lang="en-US" sz="1100" b="0"/>
            </a:p>
            <a:p>
              <a:endParaRPr lang="en-US" sz="1100"/>
            </a:p>
          </xdr:txBody>
        </xdr:sp>
      </mc:Fallback>
    </mc:AlternateContent>
    <xdr:clientData/>
  </xdr:oneCellAnchor>
  <xdr:oneCellAnchor>
    <xdr:from>
      <xdr:col>52</xdr:col>
      <xdr:colOff>504599</xdr:colOff>
      <xdr:row>1</xdr:row>
      <xdr:rowOff>189819</xdr:rowOff>
    </xdr:from>
    <xdr:ext cx="2326482" cy="172227"/>
    <mc:AlternateContent xmlns:mc="http://schemas.openxmlformats.org/markup-compatibility/2006" xmlns:a14="http://schemas.microsoft.com/office/drawing/2010/main">
      <mc:Choice Requires="a14">
        <xdr:sp macro="" textlink="">
          <xdr:nvSpPr>
            <xdr:cNvPr id="4" name="TextBox 4">
              <a:extLst>
                <a:ext uri="{FF2B5EF4-FFF2-40B4-BE49-F238E27FC236}">
                  <a16:creationId xmlns:a16="http://schemas.microsoft.com/office/drawing/2014/main" id="{76AB7483-B9B9-4DC3-9826-1DBE3B8599A9}"/>
                </a:ext>
              </a:extLst>
            </xdr:cNvPr>
            <xdr:cNvSpPr txBox="1"/>
          </xdr:nvSpPr>
          <xdr:spPr>
            <a:xfrm>
              <a:off x="57883199" y="372699"/>
              <a:ext cx="2326482"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100" b="0" i="1">
                        <a:latin typeface="Cambria Math" panose="02040503050406030204" pitchFamily="18" charset="0"/>
                      </a:rPr>
                      <m:t>𝐶𝑎𝑛𝑐𝑒𝑟</m:t>
                    </m:r>
                    <m:r>
                      <a:rPr lang="en-US" sz="1100" b="0" i="1">
                        <a:latin typeface="Cambria Math" panose="02040503050406030204" pitchFamily="18" charset="0"/>
                      </a:rPr>
                      <m:t> </m:t>
                    </m:r>
                    <m:r>
                      <a:rPr lang="en-US" sz="1100" b="0" i="1">
                        <a:latin typeface="Cambria Math" panose="02040503050406030204" pitchFamily="18" charset="0"/>
                      </a:rPr>
                      <m:t>𝑅𝑖𝑠𝑘</m:t>
                    </m:r>
                    <m:r>
                      <a:rPr lang="en-US" sz="1100" b="0" i="1">
                        <a:latin typeface="Cambria Math" panose="02040503050406030204" pitchFamily="18" charset="0"/>
                      </a:rPr>
                      <m:t>=</m:t>
                    </m:r>
                    <m:r>
                      <a:rPr lang="en-US" sz="1100" b="0" i="1">
                        <a:latin typeface="Cambria Math" panose="02040503050406030204" pitchFamily="18" charset="0"/>
                      </a:rPr>
                      <m:t>𝐿𝐴𝐷𝐶</m:t>
                    </m:r>
                    <m:r>
                      <a:rPr lang="en-US" sz="1100" b="0" i="1">
                        <a:latin typeface="Cambria Math" panose="02040503050406030204" pitchFamily="18" charset="0"/>
                      </a:rPr>
                      <m:t> </m:t>
                    </m:r>
                    <m:r>
                      <a:rPr lang="en-US" sz="1100" b="0" i="1">
                        <a:latin typeface="Cambria Math" panose="02040503050406030204" pitchFamily="18" charset="0"/>
                      </a:rPr>
                      <m:t>𝑥</m:t>
                    </m:r>
                    <m:r>
                      <a:rPr lang="en-US" sz="1100" b="0" i="1">
                        <a:latin typeface="Cambria Math" panose="02040503050406030204" pitchFamily="18" charset="0"/>
                      </a:rPr>
                      <m:t> </m:t>
                    </m:r>
                    <m:r>
                      <a:rPr lang="en-US" sz="1100" b="0" i="1">
                        <a:latin typeface="Cambria Math" panose="02040503050406030204" pitchFamily="18" charset="0"/>
                      </a:rPr>
                      <m:t>𝐼𝑈𝑅</m:t>
                    </m:r>
                    <m:r>
                      <a:rPr lang="en-US" sz="1100" b="0" i="1">
                        <a:latin typeface="Cambria Math" panose="02040503050406030204" pitchFamily="18" charset="0"/>
                      </a:rPr>
                      <m:t> </m:t>
                    </m:r>
                  </m:oMath>
                </m:oMathPara>
              </a14:m>
              <a:endParaRPr lang="en-US" sz="1100"/>
            </a:p>
          </xdr:txBody>
        </xdr:sp>
      </mc:Choice>
      <mc:Fallback xmlns="">
        <xdr:sp macro="" textlink="">
          <xdr:nvSpPr>
            <xdr:cNvPr id="4" name="TextBox 4">
              <a:extLst>
                <a:ext uri="{FF2B5EF4-FFF2-40B4-BE49-F238E27FC236}">
                  <a16:creationId xmlns:a16="http://schemas.microsoft.com/office/drawing/2014/main" id="{76AB7483-B9B9-4DC3-9826-1DBE3B8599A9}"/>
                </a:ext>
              </a:extLst>
            </xdr:cNvPr>
            <xdr:cNvSpPr txBox="1"/>
          </xdr:nvSpPr>
          <xdr:spPr>
            <a:xfrm>
              <a:off x="57883199" y="372699"/>
              <a:ext cx="2326482"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US" sz="1100" b="0" i="0">
                  <a:latin typeface="Cambria Math" panose="02040503050406030204" pitchFamily="18" charset="0"/>
                </a:rPr>
                <a:t>𝐶𝑎𝑛𝑐𝑒𝑟 𝑅𝑖𝑠𝑘=𝐿𝐴𝐷𝐶 𝑥 𝐼𝑈𝑅 </a:t>
              </a:r>
              <a:endParaRPr lang="en-US" sz="1100"/>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png"/></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C10AA-9E38-416A-8715-BA035A77A680}">
  <dimension ref="A1:A16"/>
  <sheetViews>
    <sheetView workbookViewId="0">
      <selection activeCell="A3" sqref="A3"/>
    </sheetView>
  </sheetViews>
  <sheetFormatPr defaultRowHeight="15" x14ac:dyDescent="0.25"/>
  <cols>
    <col min="1" max="1" width="112.7109375" customWidth="1"/>
  </cols>
  <sheetData>
    <row r="1" spans="1:1" ht="18.75" x14ac:dyDescent="0.3">
      <c r="A1" s="86" t="s">
        <v>260</v>
      </c>
    </row>
    <row r="2" spans="1:1" ht="18.75" x14ac:dyDescent="0.3">
      <c r="A2" s="87" t="s">
        <v>162</v>
      </c>
    </row>
    <row r="3" spans="1:1" ht="28.5" customHeight="1" x14ac:dyDescent="0.25">
      <c r="A3" s="85"/>
    </row>
    <row r="4" spans="1:1" ht="40.5" x14ac:dyDescent="0.3">
      <c r="A4" s="91" t="s">
        <v>163</v>
      </c>
    </row>
    <row r="5" spans="1:1" x14ac:dyDescent="0.25">
      <c r="A5" s="85"/>
    </row>
    <row r="6" spans="1:1" ht="18.75" x14ac:dyDescent="0.25">
      <c r="A6" s="88" t="s">
        <v>261</v>
      </c>
    </row>
    <row r="7" spans="1:1" ht="15.75" x14ac:dyDescent="0.25">
      <c r="A7" s="89"/>
    </row>
    <row r="9" spans="1:1" x14ac:dyDescent="0.25">
      <c r="A9" s="85"/>
    </row>
    <row r="10" spans="1:1" x14ac:dyDescent="0.25">
      <c r="A10" s="85"/>
    </row>
    <row r="11" spans="1:1" x14ac:dyDescent="0.25">
      <c r="A11" s="85"/>
    </row>
    <row r="12" spans="1:1" x14ac:dyDescent="0.25">
      <c r="A12" s="85"/>
    </row>
    <row r="13" spans="1:1" x14ac:dyDescent="0.25">
      <c r="A13" s="85"/>
    </row>
    <row r="16" spans="1:1" ht="15.75" x14ac:dyDescent="0.25">
      <c r="A16" s="90"/>
    </row>
  </sheetData>
  <sheetProtection sheet="1" objects="1" scenarios="1" formatCells="0" formatColumns="0" formatRows="0"/>
  <pageMargins left="0.7" right="0.7" top="0.75" bottom="0.75" header="0.3" footer="0.3"/>
  <drawing r:id="rId1"/>
  <legacyDrawing r:id="rId2"/>
  <oleObjects>
    <mc:AlternateContent xmlns:mc="http://schemas.openxmlformats.org/markup-compatibility/2006">
      <mc:Choice Requires="x14">
        <oleObject progId="PBrush" shapeId="5121" r:id="rId3">
          <objectPr defaultSize="0" autoPict="0" r:id="rId4">
            <anchor moveWithCells="1" sizeWithCells="1">
              <from>
                <xdr:col>1</xdr:col>
                <xdr:colOff>2514600</xdr:colOff>
                <xdr:row>6</xdr:row>
                <xdr:rowOff>142875</xdr:rowOff>
              </from>
              <to>
                <xdr:col>1</xdr:col>
                <xdr:colOff>5257800</xdr:colOff>
                <xdr:row>21</xdr:row>
                <xdr:rowOff>95250</xdr:rowOff>
              </to>
            </anchor>
          </objectPr>
        </oleObject>
      </mc:Choice>
      <mc:Fallback>
        <oleObject progId="PBrush" shapeId="5121" r:id="rId3"/>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213C1-56C8-4DEB-A048-3A175F1B6E4E}">
  <dimension ref="A1:B12"/>
  <sheetViews>
    <sheetView zoomScale="80" zoomScaleNormal="80" workbookViewId="0">
      <selection activeCell="A24" sqref="A24"/>
    </sheetView>
  </sheetViews>
  <sheetFormatPr defaultColWidth="8.7109375" defaultRowHeight="15" x14ac:dyDescent="0.25"/>
  <cols>
    <col min="1" max="1" width="31.140625" style="76" customWidth="1"/>
    <col min="2" max="2" width="191" style="76" customWidth="1"/>
    <col min="3" max="16384" width="8.7109375" style="76"/>
  </cols>
  <sheetData>
    <row r="1" spans="1:2" ht="18.75" x14ac:dyDescent="0.3">
      <c r="A1" s="78" t="s">
        <v>172</v>
      </c>
    </row>
    <row r="3" spans="1:2" ht="19.5" thickBot="1" x14ac:dyDescent="0.35">
      <c r="A3" s="77" t="s">
        <v>171</v>
      </c>
      <c r="B3" s="77" t="s">
        <v>170</v>
      </c>
    </row>
    <row r="4" spans="1:2" ht="16.5" thickTop="1" x14ac:dyDescent="0.25">
      <c r="A4" t="s">
        <v>169</v>
      </c>
      <c r="B4" s="75" t="s">
        <v>168</v>
      </c>
    </row>
    <row r="5" spans="1:2" ht="15.75" x14ac:dyDescent="0.25">
      <c r="A5" t="s">
        <v>167</v>
      </c>
      <c r="B5" s="75" t="s">
        <v>166</v>
      </c>
    </row>
    <row r="6" spans="1:2" ht="15.75" x14ac:dyDescent="0.25">
      <c r="A6" s="92" t="s">
        <v>165</v>
      </c>
      <c r="B6" s="75" t="s">
        <v>173</v>
      </c>
    </row>
    <row r="7" spans="1:2" ht="15.75" x14ac:dyDescent="0.25">
      <c r="A7" s="92" t="s">
        <v>164</v>
      </c>
      <c r="B7" s="75" t="s">
        <v>174</v>
      </c>
    </row>
    <row r="8" spans="1:2" ht="15.75" x14ac:dyDescent="0.25">
      <c r="A8" s="92" t="s">
        <v>250</v>
      </c>
      <c r="B8" s="75" t="s">
        <v>251</v>
      </c>
    </row>
    <row r="9" spans="1:2" ht="15.75" x14ac:dyDescent="0.25">
      <c r="A9" s="92" t="s">
        <v>252</v>
      </c>
      <c r="B9" s="75" t="s">
        <v>253</v>
      </c>
    </row>
    <row r="10" spans="1:2" ht="15.75" x14ac:dyDescent="0.25">
      <c r="A10" s="92" t="s">
        <v>254</v>
      </c>
      <c r="B10" s="75" t="s">
        <v>255</v>
      </c>
    </row>
    <row r="11" spans="1:2" x14ac:dyDescent="0.25">
      <c r="A11" s="92" t="s">
        <v>256</v>
      </c>
      <c r="B11" s="76" t="s">
        <v>258</v>
      </c>
    </row>
    <row r="12" spans="1:2" x14ac:dyDescent="0.25">
      <c r="A12" s="92" t="s">
        <v>257</v>
      </c>
      <c r="B12" s="76" t="s">
        <v>259</v>
      </c>
    </row>
  </sheetData>
  <sheetProtection sheet="1" objects="1" scenarios="1" formatCells="0" formatColumns="0" formatRows="0"/>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27EEE-B66D-4D5F-AC75-DFDF30A77FDA}">
  <dimension ref="A1:B22"/>
  <sheetViews>
    <sheetView showGridLines="0" zoomScale="80" zoomScaleNormal="80" workbookViewId="0">
      <selection activeCell="A13" sqref="A13"/>
    </sheetView>
  </sheetViews>
  <sheetFormatPr defaultColWidth="8.7109375" defaultRowHeight="15" x14ac:dyDescent="0.25"/>
  <cols>
    <col min="1" max="1" width="40.42578125" style="76" customWidth="1"/>
    <col min="2" max="2" width="140" style="76" customWidth="1"/>
    <col min="3" max="16384" width="8.7109375" style="76"/>
  </cols>
  <sheetData>
    <row r="1" spans="1:2" ht="16.5" thickBot="1" x14ac:dyDescent="0.3">
      <c r="A1" s="82" t="s">
        <v>211</v>
      </c>
      <c r="B1" s="82" t="s">
        <v>210</v>
      </c>
    </row>
    <row r="2" spans="1:2" ht="16.5" thickTop="1" x14ac:dyDescent="0.25">
      <c r="A2" s="75" t="s">
        <v>209</v>
      </c>
      <c r="B2" s="75" t="s">
        <v>208</v>
      </c>
    </row>
    <row r="3" spans="1:2" ht="18" x14ac:dyDescent="0.25">
      <c r="A3" s="75" t="s">
        <v>207</v>
      </c>
      <c r="B3" s="75" t="s">
        <v>206</v>
      </c>
    </row>
    <row r="4" spans="1:2" ht="15.75" x14ac:dyDescent="0.25">
      <c r="A4" s="75" t="s">
        <v>205</v>
      </c>
      <c r="B4" s="75" t="s">
        <v>204</v>
      </c>
    </row>
    <row r="5" spans="1:2" ht="15.75" x14ac:dyDescent="0.25">
      <c r="A5" s="75" t="s">
        <v>203</v>
      </c>
      <c r="B5" s="75" t="s">
        <v>202</v>
      </c>
    </row>
    <row r="6" spans="1:2" ht="15.75" x14ac:dyDescent="0.25">
      <c r="A6" s="75" t="s">
        <v>201</v>
      </c>
      <c r="B6" s="75" t="s">
        <v>200</v>
      </c>
    </row>
    <row r="7" spans="1:2" ht="15.75" x14ac:dyDescent="0.25">
      <c r="A7" s="75" t="s">
        <v>199</v>
      </c>
      <c r="B7" s="75" t="s">
        <v>198</v>
      </c>
    </row>
    <row r="8" spans="1:2" ht="47.25" x14ac:dyDescent="0.25">
      <c r="A8" s="81" t="s">
        <v>197</v>
      </c>
      <c r="B8" s="80" t="s">
        <v>196</v>
      </c>
    </row>
    <row r="9" spans="1:2" ht="15.75" x14ac:dyDescent="0.25">
      <c r="A9" s="75" t="s">
        <v>195</v>
      </c>
      <c r="B9" s="75" t="s">
        <v>194</v>
      </c>
    </row>
    <row r="10" spans="1:2" ht="15.75" x14ac:dyDescent="0.25">
      <c r="A10" s="75"/>
      <c r="B10" s="75"/>
    </row>
    <row r="11" spans="1:2" ht="15.75" x14ac:dyDescent="0.25">
      <c r="A11" s="75" t="s">
        <v>193</v>
      </c>
      <c r="B11" s="75" t="s">
        <v>192</v>
      </c>
    </row>
    <row r="12" spans="1:2" ht="15.75" x14ac:dyDescent="0.25">
      <c r="A12" s="75" t="s">
        <v>191</v>
      </c>
      <c r="B12" s="75" t="s">
        <v>190</v>
      </c>
    </row>
    <row r="13" spans="1:2" ht="15.75" x14ac:dyDescent="0.25">
      <c r="A13" s="75"/>
      <c r="B13" s="75"/>
    </row>
    <row r="14" spans="1:2" ht="15.75" x14ac:dyDescent="0.25">
      <c r="A14" s="75" t="s">
        <v>189</v>
      </c>
      <c r="B14" s="75" t="s">
        <v>188</v>
      </c>
    </row>
    <row r="15" spans="1:2" ht="15.75" x14ac:dyDescent="0.25">
      <c r="A15" s="75" t="s">
        <v>187</v>
      </c>
      <c r="B15" s="75" t="s">
        <v>186</v>
      </c>
    </row>
    <row r="16" spans="1:2" ht="15.75" x14ac:dyDescent="0.25">
      <c r="A16" s="75" t="s">
        <v>185</v>
      </c>
      <c r="B16" s="75" t="s">
        <v>184</v>
      </c>
    </row>
    <row r="17" spans="1:2" ht="15.75" x14ac:dyDescent="0.25">
      <c r="A17" s="75"/>
      <c r="B17" s="75"/>
    </row>
    <row r="18" spans="1:2" ht="63" x14ac:dyDescent="0.25">
      <c r="A18" s="81" t="s">
        <v>183</v>
      </c>
      <c r="B18" s="80" t="s">
        <v>182</v>
      </c>
    </row>
    <row r="19" spans="1:2" ht="53.25" x14ac:dyDescent="0.25">
      <c r="A19" s="81" t="s">
        <v>181</v>
      </c>
      <c r="B19" s="80" t="s">
        <v>180</v>
      </c>
    </row>
    <row r="20" spans="1:2" ht="34.5" x14ac:dyDescent="0.25">
      <c r="A20" s="81" t="s">
        <v>179</v>
      </c>
      <c r="B20" s="80" t="s">
        <v>178</v>
      </c>
    </row>
    <row r="21" spans="1:2" ht="15.75" x14ac:dyDescent="0.25">
      <c r="A21" s="75" t="s">
        <v>177</v>
      </c>
      <c r="B21" s="80" t="s">
        <v>176</v>
      </c>
    </row>
    <row r="22" spans="1:2" ht="31.5" x14ac:dyDescent="0.25">
      <c r="B22" s="79" t="s">
        <v>175</v>
      </c>
    </row>
  </sheetData>
  <sheetProtection sheet="1" objects="1" scenarios="1" formatCells="0" formatColumns="0" formatRows="0"/>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A7710-6AEE-459C-930A-5462B38C5E13}">
  <dimension ref="A3:P106"/>
  <sheetViews>
    <sheetView showGridLines="0" topLeftCell="A69" workbookViewId="0">
      <selection activeCell="A99" sqref="A99"/>
    </sheetView>
  </sheetViews>
  <sheetFormatPr defaultColWidth="8.7109375" defaultRowHeight="15" x14ac:dyDescent="0.25"/>
  <cols>
    <col min="1" max="16384" width="8.7109375" style="76"/>
  </cols>
  <sheetData>
    <row r="3" spans="1:16" x14ac:dyDescent="0.25">
      <c r="F3" s="84"/>
    </row>
    <row r="6" spans="1:16" x14ac:dyDescent="0.25">
      <c r="A6" s="76" t="s">
        <v>240</v>
      </c>
    </row>
    <row r="7" spans="1:16" x14ac:dyDescent="0.25">
      <c r="A7" s="76" t="s">
        <v>249</v>
      </c>
    </row>
    <row r="8" spans="1:16" ht="18.75" x14ac:dyDescent="0.3">
      <c r="A8" s="76" t="s">
        <v>248</v>
      </c>
    </row>
    <row r="9" spans="1:16" x14ac:dyDescent="0.25">
      <c r="A9" s="76" t="s">
        <v>247</v>
      </c>
    </row>
    <row r="11" spans="1:16" ht="18" x14ac:dyDescent="0.25">
      <c r="A11" s="76" t="s">
        <v>246</v>
      </c>
    </row>
    <row r="12" spans="1:16" x14ac:dyDescent="0.25">
      <c r="A12" s="76" t="s">
        <v>245</v>
      </c>
    </row>
    <row r="14" spans="1:16" x14ac:dyDescent="0.25">
      <c r="A14" s="83"/>
      <c r="B14" s="83"/>
      <c r="C14" s="83"/>
      <c r="D14" s="83"/>
      <c r="E14" s="83"/>
      <c r="F14" s="83"/>
      <c r="G14" s="83"/>
      <c r="H14" s="83"/>
      <c r="I14" s="83"/>
      <c r="J14" s="83"/>
      <c r="K14" s="83"/>
      <c r="L14" s="83"/>
      <c r="M14" s="83"/>
      <c r="N14" s="83"/>
      <c r="O14" s="83"/>
      <c r="P14" s="83"/>
    </row>
    <row r="16" spans="1:16" ht="16.5" x14ac:dyDescent="0.3">
      <c r="A16" s="84" t="s">
        <v>244</v>
      </c>
    </row>
    <row r="17" spans="1:16" x14ac:dyDescent="0.25">
      <c r="A17" s="84"/>
    </row>
    <row r="18" spans="1:16" x14ac:dyDescent="0.25">
      <c r="A18" s="84" t="s">
        <v>215</v>
      </c>
    </row>
    <row r="19" spans="1:16" x14ac:dyDescent="0.25">
      <c r="A19" s="84" t="s">
        <v>222</v>
      </c>
    </row>
    <row r="20" spans="1:16" ht="16.5" x14ac:dyDescent="0.3">
      <c r="A20" s="76" t="s">
        <v>243</v>
      </c>
    </row>
    <row r="21" spans="1:16" x14ac:dyDescent="0.25">
      <c r="A21" s="76" t="s">
        <v>242</v>
      </c>
    </row>
    <row r="22" spans="1:16" ht="16.5" x14ac:dyDescent="0.3">
      <c r="A22" s="76" t="s">
        <v>241</v>
      </c>
    </row>
    <row r="24" spans="1:16" x14ac:dyDescent="0.25">
      <c r="A24" s="83"/>
      <c r="B24" s="83"/>
      <c r="C24" s="83"/>
      <c r="D24" s="83"/>
      <c r="E24" s="83"/>
      <c r="F24" s="83"/>
      <c r="G24" s="83"/>
      <c r="H24" s="83"/>
      <c r="I24" s="83"/>
      <c r="J24" s="83"/>
      <c r="K24" s="83"/>
      <c r="L24" s="83"/>
      <c r="M24" s="83"/>
      <c r="N24" s="83"/>
      <c r="O24" s="83"/>
      <c r="P24" s="83"/>
    </row>
    <row r="30" spans="1:16" x14ac:dyDescent="0.25">
      <c r="A30" s="76" t="s">
        <v>240</v>
      </c>
    </row>
    <row r="31" spans="1:16" x14ac:dyDescent="0.25">
      <c r="A31" s="76" t="s">
        <v>239</v>
      </c>
    </row>
    <row r="32" spans="1:16" ht="16.5" x14ac:dyDescent="0.3">
      <c r="A32" s="76" t="s">
        <v>238</v>
      </c>
    </row>
    <row r="33" spans="1:16" x14ac:dyDescent="0.25">
      <c r="A33" s="76" t="s">
        <v>237</v>
      </c>
    </row>
    <row r="35" spans="1:16" ht="18" x14ac:dyDescent="0.25">
      <c r="A35" s="76" t="s">
        <v>262</v>
      </c>
    </row>
    <row r="36" spans="1:16" x14ac:dyDescent="0.25">
      <c r="A36" s="76" t="s">
        <v>236</v>
      </c>
    </row>
    <row r="38" spans="1:16" x14ac:dyDescent="0.25">
      <c r="A38" s="83"/>
      <c r="B38" s="83"/>
      <c r="C38" s="83"/>
      <c r="D38" s="83"/>
      <c r="E38" s="83"/>
      <c r="F38" s="83"/>
      <c r="G38" s="83"/>
      <c r="H38" s="83"/>
      <c r="I38" s="83"/>
      <c r="J38" s="83"/>
      <c r="K38" s="83"/>
      <c r="L38" s="83"/>
      <c r="M38" s="83"/>
      <c r="N38" s="83"/>
      <c r="O38" s="83"/>
      <c r="P38" s="83"/>
    </row>
    <row r="40" spans="1:16" ht="16.5" x14ac:dyDescent="0.3">
      <c r="A40" s="76" t="s">
        <v>235</v>
      </c>
    </row>
    <row r="42" spans="1:16" x14ac:dyDescent="0.25">
      <c r="A42" s="76" t="s">
        <v>215</v>
      </c>
    </row>
    <row r="43" spans="1:16" x14ac:dyDescent="0.25">
      <c r="A43" s="76" t="s">
        <v>219</v>
      </c>
    </row>
    <row r="44" spans="1:16" ht="16.5" x14ac:dyDescent="0.3">
      <c r="A44" s="76" t="s">
        <v>230</v>
      </c>
    </row>
    <row r="45" spans="1:16" x14ac:dyDescent="0.25">
      <c r="A45" s="76" t="s">
        <v>234</v>
      </c>
    </row>
    <row r="46" spans="1:16" x14ac:dyDescent="0.25">
      <c r="A46" s="76" t="s">
        <v>228</v>
      </c>
    </row>
    <row r="47" spans="1:16" x14ac:dyDescent="0.25">
      <c r="A47" s="76" t="s">
        <v>233</v>
      </c>
    </row>
    <row r="48" spans="1:16" ht="16.5" x14ac:dyDescent="0.3">
      <c r="A48" s="76" t="s">
        <v>232</v>
      </c>
    </row>
    <row r="50" spans="1:16" x14ac:dyDescent="0.25">
      <c r="A50" s="83"/>
      <c r="B50" s="83"/>
      <c r="C50" s="83"/>
      <c r="D50" s="83"/>
      <c r="E50" s="83"/>
      <c r="F50" s="83"/>
      <c r="G50" s="83"/>
      <c r="H50" s="83"/>
      <c r="I50" s="83"/>
      <c r="J50" s="83"/>
      <c r="K50" s="83"/>
      <c r="L50" s="83"/>
      <c r="M50" s="83"/>
      <c r="N50" s="83"/>
      <c r="O50" s="83"/>
      <c r="P50" s="83"/>
    </row>
    <row r="52" spans="1:16" ht="16.5" x14ac:dyDescent="0.3">
      <c r="A52" s="76" t="s">
        <v>231</v>
      </c>
    </row>
    <row r="54" spans="1:16" x14ac:dyDescent="0.25">
      <c r="A54" s="76" t="s">
        <v>215</v>
      </c>
    </row>
    <row r="55" spans="1:16" x14ac:dyDescent="0.25">
      <c r="A55" s="76" t="s">
        <v>213</v>
      </c>
    </row>
    <row r="56" spans="1:16" ht="16.5" x14ac:dyDescent="0.3">
      <c r="A56" s="76" t="s">
        <v>230</v>
      </c>
    </row>
    <row r="57" spans="1:16" x14ac:dyDescent="0.25">
      <c r="A57" s="76" t="s">
        <v>229</v>
      </c>
    </row>
    <row r="58" spans="1:16" x14ac:dyDescent="0.25">
      <c r="A58" s="76" t="s">
        <v>228</v>
      </c>
    </row>
    <row r="59" spans="1:16" x14ac:dyDescent="0.25">
      <c r="A59" s="76" t="s">
        <v>227</v>
      </c>
    </row>
    <row r="60" spans="1:16" ht="16.5" x14ac:dyDescent="0.3">
      <c r="A60" s="76" t="s">
        <v>226</v>
      </c>
    </row>
    <row r="61" spans="1:16" x14ac:dyDescent="0.25">
      <c r="A61" s="76" t="s">
        <v>225</v>
      </c>
    </row>
    <row r="62" spans="1:16" x14ac:dyDescent="0.25">
      <c r="A62" s="76" t="s">
        <v>224</v>
      </c>
    </row>
    <row r="64" spans="1:16" x14ac:dyDescent="0.25">
      <c r="A64" s="83"/>
      <c r="B64" s="83"/>
      <c r="C64" s="83"/>
      <c r="D64" s="83"/>
      <c r="E64" s="83"/>
      <c r="F64" s="83"/>
      <c r="G64" s="83"/>
      <c r="H64" s="83"/>
      <c r="I64" s="83"/>
      <c r="J64" s="83"/>
      <c r="K64" s="83"/>
      <c r="L64" s="83"/>
      <c r="M64" s="83"/>
      <c r="N64" s="83"/>
      <c r="O64" s="83"/>
      <c r="P64" s="83"/>
    </row>
    <row r="70" spans="1:16" x14ac:dyDescent="0.25">
      <c r="A70" s="76" t="s">
        <v>215</v>
      </c>
    </row>
    <row r="71" spans="1:16" x14ac:dyDescent="0.25">
      <c r="A71" s="76" t="s">
        <v>223</v>
      </c>
    </row>
    <row r="72" spans="1:16" x14ac:dyDescent="0.25">
      <c r="A72" s="76" t="s">
        <v>220</v>
      </c>
    </row>
    <row r="73" spans="1:16" x14ac:dyDescent="0.25">
      <c r="A73" s="76" t="s">
        <v>222</v>
      </c>
    </row>
    <row r="75" spans="1:16" x14ac:dyDescent="0.25">
      <c r="A75" s="83"/>
      <c r="B75" s="83"/>
      <c r="C75" s="83"/>
      <c r="D75" s="83"/>
      <c r="E75" s="83"/>
      <c r="F75" s="83"/>
      <c r="G75" s="83"/>
      <c r="H75" s="83"/>
      <c r="I75" s="83"/>
      <c r="J75" s="83"/>
      <c r="K75" s="83"/>
      <c r="L75" s="83"/>
      <c r="M75" s="83"/>
      <c r="N75" s="83"/>
      <c r="O75" s="83"/>
      <c r="P75" s="83"/>
    </row>
    <row r="81" spans="1:16" x14ac:dyDescent="0.25">
      <c r="A81" s="76" t="s">
        <v>215</v>
      </c>
    </row>
    <row r="82" spans="1:16" x14ac:dyDescent="0.25">
      <c r="A82" s="76" t="s">
        <v>221</v>
      </c>
    </row>
    <row r="83" spans="1:16" x14ac:dyDescent="0.25">
      <c r="A83" s="76" t="s">
        <v>220</v>
      </c>
    </row>
    <row r="84" spans="1:16" x14ac:dyDescent="0.25">
      <c r="A84" s="76" t="s">
        <v>219</v>
      </c>
    </row>
    <row r="86" spans="1:16" x14ac:dyDescent="0.25">
      <c r="A86" s="83"/>
      <c r="B86" s="83"/>
      <c r="C86" s="83"/>
      <c r="D86" s="83"/>
      <c r="E86" s="83"/>
      <c r="F86" s="83"/>
      <c r="G86" s="83"/>
      <c r="H86" s="83"/>
      <c r="I86" s="83"/>
      <c r="J86" s="83"/>
      <c r="K86" s="83"/>
      <c r="L86" s="83"/>
      <c r="M86" s="83"/>
      <c r="N86" s="83"/>
      <c r="O86" s="83"/>
      <c r="P86" s="83"/>
    </row>
    <row r="89" spans="1:16" ht="16.5" x14ac:dyDescent="0.3">
      <c r="A89" s="76" t="s">
        <v>218</v>
      </c>
    </row>
    <row r="91" spans="1:16" x14ac:dyDescent="0.25">
      <c r="A91" s="76" t="s">
        <v>215</v>
      </c>
    </row>
    <row r="92" spans="1:16" ht="16.5" x14ac:dyDescent="0.3">
      <c r="A92" s="76" t="s">
        <v>217</v>
      </c>
    </row>
    <row r="93" spans="1:16" x14ac:dyDescent="0.25">
      <c r="A93" s="76" t="s">
        <v>213</v>
      </c>
    </row>
    <row r="94" spans="1:16" x14ac:dyDescent="0.25">
      <c r="A94" s="76" t="s">
        <v>212</v>
      </c>
    </row>
    <row r="96" spans="1:16" x14ac:dyDescent="0.25">
      <c r="A96" s="83"/>
      <c r="B96" s="83"/>
      <c r="C96" s="83"/>
      <c r="D96" s="83"/>
      <c r="E96" s="83"/>
      <c r="F96" s="83"/>
      <c r="G96" s="83"/>
      <c r="H96" s="83"/>
      <c r="I96" s="83"/>
      <c r="J96" s="83"/>
      <c r="K96" s="83"/>
      <c r="L96" s="83"/>
      <c r="M96" s="83"/>
      <c r="N96" s="83"/>
      <c r="O96" s="83"/>
      <c r="P96" s="83"/>
    </row>
    <row r="99" spans="1:16" ht="16.5" x14ac:dyDescent="0.3">
      <c r="A99" s="76" t="s">
        <v>216</v>
      </c>
    </row>
    <row r="101" spans="1:16" x14ac:dyDescent="0.25">
      <c r="A101" s="76" t="s">
        <v>215</v>
      </c>
    </row>
    <row r="102" spans="1:16" ht="16.5" x14ac:dyDescent="0.3">
      <c r="A102" s="76" t="s">
        <v>214</v>
      </c>
    </row>
    <row r="103" spans="1:16" x14ac:dyDescent="0.25">
      <c r="A103" s="76" t="s">
        <v>213</v>
      </c>
    </row>
    <row r="104" spans="1:16" x14ac:dyDescent="0.25">
      <c r="A104" s="76" t="s">
        <v>212</v>
      </c>
    </row>
    <row r="106" spans="1:16" x14ac:dyDescent="0.25">
      <c r="A106" s="83"/>
      <c r="B106" s="83"/>
      <c r="C106" s="83"/>
      <c r="D106" s="83"/>
      <c r="E106" s="83"/>
      <c r="F106" s="83"/>
      <c r="G106" s="83"/>
      <c r="H106" s="83"/>
      <c r="I106" s="83"/>
      <c r="J106" s="83"/>
      <c r="K106" s="83"/>
      <c r="L106" s="83"/>
      <c r="M106" s="83"/>
      <c r="N106" s="83"/>
      <c r="O106" s="83"/>
      <c r="P106" s="83"/>
    </row>
  </sheetData>
  <sheetProtection sheet="1" objects="1" scenarios="1" formatCells="0" formatColumns="0" formatRows="0"/>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FF543-12A7-4661-81AD-D1CE3DAEA608}">
  <dimension ref="A2:F3918"/>
  <sheetViews>
    <sheetView workbookViewId="0">
      <selection activeCell="E2998" sqref="E2998:F3303"/>
    </sheetView>
  </sheetViews>
  <sheetFormatPr defaultRowHeight="15" x14ac:dyDescent="0.25"/>
  <cols>
    <col min="2" max="2" width="48.140625" customWidth="1"/>
  </cols>
  <sheetData>
    <row r="2" spans="1:6" ht="21" x14ac:dyDescent="0.35">
      <c r="A2" s="47" t="s">
        <v>62</v>
      </c>
    </row>
    <row r="3" spans="1:6" ht="15.75" thickBot="1" x14ac:dyDescent="0.3"/>
    <row r="4" spans="1:6" x14ac:dyDescent="0.25">
      <c r="A4" s="116" t="s">
        <v>0</v>
      </c>
      <c r="B4" s="118" t="s">
        <v>1</v>
      </c>
      <c r="C4" s="120" t="s">
        <v>2</v>
      </c>
      <c r="D4" s="120" t="s">
        <v>3</v>
      </c>
      <c r="E4" s="118" t="s">
        <v>4</v>
      </c>
      <c r="F4" s="118"/>
    </row>
    <row r="5" spans="1:6" ht="15.75" thickBot="1" x14ac:dyDescent="0.3">
      <c r="A5" s="117"/>
      <c r="B5" s="119"/>
      <c r="C5" s="121"/>
      <c r="D5" s="121"/>
      <c r="E5" s="1" t="s">
        <v>5</v>
      </c>
      <c r="F5" s="1" t="s">
        <v>6</v>
      </c>
    </row>
    <row r="6" spans="1:6" x14ac:dyDescent="0.25">
      <c r="A6" s="115" t="s">
        <v>39</v>
      </c>
      <c r="B6" s="115" t="s">
        <v>40</v>
      </c>
      <c r="C6" s="115" t="s">
        <v>7</v>
      </c>
      <c r="D6" s="2" t="s">
        <v>8</v>
      </c>
      <c r="E6" s="3">
        <v>2.1007538105503372</v>
      </c>
      <c r="F6" s="3">
        <v>2.1007538105503372</v>
      </c>
    </row>
    <row r="7" spans="1:6" x14ac:dyDescent="0.25">
      <c r="A7" s="115"/>
      <c r="B7" s="115"/>
      <c r="C7" s="115"/>
      <c r="D7" s="2" t="s">
        <v>9</v>
      </c>
      <c r="E7" s="3">
        <v>4.6680653187703203E-2</v>
      </c>
      <c r="F7" s="3">
        <v>4.6680653187703203E-2</v>
      </c>
    </row>
    <row r="8" spans="1:6" x14ac:dyDescent="0.25">
      <c r="A8" s="115"/>
      <c r="B8" s="115"/>
      <c r="C8" s="115"/>
      <c r="D8" s="2" t="s">
        <v>10</v>
      </c>
      <c r="E8" s="3">
        <v>0.14459733512483078</v>
      </c>
      <c r="F8" s="3">
        <v>0.14459733512483078</v>
      </c>
    </row>
    <row r="9" spans="1:6" x14ac:dyDescent="0.25">
      <c r="A9" s="115"/>
      <c r="B9" s="115"/>
      <c r="C9" s="115" t="s">
        <v>11</v>
      </c>
      <c r="D9" s="2" t="s">
        <v>8</v>
      </c>
      <c r="E9" s="3">
        <v>2.0033978004995729</v>
      </c>
      <c r="F9" s="3">
        <v>2.0033978004995729</v>
      </c>
    </row>
    <row r="10" spans="1:6" x14ac:dyDescent="0.25">
      <c r="A10" s="115"/>
      <c r="B10" s="115"/>
      <c r="C10" s="115"/>
      <c r="D10" s="2" t="s">
        <v>9</v>
      </c>
      <c r="E10" s="3">
        <v>4.41343111805865E-2</v>
      </c>
      <c r="F10" s="3">
        <v>4.41343111805865E-2</v>
      </c>
    </row>
    <row r="11" spans="1:6" x14ac:dyDescent="0.25">
      <c r="A11" s="115"/>
      <c r="B11" s="115"/>
      <c r="C11" s="115"/>
      <c r="D11" s="2" t="s">
        <v>10</v>
      </c>
      <c r="E11" s="3">
        <v>0.13848906536485628</v>
      </c>
      <c r="F11" s="3">
        <v>0.13848906536485628</v>
      </c>
    </row>
    <row r="12" spans="1:6" x14ac:dyDescent="0.25">
      <c r="A12" s="115"/>
      <c r="B12" s="115" t="s">
        <v>41</v>
      </c>
      <c r="C12" s="115" t="s">
        <v>7</v>
      </c>
      <c r="D12" s="2" t="s">
        <v>8</v>
      </c>
      <c r="E12" s="3">
        <v>0.15610697106000382</v>
      </c>
      <c r="F12" s="3">
        <v>0.15610697106000382</v>
      </c>
    </row>
    <row r="13" spans="1:6" x14ac:dyDescent="0.25">
      <c r="A13" s="115"/>
      <c r="B13" s="115"/>
      <c r="C13" s="115"/>
      <c r="D13" s="2" t="s">
        <v>9</v>
      </c>
      <c r="E13" s="3">
        <v>3.4688383472815543E-3</v>
      </c>
      <c r="F13" s="3">
        <v>3.4688383472815543E-3</v>
      </c>
    </row>
    <row r="14" spans="1:6" x14ac:dyDescent="0.25">
      <c r="A14" s="115"/>
      <c r="B14" s="115"/>
      <c r="C14" s="115"/>
      <c r="D14" s="2" t="s">
        <v>10</v>
      </c>
      <c r="E14" s="3">
        <v>1.0745024903119059E-2</v>
      </c>
      <c r="F14" s="3">
        <v>1.0745024903119059E-2</v>
      </c>
    </row>
    <row r="15" spans="1:6" x14ac:dyDescent="0.25">
      <c r="A15" s="115"/>
      <c r="B15" s="115"/>
      <c r="C15" s="115" t="s">
        <v>11</v>
      </c>
      <c r="D15" s="2" t="s">
        <v>8</v>
      </c>
      <c r="E15" s="3">
        <v>0.1488724480201381</v>
      </c>
      <c r="F15" s="3">
        <v>0.1488724480201381</v>
      </c>
    </row>
    <row r="16" spans="1:6" x14ac:dyDescent="0.25">
      <c r="A16" s="115"/>
      <c r="B16" s="115"/>
      <c r="C16" s="115"/>
      <c r="D16" s="2" t="s">
        <v>9</v>
      </c>
      <c r="E16" s="3">
        <v>3.2796197267951749E-3</v>
      </c>
      <c r="F16" s="3">
        <v>3.2796197267951749E-3</v>
      </c>
    </row>
    <row r="17" spans="1:6" x14ac:dyDescent="0.25">
      <c r="A17" s="115"/>
      <c r="B17" s="115"/>
      <c r="C17" s="115"/>
      <c r="D17" s="2" t="s">
        <v>10</v>
      </c>
      <c r="E17" s="3">
        <v>1.0291119506942611E-2</v>
      </c>
      <c r="F17" s="3">
        <v>1.0291119506942611E-2</v>
      </c>
    </row>
    <row r="18" spans="1:6" x14ac:dyDescent="0.25">
      <c r="A18" s="115"/>
      <c r="B18" s="115" t="s">
        <v>42</v>
      </c>
      <c r="C18" s="115" t="s">
        <v>7</v>
      </c>
      <c r="D18" s="2" t="s">
        <v>8</v>
      </c>
      <c r="E18" s="3">
        <v>0.10927487974200267</v>
      </c>
      <c r="F18" s="3">
        <v>0.10927487974200267</v>
      </c>
    </row>
    <row r="19" spans="1:6" x14ac:dyDescent="0.25">
      <c r="A19" s="115"/>
      <c r="B19" s="115"/>
      <c r="C19" s="115"/>
      <c r="D19" s="2" t="s">
        <v>9</v>
      </c>
      <c r="E19" s="3">
        <v>2.4281868430970879E-3</v>
      </c>
      <c r="F19" s="3">
        <v>2.4281868430970879E-3</v>
      </c>
    </row>
    <row r="20" spans="1:6" x14ac:dyDescent="0.25">
      <c r="A20" s="115"/>
      <c r="B20" s="115"/>
      <c r="C20" s="115"/>
      <c r="D20" s="2" t="s">
        <v>10</v>
      </c>
      <c r="E20" s="3">
        <v>7.5215174321833422E-3</v>
      </c>
      <c r="F20" s="3">
        <v>7.5215174321833422E-3</v>
      </c>
    </row>
    <row r="21" spans="1:6" x14ac:dyDescent="0.25">
      <c r="A21" s="115"/>
      <c r="B21" s="115"/>
      <c r="C21" s="115" t="s">
        <v>11</v>
      </c>
      <c r="D21" s="2" t="s">
        <v>8</v>
      </c>
      <c r="E21" s="3">
        <v>0.10421071361409667</v>
      </c>
      <c r="F21" s="3">
        <v>0.10421071361409667</v>
      </c>
    </row>
    <row r="22" spans="1:6" x14ac:dyDescent="0.25">
      <c r="A22" s="115"/>
      <c r="B22" s="115"/>
      <c r="C22" s="115"/>
      <c r="D22" s="2" t="s">
        <v>9</v>
      </c>
      <c r="E22" s="3">
        <v>2.2957338087566228E-3</v>
      </c>
      <c r="F22" s="3">
        <v>2.2957338087566228E-3</v>
      </c>
    </row>
    <row r="23" spans="1:6" x14ac:dyDescent="0.25">
      <c r="A23" s="115"/>
      <c r="B23" s="115"/>
      <c r="C23" s="115"/>
      <c r="D23" s="2" t="s">
        <v>10</v>
      </c>
      <c r="E23" s="3">
        <v>7.2037836548598279E-3</v>
      </c>
      <c r="F23" s="3">
        <v>7.2037836548598279E-3</v>
      </c>
    </row>
    <row r="24" spans="1:6" x14ac:dyDescent="0.25">
      <c r="A24" s="115"/>
      <c r="B24" s="115" t="s">
        <v>43</v>
      </c>
      <c r="C24" s="115" t="s">
        <v>7</v>
      </c>
      <c r="D24" s="2" t="s">
        <v>8</v>
      </c>
      <c r="E24" s="3">
        <v>0.39918782599629543</v>
      </c>
      <c r="F24" s="3">
        <v>0.39918782599629543</v>
      </c>
    </row>
    <row r="25" spans="1:6" x14ac:dyDescent="0.25">
      <c r="A25" s="115"/>
      <c r="B25" s="115"/>
      <c r="C25" s="115"/>
      <c r="D25" s="2" t="s">
        <v>9</v>
      </c>
      <c r="E25" s="3">
        <v>8.8703152023342589E-3</v>
      </c>
      <c r="F25" s="3">
        <v>8.8703152023342589E-3</v>
      </c>
    </row>
    <row r="26" spans="1:6" x14ac:dyDescent="0.25">
      <c r="A26" s="115"/>
      <c r="B26" s="115"/>
      <c r="C26" s="115"/>
      <c r="D26" s="2" t="s">
        <v>10</v>
      </c>
      <c r="E26" s="3">
        <v>2.7476563680833024E-2</v>
      </c>
      <c r="F26" s="3">
        <v>2.7476563680833024E-2</v>
      </c>
    </row>
    <row r="27" spans="1:6" x14ac:dyDescent="0.25">
      <c r="A27" s="115"/>
      <c r="B27" s="115"/>
      <c r="C27" s="115" t="s">
        <v>11</v>
      </c>
      <c r="D27" s="2" t="s">
        <v>8</v>
      </c>
      <c r="E27" s="3">
        <v>0.38068811708006739</v>
      </c>
      <c r="F27" s="3">
        <v>0.38068811708006739</v>
      </c>
    </row>
    <row r="28" spans="1:6" x14ac:dyDescent="0.25">
      <c r="A28" s="115"/>
      <c r="B28" s="115"/>
      <c r="C28" s="115"/>
      <c r="D28" s="2" t="s">
        <v>9</v>
      </c>
      <c r="E28" s="3">
        <v>8.3864561585190907E-3</v>
      </c>
      <c r="F28" s="3">
        <v>8.3864561585190907E-3</v>
      </c>
    </row>
    <row r="29" spans="1:6" x14ac:dyDescent="0.25">
      <c r="A29" s="115"/>
      <c r="B29" s="115"/>
      <c r="C29" s="115"/>
      <c r="D29" s="2" t="s">
        <v>10</v>
      </c>
      <c r="E29" s="3">
        <v>2.6315862739181815E-2</v>
      </c>
      <c r="F29" s="3">
        <v>2.6315862739181815E-2</v>
      </c>
    </row>
    <row r="30" spans="1:6" x14ac:dyDescent="0.25">
      <c r="A30" s="115"/>
      <c r="B30" s="115" t="s">
        <v>44</v>
      </c>
      <c r="C30" s="115" t="s">
        <v>7</v>
      </c>
      <c r="D30" s="2" t="s">
        <v>8</v>
      </c>
      <c r="E30" s="3">
        <v>0.74819841129473241</v>
      </c>
      <c r="F30" s="3">
        <v>0.74819841129473241</v>
      </c>
    </row>
    <row r="31" spans="1:6" x14ac:dyDescent="0.25">
      <c r="A31" s="115"/>
      <c r="B31" s="115"/>
      <c r="C31" s="115"/>
      <c r="D31" s="2" t="s">
        <v>9</v>
      </c>
      <c r="E31" s="3">
        <v>1.662564665018516E-2</v>
      </c>
      <c r="F31" s="3">
        <v>1.662564665018516E-2</v>
      </c>
    </row>
    <row r="32" spans="1:6" x14ac:dyDescent="0.25">
      <c r="A32" s="115"/>
      <c r="B32" s="115"/>
      <c r="C32" s="115"/>
      <c r="D32" s="2" t="s">
        <v>10</v>
      </c>
      <c r="E32" s="3">
        <v>5.149936935709206E-2</v>
      </c>
      <c r="F32" s="3">
        <v>5.149936935709206E-2</v>
      </c>
    </row>
    <row r="33" spans="1:6" x14ac:dyDescent="0.25">
      <c r="A33" s="115"/>
      <c r="B33" s="115"/>
      <c r="C33" s="115" t="s">
        <v>11</v>
      </c>
      <c r="D33" s="2" t="s">
        <v>8</v>
      </c>
      <c r="E33" s="3">
        <v>0.71352437586794748</v>
      </c>
      <c r="F33" s="3">
        <v>0.71352437586794748</v>
      </c>
    </row>
    <row r="34" spans="1:6" x14ac:dyDescent="0.25">
      <c r="A34" s="115"/>
      <c r="B34" s="115"/>
      <c r="C34" s="115"/>
      <c r="D34" s="2" t="s">
        <v>9</v>
      </c>
      <c r="E34" s="3">
        <v>1.5718748833425444E-2</v>
      </c>
      <c r="F34" s="3">
        <v>1.5718748833425444E-2</v>
      </c>
    </row>
    <row r="35" spans="1:6" x14ac:dyDescent="0.25">
      <c r="A35" s="115"/>
      <c r="B35" s="115"/>
      <c r="C35" s="115"/>
      <c r="D35" s="2" t="s">
        <v>10</v>
      </c>
      <c r="E35" s="3">
        <v>4.9323865636846362E-2</v>
      </c>
      <c r="F35" s="3">
        <v>4.9323865636846362E-2</v>
      </c>
    </row>
    <row r="36" spans="1:6" x14ac:dyDescent="0.25">
      <c r="A36" s="115"/>
      <c r="B36" s="115" t="s">
        <v>45</v>
      </c>
      <c r="C36" s="115" t="s">
        <v>7</v>
      </c>
      <c r="D36" s="2" t="s">
        <v>8</v>
      </c>
      <c r="E36" s="3">
        <v>10.592973036214543</v>
      </c>
      <c r="F36" s="3">
        <v>10.592973036214543</v>
      </c>
    </row>
    <row r="37" spans="1:6" x14ac:dyDescent="0.25">
      <c r="A37" s="115"/>
      <c r="B37" s="115"/>
      <c r="C37" s="115"/>
      <c r="D37" s="2" t="s">
        <v>9</v>
      </c>
      <c r="E37" s="3">
        <v>0.23538545927981971</v>
      </c>
      <c r="F37" s="3">
        <v>0.23538545927981971</v>
      </c>
    </row>
    <row r="38" spans="1:6" x14ac:dyDescent="0.25">
      <c r="A38" s="115"/>
      <c r="B38" s="115"/>
      <c r="C38" s="115"/>
      <c r="D38" s="2" t="s">
        <v>10</v>
      </c>
      <c r="E38" s="3">
        <v>0.72912668985450757</v>
      </c>
      <c r="F38" s="3">
        <v>0.72912668985450757</v>
      </c>
    </row>
    <row r="39" spans="1:6" x14ac:dyDescent="0.25">
      <c r="A39" s="115"/>
      <c r="B39" s="115"/>
      <c r="C39" s="115" t="s">
        <v>11</v>
      </c>
      <c r="D39" s="2" t="s">
        <v>8</v>
      </c>
      <c r="E39" s="3">
        <v>10.102058972795083</v>
      </c>
      <c r="F39" s="3">
        <v>10.102058972795083</v>
      </c>
    </row>
    <row r="40" spans="1:6" x14ac:dyDescent="0.25">
      <c r="A40" s="115"/>
      <c r="B40" s="115"/>
      <c r="C40" s="115"/>
      <c r="D40" s="2" t="s">
        <v>9</v>
      </c>
      <c r="E40" s="3">
        <v>0.22254562431824401</v>
      </c>
      <c r="F40" s="3">
        <v>0.22254562431824401</v>
      </c>
    </row>
    <row r="41" spans="1:6" x14ac:dyDescent="0.25">
      <c r="A41" s="115"/>
      <c r="B41" s="115"/>
      <c r="C41" s="115"/>
      <c r="D41" s="2" t="s">
        <v>10</v>
      </c>
      <c r="E41" s="3">
        <v>0.6983259665425342</v>
      </c>
      <c r="F41" s="3">
        <v>0.6983259665425342</v>
      </c>
    </row>
    <row r="42" spans="1:6" x14ac:dyDescent="0.25">
      <c r="A42" s="115"/>
      <c r="B42" s="115" t="s">
        <v>46</v>
      </c>
      <c r="C42" s="115" t="s">
        <v>7</v>
      </c>
      <c r="D42" s="2" t="s">
        <v>8</v>
      </c>
      <c r="E42" s="3">
        <v>3.119909321613505</v>
      </c>
      <c r="F42" s="3">
        <v>3.119909321613505</v>
      </c>
    </row>
    <row r="43" spans="1:6" x14ac:dyDescent="0.25">
      <c r="A43" s="115"/>
      <c r="B43" s="115"/>
      <c r="C43" s="115"/>
      <c r="D43" s="2" t="s">
        <v>9</v>
      </c>
      <c r="E43" s="3">
        <v>6.9327212112098496E-2</v>
      </c>
      <c r="F43" s="3">
        <v>6.9327212112098496E-2</v>
      </c>
    </row>
    <row r="44" spans="1:6" x14ac:dyDescent="0.25">
      <c r="A44" s="115"/>
      <c r="B44" s="115"/>
      <c r="C44" s="115"/>
      <c r="D44" s="2" t="s">
        <v>10</v>
      </c>
      <c r="E44" s="3">
        <v>0.21474699770662237</v>
      </c>
      <c r="F44" s="3">
        <v>0.21474699770662237</v>
      </c>
    </row>
    <row r="45" spans="1:6" x14ac:dyDescent="0.25">
      <c r="A45" s="115"/>
      <c r="B45" s="115"/>
      <c r="C45" s="115" t="s">
        <v>11</v>
      </c>
      <c r="D45" s="2" t="s">
        <v>8</v>
      </c>
      <c r="E45" s="3">
        <v>2.9753222111453317</v>
      </c>
      <c r="F45" s="3">
        <v>2.9753222111453317</v>
      </c>
    </row>
    <row r="46" spans="1:6" x14ac:dyDescent="0.25">
      <c r="A46" s="115"/>
      <c r="B46" s="115"/>
      <c r="C46" s="115"/>
      <c r="D46" s="2" t="s">
        <v>9</v>
      </c>
      <c r="E46" s="3">
        <v>6.554554282552072E-2</v>
      </c>
      <c r="F46" s="3">
        <v>6.554554282552072E-2</v>
      </c>
    </row>
    <row r="47" spans="1:6" x14ac:dyDescent="0.25">
      <c r="A47" s="115"/>
      <c r="B47" s="115"/>
      <c r="C47" s="115"/>
      <c r="D47" s="2" t="s">
        <v>10</v>
      </c>
      <c r="E47" s="3">
        <v>0.2056753741458959</v>
      </c>
      <c r="F47" s="3">
        <v>0.2056753741458959</v>
      </c>
    </row>
    <row r="48" spans="1:6" x14ac:dyDescent="0.25">
      <c r="A48" s="115"/>
      <c r="B48" s="115" t="s">
        <v>47</v>
      </c>
      <c r="C48" s="115" t="s">
        <v>7</v>
      </c>
      <c r="D48" s="2" t="s">
        <v>8</v>
      </c>
      <c r="E48" s="3">
        <v>0.78722515405973348</v>
      </c>
      <c r="F48" s="3">
        <v>0.78722515405973348</v>
      </c>
    </row>
    <row r="49" spans="1:6" x14ac:dyDescent="0.25">
      <c r="A49" s="115"/>
      <c r="B49" s="115"/>
      <c r="C49" s="115"/>
      <c r="D49" s="2" t="s">
        <v>9</v>
      </c>
      <c r="E49" s="3">
        <v>1.7492856237005552E-2</v>
      </c>
      <c r="F49" s="3">
        <v>1.7492856237005552E-2</v>
      </c>
    </row>
    <row r="50" spans="1:6" x14ac:dyDescent="0.25">
      <c r="A50" s="115"/>
      <c r="B50" s="115"/>
      <c r="C50" s="115"/>
      <c r="D50" s="2" t="s">
        <v>10</v>
      </c>
      <c r="E50" s="3">
        <v>5.4185625582871835E-2</v>
      </c>
      <c r="F50" s="3">
        <v>5.4185625582871835E-2</v>
      </c>
    </row>
    <row r="51" spans="1:6" x14ac:dyDescent="0.25">
      <c r="A51" s="115"/>
      <c r="B51" s="115"/>
      <c r="C51" s="115" t="s">
        <v>11</v>
      </c>
      <c r="D51" s="2" t="s">
        <v>8</v>
      </c>
      <c r="E51" s="3">
        <v>0.75074248787298214</v>
      </c>
      <c r="F51" s="3">
        <v>0.75074248787298214</v>
      </c>
    </row>
    <row r="52" spans="1:6" x14ac:dyDescent="0.25">
      <c r="A52" s="115"/>
      <c r="B52" s="115"/>
      <c r="C52" s="115"/>
      <c r="D52" s="2" t="s">
        <v>9</v>
      </c>
      <c r="E52" s="3">
        <v>1.6538653765124242E-2</v>
      </c>
      <c r="F52" s="3">
        <v>1.6538653765124242E-2</v>
      </c>
    </row>
    <row r="53" spans="1:6" x14ac:dyDescent="0.25">
      <c r="A53" s="115"/>
      <c r="B53" s="115"/>
      <c r="C53" s="115"/>
      <c r="D53" s="2" t="s">
        <v>10</v>
      </c>
      <c r="E53" s="3">
        <v>5.1896645513582022E-2</v>
      </c>
      <c r="F53" s="3">
        <v>5.1896645513582022E-2</v>
      </c>
    </row>
    <row r="54" spans="1:6" x14ac:dyDescent="0.25">
      <c r="A54" s="115"/>
      <c r="B54" s="115" t="s">
        <v>48</v>
      </c>
      <c r="C54" s="115" t="s">
        <v>7</v>
      </c>
      <c r="D54" s="2" t="s">
        <v>8</v>
      </c>
      <c r="E54" s="3">
        <v>1.9513371382500477E-3</v>
      </c>
      <c r="F54" s="3">
        <v>1.9513371382500477E-3</v>
      </c>
    </row>
    <row r="55" spans="1:6" x14ac:dyDescent="0.25">
      <c r="A55" s="115"/>
      <c r="B55" s="115"/>
      <c r="C55" s="115"/>
      <c r="D55" s="2" t="s">
        <v>9</v>
      </c>
      <c r="E55" s="3">
        <v>4.3360479341019431E-5</v>
      </c>
      <c r="F55" s="3">
        <v>4.3360479341019431E-5</v>
      </c>
    </row>
    <row r="56" spans="1:6" x14ac:dyDescent="0.25">
      <c r="A56" s="115"/>
      <c r="B56" s="115"/>
      <c r="C56" s="115"/>
      <c r="D56" s="2" t="s">
        <v>10</v>
      </c>
      <c r="E56" s="3">
        <v>1.3431281128898826E-4</v>
      </c>
      <c r="F56" s="3">
        <v>1.3431281128898826E-4</v>
      </c>
    </row>
    <row r="57" spans="1:6" x14ac:dyDescent="0.25">
      <c r="A57" s="115"/>
      <c r="B57" s="115"/>
      <c r="C57" s="115" t="s">
        <v>11</v>
      </c>
      <c r="D57" s="2" t="s">
        <v>8</v>
      </c>
      <c r="E57" s="3">
        <v>1.8609056002517263E-3</v>
      </c>
      <c r="F57" s="3">
        <v>1.8609056002517263E-3</v>
      </c>
    </row>
    <row r="58" spans="1:6" x14ac:dyDescent="0.25">
      <c r="A58" s="115"/>
      <c r="B58" s="115"/>
      <c r="C58" s="115"/>
      <c r="D58" s="2" t="s">
        <v>9</v>
      </c>
      <c r="E58" s="3">
        <v>4.0995246584939692E-5</v>
      </c>
      <c r="F58" s="3">
        <v>4.0995246584939692E-5</v>
      </c>
    </row>
    <row r="59" spans="1:6" x14ac:dyDescent="0.25">
      <c r="A59" s="115"/>
      <c r="B59" s="115"/>
      <c r="C59" s="115"/>
      <c r="D59" s="2" t="s">
        <v>10</v>
      </c>
      <c r="E59" s="3">
        <v>1.2863899383678263E-4</v>
      </c>
      <c r="F59" s="3">
        <v>1.2863899383678263E-4</v>
      </c>
    </row>
    <row r="60" spans="1:6" x14ac:dyDescent="0.25">
      <c r="A60" s="115"/>
      <c r="B60" s="115" t="s">
        <v>49</v>
      </c>
      <c r="C60" s="115" t="s">
        <v>7</v>
      </c>
      <c r="D60" s="2" t="s">
        <v>8</v>
      </c>
      <c r="E60" s="3">
        <v>3.1418658127558454</v>
      </c>
      <c r="F60" s="3">
        <v>2.1519628854492092</v>
      </c>
    </row>
    <row r="61" spans="1:6" x14ac:dyDescent="0.25">
      <c r="A61" s="115"/>
      <c r="B61" s="115"/>
      <c r="C61" s="115"/>
      <c r="D61" s="2" t="s">
        <v>9</v>
      </c>
      <c r="E61" s="3">
        <v>6.966138067773206E-2</v>
      </c>
      <c r="F61" s="3">
        <v>4.7713274436802657E-2</v>
      </c>
    </row>
    <row r="62" spans="1:6" x14ac:dyDescent="0.25">
      <c r="A62" s="115"/>
      <c r="B62" s="115"/>
      <c r="C62" s="115"/>
      <c r="D62" s="2" t="s">
        <v>10</v>
      </c>
      <c r="E62" s="3">
        <v>0.21541301842407201</v>
      </c>
      <c r="F62" s="3">
        <v>0.14754316330415912</v>
      </c>
    </row>
    <row r="63" spans="1:6" x14ac:dyDescent="0.25">
      <c r="A63" s="115"/>
      <c r="B63" s="115"/>
      <c r="C63" s="115" t="s">
        <v>11</v>
      </c>
      <c r="D63" s="2" t="s">
        <v>8</v>
      </c>
      <c r="E63" s="3">
        <v>2.9231339613042895</v>
      </c>
      <c r="F63" s="3">
        <v>2.0021465488385521</v>
      </c>
    </row>
    <row r="64" spans="1:6" x14ac:dyDescent="0.25">
      <c r="A64" s="115"/>
      <c r="B64" s="115"/>
      <c r="C64" s="115"/>
      <c r="D64" s="2" t="s">
        <v>9</v>
      </c>
      <c r="E64" s="3">
        <v>6.4394053077638611E-2</v>
      </c>
      <c r="F64" s="3">
        <v>4.4105515806601978E-2</v>
      </c>
    </row>
    <row r="65" spans="1:6" x14ac:dyDescent="0.25">
      <c r="A65" s="115"/>
      <c r="B65" s="115"/>
      <c r="C65" s="115"/>
      <c r="D65" s="2" t="s">
        <v>10</v>
      </c>
      <c r="E65" s="3">
        <v>0.20208444258263455</v>
      </c>
      <c r="F65" s="3">
        <v>0.13841400176892765</v>
      </c>
    </row>
    <row r="66" spans="1:6" x14ac:dyDescent="0.25">
      <c r="A66" s="115"/>
      <c r="B66" s="115" t="s">
        <v>50</v>
      </c>
      <c r="C66" s="115" t="s">
        <v>7</v>
      </c>
      <c r="D66" s="2" t="s">
        <v>8</v>
      </c>
      <c r="E66" s="3">
        <v>0.2334719818396063</v>
      </c>
      <c r="F66" s="3">
        <v>0.15991231632849748</v>
      </c>
    </row>
    <row r="67" spans="1:6" x14ac:dyDescent="0.25">
      <c r="A67" s="115"/>
      <c r="B67" s="115"/>
      <c r="C67" s="115"/>
      <c r="D67" s="2" t="s">
        <v>9</v>
      </c>
      <c r="E67" s="3">
        <v>5.1765357191520638E-3</v>
      </c>
      <c r="F67" s="3">
        <v>3.5455724103781163E-3</v>
      </c>
    </row>
    <row r="68" spans="1:6" x14ac:dyDescent="0.25">
      <c r="A68" s="115"/>
      <c r="B68" s="115"/>
      <c r="C68" s="115"/>
      <c r="D68" s="2" t="s">
        <v>10</v>
      </c>
      <c r="E68" s="3">
        <v>1.6007336825567983E-2</v>
      </c>
      <c r="F68" s="3">
        <v>1.0963929332580825E-2</v>
      </c>
    </row>
    <row r="69" spans="1:6" x14ac:dyDescent="0.25">
      <c r="A69" s="115"/>
      <c r="B69" s="115"/>
      <c r="C69" s="115" t="s">
        <v>11</v>
      </c>
      <c r="D69" s="2" t="s">
        <v>8</v>
      </c>
      <c r="E69" s="3">
        <v>0.21721802260222955</v>
      </c>
      <c r="F69" s="3">
        <v>0.14877946753577351</v>
      </c>
    </row>
    <row r="70" spans="1:6" x14ac:dyDescent="0.25">
      <c r="A70" s="115"/>
      <c r="B70" s="115"/>
      <c r="C70" s="115"/>
      <c r="D70" s="2" t="s">
        <v>9</v>
      </c>
      <c r="E70" s="3">
        <v>4.7851207170219777E-3</v>
      </c>
      <c r="F70" s="3">
        <v>3.2774799431657519E-3</v>
      </c>
    </row>
    <row r="71" spans="1:6" x14ac:dyDescent="0.25">
      <c r="A71" s="115"/>
      <c r="B71" s="115"/>
      <c r="C71" s="115"/>
      <c r="D71" s="2" t="s">
        <v>10</v>
      </c>
      <c r="E71" s="3">
        <v>1.501689063777539E-2</v>
      </c>
      <c r="F71" s="3">
        <v>1.0285541532722859E-2</v>
      </c>
    </row>
    <row r="72" spans="1:6" x14ac:dyDescent="0.25">
      <c r="A72" s="115"/>
      <c r="B72" s="115" t="s">
        <v>51</v>
      </c>
      <c r="C72" s="115" t="s">
        <v>7</v>
      </c>
      <c r="D72" s="2" t="s">
        <v>8</v>
      </c>
      <c r="E72" s="3">
        <v>0.16343038728772444</v>
      </c>
      <c r="F72" s="3">
        <v>0.11193862142994825</v>
      </c>
    </row>
    <row r="73" spans="1:6" x14ac:dyDescent="0.25">
      <c r="A73" s="115"/>
      <c r="B73" s="115"/>
      <c r="C73" s="115"/>
      <c r="D73" s="2" t="s">
        <v>9</v>
      </c>
      <c r="E73" s="3">
        <v>3.6235750034064444E-3</v>
      </c>
      <c r="F73" s="3">
        <v>2.4819006872646814E-3</v>
      </c>
    </row>
    <row r="74" spans="1:6" x14ac:dyDescent="0.25">
      <c r="A74" s="115"/>
      <c r="B74" s="115"/>
      <c r="C74" s="115"/>
      <c r="D74" s="2" t="s">
        <v>10</v>
      </c>
      <c r="E74" s="3">
        <v>1.1205135777897588E-2</v>
      </c>
      <c r="F74" s="3">
        <v>7.6747505328065777E-3</v>
      </c>
    </row>
    <row r="75" spans="1:6" x14ac:dyDescent="0.25">
      <c r="A75" s="115"/>
      <c r="B75" s="115"/>
      <c r="C75" s="115" t="s">
        <v>11</v>
      </c>
      <c r="D75" s="2" t="s">
        <v>8</v>
      </c>
      <c r="E75" s="3">
        <v>0.15205261582156068</v>
      </c>
      <c r="F75" s="3">
        <v>0.10414562727504147</v>
      </c>
    </row>
    <row r="76" spans="1:6" x14ac:dyDescent="0.25">
      <c r="A76" s="115"/>
      <c r="B76" s="115"/>
      <c r="C76" s="115"/>
      <c r="D76" s="2" t="s">
        <v>9</v>
      </c>
      <c r="E76" s="3">
        <v>3.3495845019153843E-3</v>
      </c>
      <c r="F76" s="3">
        <v>2.2942359602160264E-3</v>
      </c>
    </row>
    <row r="77" spans="1:6" x14ac:dyDescent="0.25">
      <c r="A77" s="115"/>
      <c r="B77" s="115"/>
      <c r="C77" s="115"/>
      <c r="D77" s="2" t="s">
        <v>10</v>
      </c>
      <c r="E77" s="3">
        <v>1.0511823446442773E-2</v>
      </c>
      <c r="F77" s="3">
        <v>7.1998790729060026E-3</v>
      </c>
    </row>
    <row r="78" spans="1:6" x14ac:dyDescent="0.25">
      <c r="A78" s="115"/>
      <c r="B78" s="115" t="s">
        <v>52</v>
      </c>
      <c r="C78" s="115" t="s">
        <v>7</v>
      </c>
      <c r="D78" s="2" t="s">
        <v>8</v>
      </c>
      <c r="E78" s="3">
        <v>0.59702121070413616</v>
      </c>
      <c r="F78" s="3">
        <v>0.40891863746858642</v>
      </c>
    </row>
    <row r="79" spans="1:6" x14ac:dyDescent="0.25">
      <c r="A79" s="115"/>
      <c r="B79" s="115"/>
      <c r="C79" s="115"/>
      <c r="D79" s="2" t="s">
        <v>9</v>
      </c>
      <c r="E79" s="3">
        <v>1.3237141338974563E-2</v>
      </c>
      <c r="F79" s="3">
        <v>9.0665351636811838E-3</v>
      </c>
    </row>
    <row r="80" spans="1:6" x14ac:dyDescent="0.25">
      <c r="A80" s="115"/>
      <c r="B80" s="115"/>
      <c r="C80" s="115"/>
      <c r="D80" s="2" t="s">
        <v>10</v>
      </c>
      <c r="E80" s="3">
        <v>4.0933047025380982E-2</v>
      </c>
      <c r="F80" s="3">
        <v>2.803633357902811E-2</v>
      </c>
    </row>
    <row r="81" spans="1:6" x14ac:dyDescent="0.25">
      <c r="A81" s="115"/>
      <c r="B81" s="115"/>
      <c r="C81" s="115" t="s">
        <v>11</v>
      </c>
      <c r="D81" s="2" t="s">
        <v>8</v>
      </c>
      <c r="E81" s="3">
        <v>0.55545751493998696</v>
      </c>
      <c r="F81" s="3">
        <v>0.38045035269862082</v>
      </c>
    </row>
    <row r="82" spans="1:6" x14ac:dyDescent="0.25">
      <c r="A82" s="115"/>
      <c r="B82" s="115"/>
      <c r="C82" s="115"/>
      <c r="D82" s="2" t="s">
        <v>9</v>
      </c>
      <c r="E82" s="3">
        <v>1.2236237262099057E-2</v>
      </c>
      <c r="F82" s="3">
        <v>8.3809844260952799E-3</v>
      </c>
    </row>
    <row r="83" spans="1:6" x14ac:dyDescent="0.25">
      <c r="A83" s="115"/>
      <c r="B83" s="115"/>
      <c r="C83" s="115"/>
      <c r="D83" s="2" t="s">
        <v>10</v>
      </c>
      <c r="E83" s="3">
        <v>3.8400334630882778E-2</v>
      </c>
      <c r="F83" s="3">
        <v>2.6301599062248458E-2</v>
      </c>
    </row>
    <row r="84" spans="1:6" x14ac:dyDescent="0.25">
      <c r="A84" s="115"/>
      <c r="B84" s="115" t="s">
        <v>53</v>
      </c>
      <c r="C84" s="115" t="s">
        <v>7</v>
      </c>
      <c r="D84" s="2" t="s">
        <v>8</v>
      </c>
      <c r="E84" s="3">
        <v>1.1189978558169704</v>
      </c>
      <c r="F84" s="3">
        <v>0.76643688754587014</v>
      </c>
    </row>
    <row r="85" spans="1:6" x14ac:dyDescent="0.25">
      <c r="A85" s="115"/>
      <c r="B85" s="115"/>
      <c r="C85" s="115"/>
      <c r="D85" s="2" t="s">
        <v>9</v>
      </c>
      <c r="E85" s="3">
        <v>2.4810396196793108E-2</v>
      </c>
      <c r="F85" s="3">
        <v>1.6993422052597972E-2</v>
      </c>
    </row>
    <row r="86" spans="1:6" x14ac:dyDescent="0.25">
      <c r="A86" s="115"/>
      <c r="B86" s="115"/>
      <c r="C86" s="115"/>
      <c r="D86" s="2" t="s">
        <v>10</v>
      </c>
      <c r="E86" s="3">
        <v>7.6720878642543691E-2</v>
      </c>
      <c r="F86" s="3">
        <v>5.2548547015440962E-2</v>
      </c>
    </row>
    <row r="87" spans="1:6" x14ac:dyDescent="0.25">
      <c r="A87" s="115"/>
      <c r="B87" s="115"/>
      <c r="C87" s="115" t="s">
        <v>11</v>
      </c>
      <c r="D87" s="2" t="s">
        <v>8</v>
      </c>
      <c r="E87" s="3">
        <v>1.0410949511864003</v>
      </c>
      <c r="F87" s="3">
        <v>0.71307873368931451</v>
      </c>
    </row>
    <row r="88" spans="1:6" x14ac:dyDescent="0.25">
      <c r="A88" s="115"/>
      <c r="B88" s="115"/>
      <c r="C88" s="115"/>
      <c r="D88" s="2" t="s">
        <v>9</v>
      </c>
      <c r="E88" s="3">
        <v>2.293440000801248E-2</v>
      </c>
      <c r="F88" s="3">
        <v>1.5708493156172999E-2</v>
      </c>
    </row>
    <row r="89" spans="1:6" x14ac:dyDescent="0.25">
      <c r="A89" s="115"/>
      <c r="B89" s="115"/>
      <c r="C89" s="115"/>
      <c r="D89" s="2" t="s">
        <v>10</v>
      </c>
      <c r="E89" s="3">
        <v>7.197381155676634E-2</v>
      </c>
      <c r="F89" s="3">
        <v>4.9297131203264573E-2</v>
      </c>
    </row>
    <row r="90" spans="1:6" x14ac:dyDescent="0.25">
      <c r="A90" s="115"/>
      <c r="B90" s="115" t="s">
        <v>54</v>
      </c>
      <c r="C90" s="115" t="s">
        <v>7</v>
      </c>
      <c r="D90" s="2" t="s">
        <v>8</v>
      </c>
      <c r="E90" s="3">
        <v>15.842741624830428</v>
      </c>
      <c r="F90" s="3">
        <v>10.851192893719471</v>
      </c>
    </row>
    <row r="91" spans="1:6" x14ac:dyDescent="0.25">
      <c r="A91" s="115"/>
      <c r="B91" s="115"/>
      <c r="C91" s="115"/>
      <c r="D91" s="2" t="s">
        <v>9</v>
      </c>
      <c r="E91" s="3">
        <v>0.35126492379960428</v>
      </c>
      <c r="F91" s="3">
        <v>0.24059241356137215</v>
      </c>
    </row>
    <row r="92" spans="1:6" x14ac:dyDescent="0.25">
      <c r="A92" s="115"/>
      <c r="B92" s="115"/>
      <c r="C92" s="115"/>
      <c r="D92" s="2" t="s">
        <v>10</v>
      </c>
      <c r="E92" s="3">
        <v>1.0862121417349702</v>
      </c>
      <c r="F92" s="3">
        <v>0.74398091899655594</v>
      </c>
    </row>
    <row r="93" spans="1:6" x14ac:dyDescent="0.25">
      <c r="A93" s="115"/>
      <c r="B93" s="115"/>
      <c r="C93" s="115" t="s">
        <v>11</v>
      </c>
      <c r="D93" s="2" t="s">
        <v>8</v>
      </c>
      <c r="E93" s="3">
        <v>14.739794390865576</v>
      </c>
      <c r="F93" s="3">
        <v>10.095749582784631</v>
      </c>
    </row>
    <row r="94" spans="1:6" x14ac:dyDescent="0.25">
      <c r="A94" s="115"/>
      <c r="B94" s="115"/>
      <c r="C94" s="115"/>
      <c r="D94" s="2" t="s">
        <v>9</v>
      </c>
      <c r="E94" s="3">
        <v>0.32470462008363415</v>
      </c>
      <c r="F94" s="3">
        <v>0.22240042471481886</v>
      </c>
    </row>
    <row r="95" spans="1:6" x14ac:dyDescent="0.25">
      <c r="A95" s="115"/>
      <c r="B95" s="115"/>
      <c r="C95" s="115"/>
      <c r="D95" s="2" t="s">
        <v>10</v>
      </c>
      <c r="E95" s="3">
        <v>1.0190032932776156</v>
      </c>
      <c r="F95" s="3">
        <v>0.69794746114905115</v>
      </c>
    </row>
    <row r="96" spans="1:6" x14ac:dyDescent="0.25">
      <c r="A96" s="115"/>
      <c r="B96" s="115" t="s">
        <v>55</v>
      </c>
      <c r="C96" s="115" t="s">
        <v>7</v>
      </c>
      <c r="D96" s="2" t="s">
        <v>8</v>
      </c>
      <c r="E96" s="3">
        <v>4.6661043227658459</v>
      </c>
      <c r="F96" s="3">
        <v>3.1959618649081141</v>
      </c>
    </row>
    <row r="97" spans="1:6" x14ac:dyDescent="0.25">
      <c r="A97" s="115"/>
      <c r="B97" s="115"/>
      <c r="C97" s="115"/>
      <c r="D97" s="2" t="s">
        <v>9</v>
      </c>
      <c r="E97" s="3">
        <v>0.10345676387276767</v>
      </c>
      <c r="F97" s="3">
        <v>7.0860797173128348E-2</v>
      </c>
    </row>
    <row r="98" spans="1:6" x14ac:dyDescent="0.25">
      <c r="A98" s="115"/>
      <c r="B98" s="115"/>
      <c r="C98" s="115"/>
      <c r="D98" s="2" t="s">
        <v>10</v>
      </c>
      <c r="E98" s="3">
        <v>0.3199180602709944</v>
      </c>
      <c r="F98" s="3">
        <v>0.21912195908972248</v>
      </c>
    </row>
    <row r="99" spans="1:6" x14ac:dyDescent="0.25">
      <c r="A99" s="115"/>
      <c r="B99" s="115"/>
      <c r="C99" s="115" t="s">
        <v>11</v>
      </c>
      <c r="D99" s="2" t="s">
        <v>8</v>
      </c>
      <c r="E99" s="3">
        <v>4.3412573374359882</v>
      </c>
      <c r="F99" s="3">
        <v>2.9734639297506735</v>
      </c>
    </row>
    <row r="100" spans="1:6" x14ac:dyDescent="0.25">
      <c r="A100" s="115"/>
      <c r="B100" s="115"/>
      <c r="C100" s="115"/>
      <c r="D100" s="2" t="s">
        <v>9</v>
      </c>
      <c r="E100" s="3">
        <v>9.5634055473053523E-2</v>
      </c>
      <c r="F100" s="3">
        <v>6.550277772126982E-2</v>
      </c>
    </row>
    <row r="101" spans="1:6" x14ac:dyDescent="0.25">
      <c r="A101" s="115"/>
      <c r="B101" s="115"/>
      <c r="C101" s="115"/>
      <c r="D101" s="2" t="s">
        <v>10</v>
      </c>
      <c r="E101" s="3">
        <v>0.30012328574639668</v>
      </c>
      <c r="F101" s="3">
        <v>0.20556389434684688</v>
      </c>
    </row>
    <row r="102" spans="1:6" x14ac:dyDescent="0.25">
      <c r="A102" s="115"/>
      <c r="B102" s="115" t="s">
        <v>56</v>
      </c>
      <c r="C102" s="115" t="s">
        <v>7</v>
      </c>
      <c r="D102" s="2" t="s">
        <v>8</v>
      </c>
      <c r="E102" s="3">
        <v>1.1773658512768719</v>
      </c>
      <c r="F102" s="3">
        <v>0.8064149666279945</v>
      </c>
    </row>
    <row r="103" spans="1:6" x14ac:dyDescent="0.25">
      <c r="A103" s="115"/>
      <c r="B103" s="115"/>
      <c r="C103" s="115"/>
      <c r="D103" s="2" t="s">
        <v>9</v>
      </c>
      <c r="E103" s="3">
        <v>2.6104530126581121E-2</v>
      </c>
      <c r="F103" s="3">
        <v>1.7879815155192502E-2</v>
      </c>
    </row>
    <row r="104" spans="1:6" x14ac:dyDescent="0.25">
      <c r="A104" s="115"/>
      <c r="B104" s="115"/>
      <c r="C104" s="115"/>
      <c r="D104" s="2" t="s">
        <v>10</v>
      </c>
      <c r="E104" s="3">
        <v>8.0722712848935688E-2</v>
      </c>
      <c r="F104" s="3">
        <v>5.5289529348586157E-2</v>
      </c>
    </row>
    <row r="105" spans="1:6" x14ac:dyDescent="0.25">
      <c r="A105" s="115"/>
      <c r="B105" s="115"/>
      <c r="C105" s="115" t="s">
        <v>11</v>
      </c>
      <c r="D105" s="2" t="s">
        <v>8</v>
      </c>
      <c r="E105" s="3">
        <v>1.0953994568369576</v>
      </c>
      <c r="F105" s="3">
        <v>0.75027360057325787</v>
      </c>
    </row>
    <row r="106" spans="1:6" x14ac:dyDescent="0.25">
      <c r="A106" s="115"/>
      <c r="B106" s="115"/>
      <c r="C106" s="115"/>
      <c r="D106" s="2" t="s">
        <v>9</v>
      </c>
      <c r="E106" s="3">
        <v>2.413068018726797E-2</v>
      </c>
      <c r="F106" s="3">
        <v>1.6527863141964434E-2</v>
      </c>
    </row>
    <row r="107" spans="1:6" x14ac:dyDescent="0.25">
      <c r="A107" s="115"/>
      <c r="B107" s="115"/>
      <c r="C107" s="115"/>
      <c r="D107" s="2" t="s">
        <v>10</v>
      </c>
      <c r="E107" s="3">
        <v>7.5728034216210174E-2</v>
      </c>
      <c r="F107" s="3">
        <v>5.1868516586445278E-2</v>
      </c>
    </row>
    <row r="108" spans="1:6" x14ac:dyDescent="0.25">
      <c r="A108" s="115"/>
      <c r="B108" s="115" t="s">
        <v>57</v>
      </c>
      <c r="C108" s="115" t="s">
        <v>7</v>
      </c>
      <c r="D108" s="2" t="s">
        <v>8</v>
      </c>
      <c r="E108" s="3">
        <v>2.9183997729950789E-3</v>
      </c>
      <c r="F108" s="3">
        <v>1.9989039541062187E-3</v>
      </c>
    </row>
    <row r="109" spans="1:6" x14ac:dyDescent="0.25">
      <c r="A109" s="115"/>
      <c r="B109" s="115"/>
      <c r="C109" s="115"/>
      <c r="D109" s="2" t="s">
        <v>9</v>
      </c>
      <c r="E109" s="3">
        <v>6.4706696489400794E-5</v>
      </c>
      <c r="F109" s="3">
        <v>4.4319655129726456E-5</v>
      </c>
    </row>
    <row r="110" spans="1:6" x14ac:dyDescent="0.25">
      <c r="A110" s="115"/>
      <c r="B110" s="115"/>
      <c r="C110" s="115"/>
      <c r="D110" s="2" t="s">
        <v>10</v>
      </c>
      <c r="E110" s="3">
        <v>2.0009171031959978E-4</v>
      </c>
      <c r="F110" s="3">
        <v>1.370491166572603E-4</v>
      </c>
    </row>
    <row r="111" spans="1:6" x14ac:dyDescent="0.25">
      <c r="A111" s="115"/>
      <c r="B111" s="115"/>
      <c r="C111" s="115" t="s">
        <v>11</v>
      </c>
      <c r="D111" s="2" t="s">
        <v>8</v>
      </c>
      <c r="E111" s="3">
        <v>2.7152252825278695E-3</v>
      </c>
      <c r="F111" s="3">
        <v>1.8597433441971689E-3</v>
      </c>
    </row>
    <row r="112" spans="1:6" x14ac:dyDescent="0.25">
      <c r="A112" s="115"/>
      <c r="B112" s="115"/>
      <c r="C112" s="115"/>
      <c r="D112" s="2" t="s">
        <v>9</v>
      </c>
      <c r="E112" s="3">
        <v>5.9814008962774716E-5</v>
      </c>
      <c r="F112" s="3">
        <v>4.0968499289571897E-5</v>
      </c>
    </row>
    <row r="113" spans="1:6" x14ac:dyDescent="0.25">
      <c r="A113" s="115"/>
      <c r="B113" s="115"/>
      <c r="C113" s="115"/>
      <c r="D113" s="2" t="s">
        <v>10</v>
      </c>
      <c r="E113" s="3">
        <v>1.8771113297219236E-4</v>
      </c>
      <c r="F113" s="3">
        <v>1.2856926915903575E-4</v>
      </c>
    </row>
    <row r="114" spans="1:6" x14ac:dyDescent="0.25">
      <c r="A114" s="2"/>
      <c r="B114" s="2"/>
      <c r="C114" s="2"/>
      <c r="D114" s="4" t="s">
        <v>12</v>
      </c>
      <c r="E114" s="3">
        <v>15.842741624830428</v>
      </c>
      <c r="F114" s="3">
        <v>10.851192893719471</v>
      </c>
    </row>
    <row r="115" spans="1:6" x14ac:dyDescent="0.25">
      <c r="A115" s="115" t="s">
        <v>58</v>
      </c>
      <c r="B115" s="115" t="s">
        <v>40</v>
      </c>
      <c r="C115" s="115" t="s">
        <v>7</v>
      </c>
      <c r="D115" s="2" t="s">
        <v>8</v>
      </c>
      <c r="E115" s="3">
        <v>4.0139976713013246</v>
      </c>
      <c r="F115" s="3">
        <v>4.0139976713013246</v>
      </c>
    </row>
    <row r="116" spans="1:6" x14ac:dyDescent="0.25">
      <c r="A116" s="115"/>
      <c r="B116" s="115"/>
      <c r="C116" s="115"/>
      <c r="D116" s="2" t="s">
        <v>9</v>
      </c>
      <c r="E116" s="3">
        <v>0.18818904574535927</v>
      </c>
      <c r="F116" s="3">
        <v>0.18818904574535927</v>
      </c>
    </row>
    <row r="117" spans="1:6" x14ac:dyDescent="0.25">
      <c r="A117" s="115"/>
      <c r="B117" s="115"/>
      <c r="C117" s="115"/>
      <c r="D117" s="2" t="s">
        <v>10</v>
      </c>
      <c r="E117" s="3">
        <v>0.46709600120222705</v>
      </c>
      <c r="F117" s="3">
        <v>0.46709600120222705</v>
      </c>
    </row>
    <row r="118" spans="1:6" x14ac:dyDescent="0.25">
      <c r="A118" s="115"/>
      <c r="B118" s="115"/>
      <c r="C118" s="115" t="s">
        <v>11</v>
      </c>
      <c r="D118" s="2" t="s">
        <v>8</v>
      </c>
      <c r="E118" s="3">
        <v>3.6761449690912142</v>
      </c>
      <c r="F118" s="3">
        <v>3.6761449690912142</v>
      </c>
    </row>
    <row r="119" spans="1:6" x14ac:dyDescent="0.25">
      <c r="A119" s="115"/>
      <c r="B119" s="115"/>
      <c r="C119" s="115"/>
      <c r="D119" s="2" t="s">
        <v>9</v>
      </c>
      <c r="E119" s="3">
        <v>0.15785945880329036</v>
      </c>
      <c r="F119" s="3">
        <v>0.15785945880329036</v>
      </c>
    </row>
    <row r="120" spans="1:6" x14ac:dyDescent="0.25">
      <c r="A120" s="115"/>
      <c r="B120" s="115"/>
      <c r="C120" s="115"/>
      <c r="D120" s="2" t="s">
        <v>10</v>
      </c>
      <c r="E120" s="3">
        <v>0.41550040654971698</v>
      </c>
      <c r="F120" s="3">
        <v>0.41550040654971698</v>
      </c>
    </row>
    <row r="121" spans="1:6" x14ac:dyDescent="0.25">
      <c r="A121" s="115"/>
      <c r="B121" s="115" t="s">
        <v>41</v>
      </c>
      <c r="C121" s="115" t="s">
        <v>7</v>
      </c>
      <c r="D121" s="2" t="s">
        <v>8</v>
      </c>
      <c r="E121" s="3">
        <v>0.29828008173152087</v>
      </c>
      <c r="F121" s="3">
        <v>0.29828008173152087</v>
      </c>
    </row>
    <row r="122" spans="1:6" x14ac:dyDescent="0.25">
      <c r="A122" s="115"/>
      <c r="B122" s="115"/>
      <c r="C122" s="115"/>
      <c r="D122" s="2" t="s">
        <v>9</v>
      </c>
      <c r="E122" s="3">
        <v>1.3984323993816506E-2</v>
      </c>
      <c r="F122" s="3">
        <v>1.3984323993816506E-2</v>
      </c>
    </row>
    <row r="123" spans="1:6" x14ac:dyDescent="0.25">
      <c r="A123" s="115"/>
      <c r="B123" s="115"/>
      <c r="C123" s="115"/>
      <c r="D123" s="2" t="s">
        <v>10</v>
      </c>
      <c r="E123" s="3">
        <v>3.4709893932224935E-2</v>
      </c>
      <c r="F123" s="3">
        <v>3.4709893932224935E-2</v>
      </c>
    </row>
    <row r="124" spans="1:6" x14ac:dyDescent="0.25">
      <c r="A124" s="115"/>
      <c r="B124" s="115"/>
      <c r="C124" s="115" t="s">
        <v>11</v>
      </c>
      <c r="D124" s="2" t="s">
        <v>8</v>
      </c>
      <c r="E124" s="3">
        <v>0.27317425460338107</v>
      </c>
      <c r="F124" s="3">
        <v>0.27317425460338107</v>
      </c>
    </row>
    <row r="125" spans="1:6" x14ac:dyDescent="0.25">
      <c r="A125" s="115"/>
      <c r="B125" s="115"/>
      <c r="C125" s="115"/>
      <c r="D125" s="2" t="s">
        <v>9</v>
      </c>
      <c r="E125" s="3">
        <v>1.173053303209164E-2</v>
      </c>
      <c r="F125" s="3">
        <v>1.173053303209164E-2</v>
      </c>
    </row>
    <row r="126" spans="1:6" x14ac:dyDescent="0.25">
      <c r="A126" s="115"/>
      <c r="B126" s="115"/>
      <c r="C126" s="115"/>
      <c r="D126" s="2" t="s">
        <v>10</v>
      </c>
      <c r="E126" s="3">
        <v>3.0875826389044781E-2</v>
      </c>
      <c r="F126" s="3">
        <v>3.0875826389044781E-2</v>
      </c>
    </row>
    <row r="127" spans="1:6" x14ac:dyDescent="0.25">
      <c r="A127" s="115"/>
      <c r="B127" s="115" t="s">
        <v>42</v>
      </c>
      <c r="C127" s="115" t="s">
        <v>7</v>
      </c>
      <c r="D127" s="2" t="s">
        <v>8</v>
      </c>
      <c r="E127" s="3">
        <v>0.20879605721206465</v>
      </c>
      <c r="F127" s="3">
        <v>0.20879605721206465</v>
      </c>
    </row>
    <row r="128" spans="1:6" x14ac:dyDescent="0.25">
      <c r="A128" s="115"/>
      <c r="B128" s="115"/>
      <c r="C128" s="115"/>
      <c r="D128" s="2" t="s">
        <v>9</v>
      </c>
      <c r="E128" s="3">
        <v>9.7890267956715557E-3</v>
      </c>
      <c r="F128" s="3">
        <v>9.7890267956715557E-3</v>
      </c>
    </row>
    <row r="129" spans="1:6" x14ac:dyDescent="0.25">
      <c r="A129" s="115"/>
      <c r="B129" s="115"/>
      <c r="C129" s="115"/>
      <c r="D129" s="2" t="s">
        <v>10</v>
      </c>
      <c r="E129" s="3">
        <v>2.4296925752557458E-2</v>
      </c>
      <c r="F129" s="3">
        <v>2.4296925752557458E-2</v>
      </c>
    </row>
    <row r="130" spans="1:6" x14ac:dyDescent="0.25">
      <c r="A130" s="115"/>
      <c r="B130" s="115"/>
      <c r="C130" s="115" t="s">
        <v>11</v>
      </c>
      <c r="D130" s="2" t="s">
        <v>8</v>
      </c>
      <c r="E130" s="3">
        <v>0.19122197822236678</v>
      </c>
      <c r="F130" s="3">
        <v>0.19122197822236678</v>
      </c>
    </row>
    <row r="131" spans="1:6" x14ac:dyDescent="0.25">
      <c r="A131" s="115"/>
      <c r="B131" s="115"/>
      <c r="C131" s="115"/>
      <c r="D131" s="2" t="s">
        <v>9</v>
      </c>
      <c r="E131" s="3">
        <v>8.2113731224641474E-3</v>
      </c>
      <c r="F131" s="3">
        <v>8.2113731224641474E-3</v>
      </c>
    </row>
    <row r="132" spans="1:6" x14ac:dyDescent="0.25">
      <c r="A132" s="115"/>
      <c r="B132" s="115"/>
      <c r="C132" s="115"/>
      <c r="D132" s="2" t="s">
        <v>10</v>
      </c>
      <c r="E132" s="3">
        <v>2.1613078472331348E-2</v>
      </c>
      <c r="F132" s="3">
        <v>2.1613078472331348E-2</v>
      </c>
    </row>
    <row r="133" spans="1:6" x14ac:dyDescent="0.25">
      <c r="A133" s="115"/>
      <c r="B133" s="115" t="s">
        <v>43</v>
      </c>
      <c r="C133" s="115" t="s">
        <v>7</v>
      </c>
      <c r="D133" s="2" t="s">
        <v>8</v>
      </c>
      <c r="E133" s="3">
        <v>0.76274478042774618</v>
      </c>
      <c r="F133" s="3">
        <v>0.76274478042774618</v>
      </c>
    </row>
    <row r="134" spans="1:6" x14ac:dyDescent="0.25">
      <c r="A134" s="115"/>
      <c r="B134" s="115"/>
      <c r="C134" s="115"/>
      <c r="D134" s="2" t="s">
        <v>9</v>
      </c>
      <c r="E134" s="3">
        <v>3.5759914212759349E-2</v>
      </c>
      <c r="F134" s="3">
        <v>3.5759914212759349E-2</v>
      </c>
    </row>
    <row r="135" spans="1:6" x14ac:dyDescent="0.25">
      <c r="A135" s="115"/>
      <c r="B135" s="115"/>
      <c r="C135" s="115"/>
      <c r="D135" s="2" t="s">
        <v>10</v>
      </c>
      <c r="E135" s="3">
        <v>8.8758157340975183E-2</v>
      </c>
      <c r="F135" s="3">
        <v>8.8758157340975183E-2</v>
      </c>
    </row>
    <row r="136" spans="1:6" x14ac:dyDescent="0.25">
      <c r="A136" s="115"/>
      <c r="B136" s="115"/>
      <c r="C136" s="115" t="s">
        <v>11</v>
      </c>
      <c r="D136" s="2" t="s">
        <v>8</v>
      </c>
      <c r="E136" s="3">
        <v>0.69854559391436011</v>
      </c>
      <c r="F136" s="3">
        <v>0.69854559391436011</v>
      </c>
    </row>
    <row r="137" spans="1:6" x14ac:dyDescent="0.25">
      <c r="A137" s="115"/>
      <c r="B137" s="115"/>
      <c r="C137" s="115"/>
      <c r="D137" s="2" t="s">
        <v>9</v>
      </c>
      <c r="E137" s="3">
        <v>2.9996648753491475E-2</v>
      </c>
      <c r="F137" s="3">
        <v>2.9996648753491475E-2</v>
      </c>
    </row>
    <row r="138" spans="1:6" x14ac:dyDescent="0.25">
      <c r="A138" s="115"/>
      <c r="B138" s="115"/>
      <c r="C138" s="115"/>
      <c r="D138" s="2" t="s">
        <v>10</v>
      </c>
      <c r="E138" s="3">
        <v>7.8953898909128795E-2</v>
      </c>
      <c r="F138" s="3">
        <v>7.8953898909128795E-2</v>
      </c>
    </row>
    <row r="139" spans="1:6" x14ac:dyDescent="0.25">
      <c r="A139" s="115"/>
      <c r="B139" s="115" t="s">
        <v>44</v>
      </c>
      <c r="C139" s="115" t="s">
        <v>7</v>
      </c>
      <c r="D139" s="2" t="s">
        <v>8</v>
      </c>
      <c r="E139" s="3">
        <v>1.4296138202989321</v>
      </c>
      <c r="F139" s="3">
        <v>1.4296138202989321</v>
      </c>
    </row>
    <row r="140" spans="1:6" x14ac:dyDescent="0.25">
      <c r="A140" s="115"/>
      <c r="B140" s="115"/>
      <c r="C140" s="115"/>
      <c r="D140" s="2" t="s">
        <v>9</v>
      </c>
      <c r="E140" s="3">
        <v>6.7024867141791955E-2</v>
      </c>
      <c r="F140" s="3">
        <v>6.7024867141791955E-2</v>
      </c>
    </row>
    <row r="141" spans="1:6" x14ac:dyDescent="0.25">
      <c r="A141" s="115"/>
      <c r="B141" s="115"/>
      <c r="C141" s="115"/>
      <c r="D141" s="2" t="s">
        <v>10</v>
      </c>
      <c r="E141" s="3">
        <v>0.16635956306087807</v>
      </c>
      <c r="F141" s="3">
        <v>0.16635956306087807</v>
      </c>
    </row>
    <row r="142" spans="1:6" x14ac:dyDescent="0.25">
      <c r="A142" s="115"/>
      <c r="B142" s="115"/>
      <c r="C142" s="115" t="s">
        <v>11</v>
      </c>
      <c r="D142" s="2" t="s">
        <v>8</v>
      </c>
      <c r="E142" s="3">
        <v>1.3092851774204906</v>
      </c>
      <c r="F142" s="3">
        <v>1.3092851774204906</v>
      </c>
    </row>
    <row r="143" spans="1:6" x14ac:dyDescent="0.25">
      <c r="A143" s="115"/>
      <c r="B143" s="115"/>
      <c r="C143" s="115"/>
      <c r="D143" s="2" t="s">
        <v>9</v>
      </c>
      <c r="E143" s="3">
        <v>5.6222769032382068E-2</v>
      </c>
      <c r="F143" s="3">
        <v>5.6222769032382068E-2</v>
      </c>
    </row>
    <row r="144" spans="1:6" x14ac:dyDescent="0.25">
      <c r="A144" s="115"/>
      <c r="B144" s="115"/>
      <c r="C144" s="115"/>
      <c r="D144" s="2" t="s">
        <v>10</v>
      </c>
      <c r="E144" s="3">
        <v>0.14798342505035034</v>
      </c>
      <c r="F144" s="3">
        <v>0.14798342505035034</v>
      </c>
    </row>
    <row r="145" spans="1:6" x14ac:dyDescent="0.25">
      <c r="A145" s="115"/>
      <c r="B145" s="115" t="s">
        <v>45</v>
      </c>
      <c r="C145" s="115" t="s">
        <v>7</v>
      </c>
      <c r="D145" s="2" t="s">
        <v>8</v>
      </c>
      <c r="E145" s="3">
        <v>20.240434117496058</v>
      </c>
      <c r="F145" s="3">
        <v>20.240434117496058</v>
      </c>
    </row>
    <row r="146" spans="1:6" x14ac:dyDescent="0.25">
      <c r="A146" s="115"/>
      <c r="B146" s="115"/>
      <c r="C146" s="115"/>
      <c r="D146" s="2" t="s">
        <v>9</v>
      </c>
      <c r="E146" s="3">
        <v>0.94893627100897704</v>
      </c>
      <c r="F146" s="3">
        <v>0.94893627100897704</v>
      </c>
    </row>
    <row r="147" spans="1:6" x14ac:dyDescent="0.25">
      <c r="A147" s="115"/>
      <c r="B147" s="115"/>
      <c r="C147" s="115"/>
      <c r="D147" s="2" t="s">
        <v>10</v>
      </c>
      <c r="E147" s="3">
        <v>2.3553142311152633</v>
      </c>
      <c r="F147" s="3">
        <v>2.3553142311152633</v>
      </c>
    </row>
    <row r="148" spans="1:6" x14ac:dyDescent="0.25">
      <c r="A148" s="115"/>
      <c r="B148" s="115"/>
      <c r="C148" s="115" t="s">
        <v>11</v>
      </c>
      <c r="D148" s="2" t="s">
        <v>8</v>
      </c>
      <c r="E148" s="3">
        <v>18.536824419515142</v>
      </c>
      <c r="F148" s="3">
        <v>18.536824419515142</v>
      </c>
    </row>
    <row r="149" spans="1:6" x14ac:dyDescent="0.25">
      <c r="A149" s="115"/>
      <c r="B149" s="115"/>
      <c r="C149" s="115"/>
      <c r="D149" s="2" t="s">
        <v>9</v>
      </c>
      <c r="E149" s="3">
        <v>0.79600045574907541</v>
      </c>
      <c r="F149" s="3">
        <v>0.79600045574907541</v>
      </c>
    </row>
    <row r="150" spans="1:6" x14ac:dyDescent="0.25">
      <c r="A150" s="115"/>
      <c r="B150" s="115"/>
      <c r="C150" s="115"/>
      <c r="D150" s="2" t="s">
        <v>10</v>
      </c>
      <c r="E150" s="3">
        <v>2.0951453621137528</v>
      </c>
      <c r="F150" s="3">
        <v>2.0951453621137528</v>
      </c>
    </row>
    <row r="151" spans="1:6" x14ac:dyDescent="0.25">
      <c r="A151" s="115"/>
      <c r="B151" s="115" t="s">
        <v>46</v>
      </c>
      <c r="C151" s="115" t="s">
        <v>7</v>
      </c>
      <c r="D151" s="2" t="s">
        <v>8</v>
      </c>
      <c r="E151" s="3">
        <v>5.9613404906056822</v>
      </c>
      <c r="F151" s="3">
        <v>5.9613404906056822</v>
      </c>
    </row>
    <row r="152" spans="1:6" x14ac:dyDescent="0.25">
      <c r="A152" s="115"/>
      <c r="B152" s="115"/>
      <c r="C152" s="115"/>
      <c r="D152" s="2" t="s">
        <v>9</v>
      </c>
      <c r="E152" s="3">
        <v>0.27948670381927565</v>
      </c>
      <c r="F152" s="3">
        <v>0.27948670381927565</v>
      </c>
    </row>
    <row r="153" spans="1:6" x14ac:dyDescent="0.25">
      <c r="A153" s="115"/>
      <c r="B153" s="115"/>
      <c r="C153" s="115"/>
      <c r="D153" s="2" t="s">
        <v>10</v>
      </c>
      <c r="E153" s="3">
        <v>0.69370202301689554</v>
      </c>
      <c r="F153" s="3">
        <v>0.69370202301689554</v>
      </c>
    </row>
    <row r="154" spans="1:6" x14ac:dyDescent="0.25">
      <c r="A154" s="115"/>
      <c r="B154" s="115"/>
      <c r="C154" s="115" t="s">
        <v>11</v>
      </c>
      <c r="D154" s="2" t="s">
        <v>8</v>
      </c>
      <c r="E154" s="3">
        <v>5.4595826027161456</v>
      </c>
      <c r="F154" s="3">
        <v>5.4595826027161456</v>
      </c>
    </row>
    <row r="155" spans="1:6" x14ac:dyDescent="0.25">
      <c r="A155" s="115"/>
      <c r="B155" s="115"/>
      <c r="C155" s="115"/>
      <c r="D155" s="2" t="s">
        <v>9</v>
      </c>
      <c r="E155" s="3">
        <v>0.23444308159851723</v>
      </c>
      <c r="F155" s="3">
        <v>0.23444308159851723</v>
      </c>
    </row>
    <row r="156" spans="1:6" x14ac:dyDescent="0.25">
      <c r="A156" s="115"/>
      <c r="B156" s="115"/>
      <c r="C156" s="115"/>
      <c r="D156" s="2" t="s">
        <v>10</v>
      </c>
      <c r="E156" s="3">
        <v>0.61707544454676655</v>
      </c>
      <c r="F156" s="3">
        <v>0.61707544454676655</v>
      </c>
    </row>
    <row r="157" spans="1:6" x14ac:dyDescent="0.25">
      <c r="A157" s="115"/>
      <c r="B157" s="115" t="s">
        <v>47</v>
      </c>
      <c r="C157" s="115" t="s">
        <v>7</v>
      </c>
      <c r="D157" s="2" t="s">
        <v>8</v>
      </c>
      <c r="E157" s="3">
        <v>1.5041838407318124</v>
      </c>
      <c r="F157" s="3">
        <v>1.5041838407318124</v>
      </c>
    </row>
    <row r="158" spans="1:6" x14ac:dyDescent="0.25">
      <c r="A158" s="115"/>
      <c r="B158" s="115"/>
      <c r="C158" s="115"/>
      <c r="D158" s="2" t="s">
        <v>9</v>
      </c>
      <c r="E158" s="3">
        <v>7.0520948140246092E-2</v>
      </c>
      <c r="F158" s="3">
        <v>7.0520948140246092E-2</v>
      </c>
    </row>
    <row r="159" spans="1:6" x14ac:dyDescent="0.25">
      <c r="A159" s="115"/>
      <c r="B159" s="115"/>
      <c r="C159" s="115"/>
      <c r="D159" s="2" t="s">
        <v>10</v>
      </c>
      <c r="E159" s="3">
        <v>0.17503703654393432</v>
      </c>
      <c r="F159" s="3">
        <v>0.17503703654393432</v>
      </c>
    </row>
    <row r="160" spans="1:6" x14ac:dyDescent="0.25">
      <c r="A160" s="115"/>
      <c r="B160" s="115"/>
      <c r="C160" s="115" t="s">
        <v>11</v>
      </c>
      <c r="D160" s="2" t="s">
        <v>8</v>
      </c>
      <c r="E160" s="3">
        <v>1.377578741071336</v>
      </c>
      <c r="F160" s="3">
        <v>1.377578741071336</v>
      </c>
    </row>
    <row r="161" spans="1:6" x14ac:dyDescent="0.25">
      <c r="A161" s="115"/>
      <c r="B161" s="115"/>
      <c r="C161" s="115"/>
      <c r="D161" s="2" t="s">
        <v>9</v>
      </c>
      <c r="E161" s="3">
        <v>5.9155402290404981E-2</v>
      </c>
      <c r="F161" s="3">
        <v>5.9155402290404981E-2</v>
      </c>
    </row>
    <row r="162" spans="1:6" x14ac:dyDescent="0.25">
      <c r="A162" s="115"/>
      <c r="B162" s="115"/>
      <c r="C162" s="115"/>
      <c r="D162" s="2" t="s">
        <v>10</v>
      </c>
      <c r="E162" s="3">
        <v>0.15570238164761155</v>
      </c>
      <c r="F162" s="3">
        <v>0.15570238164761155</v>
      </c>
    </row>
    <row r="163" spans="1:6" x14ac:dyDescent="0.25">
      <c r="A163" s="115"/>
      <c r="B163" s="115" t="s">
        <v>48</v>
      </c>
      <c r="C163" s="115" t="s">
        <v>7</v>
      </c>
      <c r="D163" s="2" t="s">
        <v>8</v>
      </c>
      <c r="E163" s="3">
        <v>3.7285010216440116E-3</v>
      </c>
      <c r="F163" s="3">
        <v>3.7285010216440116E-3</v>
      </c>
    </row>
    <row r="164" spans="1:6" x14ac:dyDescent="0.25">
      <c r="A164" s="115"/>
      <c r="B164" s="115"/>
      <c r="C164" s="115"/>
      <c r="D164" s="2" t="s">
        <v>9</v>
      </c>
      <c r="E164" s="3">
        <v>1.7480404992270635E-4</v>
      </c>
      <c r="F164" s="3">
        <v>1.7480404992270635E-4</v>
      </c>
    </row>
    <row r="165" spans="1:6" x14ac:dyDescent="0.25">
      <c r="A165" s="115"/>
      <c r="B165" s="115"/>
      <c r="C165" s="115"/>
      <c r="D165" s="2" t="s">
        <v>10</v>
      </c>
      <c r="E165" s="3">
        <v>4.3387367415281174E-4</v>
      </c>
      <c r="F165" s="3">
        <v>4.3387367415281174E-4</v>
      </c>
    </row>
    <row r="166" spans="1:6" x14ac:dyDescent="0.25">
      <c r="A166" s="115"/>
      <c r="B166" s="115"/>
      <c r="C166" s="115" t="s">
        <v>11</v>
      </c>
      <c r="D166" s="2" t="s">
        <v>8</v>
      </c>
      <c r="E166" s="3">
        <v>3.4146781825422638E-3</v>
      </c>
      <c r="F166" s="3">
        <v>3.4146781825422638E-3</v>
      </c>
    </row>
    <row r="167" spans="1:6" x14ac:dyDescent="0.25">
      <c r="A167" s="115"/>
      <c r="B167" s="115"/>
      <c r="C167" s="115"/>
      <c r="D167" s="2" t="s">
        <v>9</v>
      </c>
      <c r="E167" s="3">
        <v>1.466316629011455E-4</v>
      </c>
      <c r="F167" s="3">
        <v>1.466316629011455E-4</v>
      </c>
    </row>
    <row r="168" spans="1:6" x14ac:dyDescent="0.25">
      <c r="A168" s="115"/>
      <c r="B168" s="115"/>
      <c r="C168" s="115"/>
      <c r="D168" s="2" t="s">
        <v>10</v>
      </c>
      <c r="E168" s="3">
        <v>3.8594782986305982E-4</v>
      </c>
      <c r="F168" s="3">
        <v>3.8594782986305982E-4</v>
      </c>
    </row>
    <row r="169" spans="1:6" x14ac:dyDescent="0.25">
      <c r="A169" s="115"/>
      <c r="B169" s="115" t="s">
        <v>49</v>
      </c>
      <c r="C169" s="115" t="s">
        <v>7</v>
      </c>
      <c r="D169" s="2" t="s">
        <v>8</v>
      </c>
      <c r="E169" s="3">
        <v>6.176745515153736</v>
      </c>
      <c r="F169" s="3">
        <v>4.2306476131189994</v>
      </c>
    </row>
    <row r="170" spans="1:6" x14ac:dyDescent="0.25">
      <c r="A170" s="115"/>
      <c r="B170" s="115"/>
      <c r="C170" s="115"/>
      <c r="D170" s="2" t="s">
        <v>9</v>
      </c>
      <c r="E170" s="3">
        <v>0.28171762320428723</v>
      </c>
      <c r="F170" s="3">
        <v>0.19295727616731992</v>
      </c>
    </row>
    <row r="171" spans="1:6" x14ac:dyDescent="0.25">
      <c r="A171" s="115"/>
      <c r="B171" s="115"/>
      <c r="C171" s="115"/>
      <c r="D171" s="2" t="s">
        <v>10</v>
      </c>
      <c r="E171" s="3">
        <v>0.70674229751309259</v>
      </c>
      <c r="F171" s="3">
        <v>0.48407006678978998</v>
      </c>
    </row>
    <row r="172" spans="1:6" x14ac:dyDescent="0.25">
      <c r="A172" s="115"/>
      <c r="B172" s="115"/>
      <c r="C172" s="115" t="s">
        <v>11</v>
      </c>
      <c r="D172" s="2" t="s">
        <v>8</v>
      </c>
      <c r="E172" s="3">
        <v>5.3753472380103178</v>
      </c>
      <c r="F172" s="3">
        <v>3.6817446835687231</v>
      </c>
    </row>
    <row r="173" spans="1:6" x14ac:dyDescent="0.25">
      <c r="A173" s="115"/>
      <c r="B173" s="115"/>
      <c r="C173" s="115"/>
      <c r="D173" s="2" t="s">
        <v>9</v>
      </c>
      <c r="E173" s="3">
        <v>0.23136446739676619</v>
      </c>
      <c r="F173" s="3">
        <v>0.15846881328545637</v>
      </c>
    </row>
    <row r="174" spans="1:6" x14ac:dyDescent="0.25">
      <c r="A174" s="115"/>
      <c r="B174" s="115"/>
      <c r="C174" s="115"/>
      <c r="D174" s="2" t="s">
        <v>10</v>
      </c>
      <c r="E174" s="3">
        <v>0.60877809909437886</v>
      </c>
      <c r="F174" s="3">
        <v>0.41697130074957561</v>
      </c>
    </row>
    <row r="175" spans="1:6" x14ac:dyDescent="0.25">
      <c r="A175" s="115"/>
      <c r="B175" s="115" t="s">
        <v>50</v>
      </c>
      <c r="C175" s="115" t="s">
        <v>7</v>
      </c>
      <c r="D175" s="2" t="s">
        <v>8</v>
      </c>
      <c r="E175" s="3">
        <v>0.45899382808998029</v>
      </c>
      <c r="F175" s="3">
        <v>0.31437933430820586</v>
      </c>
    </row>
    <row r="176" spans="1:6" x14ac:dyDescent="0.25">
      <c r="A176" s="115"/>
      <c r="B176" s="115"/>
      <c r="C176" s="115"/>
      <c r="D176" s="2" t="s">
        <v>9</v>
      </c>
      <c r="E176" s="3">
        <v>2.0934430599044696E-2</v>
      </c>
      <c r="F176" s="3">
        <v>1.4338651095236086E-2</v>
      </c>
    </row>
    <row r="177" spans="1:6" x14ac:dyDescent="0.25">
      <c r="A177" s="115"/>
      <c r="B177" s="115"/>
      <c r="C177" s="115"/>
      <c r="D177" s="2" t="s">
        <v>10</v>
      </c>
      <c r="E177" s="3">
        <v>5.2518005123053588E-2</v>
      </c>
      <c r="F177" s="3">
        <v>3.597123638565318E-2</v>
      </c>
    </row>
    <row r="178" spans="1:6" x14ac:dyDescent="0.25">
      <c r="A178" s="115"/>
      <c r="B178" s="115"/>
      <c r="C178" s="115" t="s">
        <v>11</v>
      </c>
      <c r="D178" s="2" t="s">
        <v>8</v>
      </c>
      <c r="E178" s="3">
        <v>0.39944193913027831</v>
      </c>
      <c r="F178" s="3">
        <v>0.27359036926731484</v>
      </c>
    </row>
    <row r="179" spans="1:6" x14ac:dyDescent="0.25">
      <c r="A179" s="115"/>
      <c r="B179" s="115"/>
      <c r="C179" s="115"/>
      <c r="D179" s="2" t="s">
        <v>9</v>
      </c>
      <c r="E179" s="3">
        <v>1.7192688660056934E-2</v>
      </c>
      <c r="F179" s="3">
        <v>1.1775814150723932E-2</v>
      </c>
    </row>
    <row r="180" spans="1:6" x14ac:dyDescent="0.25">
      <c r="A180" s="115"/>
      <c r="B180" s="115"/>
      <c r="C180" s="115"/>
      <c r="D180" s="2" t="s">
        <v>10</v>
      </c>
      <c r="E180" s="3">
        <v>4.523828761847825E-2</v>
      </c>
      <c r="F180" s="3">
        <v>3.0985128505807102E-2</v>
      </c>
    </row>
    <row r="181" spans="1:6" x14ac:dyDescent="0.25">
      <c r="A181" s="115"/>
      <c r="B181" s="115" t="s">
        <v>51</v>
      </c>
      <c r="C181" s="115" t="s">
        <v>7</v>
      </c>
      <c r="D181" s="2" t="s">
        <v>8</v>
      </c>
      <c r="E181" s="3">
        <v>0.32129567966298622</v>
      </c>
      <c r="F181" s="3">
        <v>0.22006553401574414</v>
      </c>
    </row>
    <row r="182" spans="1:6" x14ac:dyDescent="0.25">
      <c r="A182" s="115"/>
      <c r="B182" s="115"/>
      <c r="C182" s="115"/>
      <c r="D182" s="2" t="s">
        <v>9</v>
      </c>
      <c r="E182" s="3">
        <v>1.4654101419331289E-2</v>
      </c>
      <c r="F182" s="3">
        <v>1.003705576666526E-2</v>
      </c>
    </row>
    <row r="183" spans="1:6" x14ac:dyDescent="0.25">
      <c r="A183" s="115"/>
      <c r="B183" s="115"/>
      <c r="C183" s="115"/>
      <c r="D183" s="2" t="s">
        <v>10</v>
      </c>
      <c r="E183" s="3">
        <v>3.6762603586137511E-2</v>
      </c>
      <c r="F183" s="3">
        <v>2.5179865469957225E-2</v>
      </c>
    </row>
    <row r="184" spans="1:6" x14ac:dyDescent="0.25">
      <c r="A184" s="115"/>
      <c r="B184" s="115"/>
      <c r="C184" s="115" t="s">
        <v>11</v>
      </c>
      <c r="D184" s="2" t="s">
        <v>8</v>
      </c>
      <c r="E184" s="3">
        <v>0.27960935739119486</v>
      </c>
      <c r="F184" s="3">
        <v>0.19151325848712039</v>
      </c>
    </row>
    <row r="185" spans="1:6" x14ac:dyDescent="0.25">
      <c r="A185" s="115"/>
      <c r="B185" s="115"/>
      <c r="C185" s="115"/>
      <c r="D185" s="2" t="s">
        <v>9</v>
      </c>
      <c r="E185" s="3">
        <v>1.2034882062039854E-2</v>
      </c>
      <c r="F185" s="3">
        <v>8.2430699055067534E-3</v>
      </c>
    </row>
    <row r="186" spans="1:6" x14ac:dyDescent="0.25">
      <c r="A186" s="115"/>
      <c r="B186" s="115"/>
      <c r="C186" s="115"/>
      <c r="D186" s="2" t="s">
        <v>10</v>
      </c>
      <c r="E186" s="3">
        <v>3.1666801332934778E-2</v>
      </c>
      <c r="F186" s="3">
        <v>2.1689589954064972E-2</v>
      </c>
    </row>
    <row r="187" spans="1:6" x14ac:dyDescent="0.25">
      <c r="A187" s="115"/>
      <c r="B187" s="115" t="s">
        <v>52</v>
      </c>
      <c r="C187" s="115" t="s">
        <v>7</v>
      </c>
      <c r="D187" s="2" t="s">
        <v>8</v>
      </c>
      <c r="E187" s="3">
        <v>1.1737127889729497</v>
      </c>
      <c r="F187" s="3">
        <v>0.80391286915955507</v>
      </c>
    </row>
    <row r="188" spans="1:6" x14ac:dyDescent="0.25">
      <c r="A188" s="115"/>
      <c r="B188" s="115"/>
      <c r="C188" s="115"/>
      <c r="D188" s="2" t="s">
        <v>9</v>
      </c>
      <c r="E188" s="3">
        <v>5.3532329674700015E-2</v>
      </c>
      <c r="F188" s="3">
        <v>3.6665979229246561E-2</v>
      </c>
    </row>
    <row r="189" spans="1:6" x14ac:dyDescent="0.25">
      <c r="A189" s="115"/>
      <c r="B189" s="115"/>
      <c r="C189" s="115"/>
      <c r="D189" s="2" t="s">
        <v>10</v>
      </c>
      <c r="E189" s="3">
        <v>0.13429604167180845</v>
      </c>
      <c r="F189" s="3">
        <v>9.1983590186170264E-2</v>
      </c>
    </row>
    <row r="190" spans="1:6" x14ac:dyDescent="0.25">
      <c r="A190" s="115"/>
      <c r="B190" s="115"/>
      <c r="C190" s="115" t="s">
        <v>11</v>
      </c>
      <c r="D190" s="2" t="s">
        <v>8</v>
      </c>
      <c r="E190" s="3">
        <v>1.0214301014902831</v>
      </c>
      <c r="F190" s="3">
        <v>0.6996096585549908</v>
      </c>
    </row>
    <row r="191" spans="1:6" x14ac:dyDescent="0.25">
      <c r="A191" s="115"/>
      <c r="B191" s="115"/>
      <c r="C191" s="115"/>
      <c r="D191" s="2" t="s">
        <v>9</v>
      </c>
      <c r="E191" s="3">
        <v>4.3964161002145591E-2</v>
      </c>
      <c r="F191" s="3">
        <v>3.0112439042565484E-2</v>
      </c>
    </row>
    <row r="192" spans="1:6" x14ac:dyDescent="0.25">
      <c r="A192" s="115"/>
      <c r="B192" s="115"/>
      <c r="C192" s="115"/>
      <c r="D192" s="2" t="s">
        <v>10</v>
      </c>
      <c r="E192" s="3">
        <v>0.11568076405296582</v>
      </c>
      <c r="F192" s="3">
        <v>7.9233400036278157E-2</v>
      </c>
    </row>
    <row r="193" spans="1:6" x14ac:dyDescent="0.25">
      <c r="A193" s="115"/>
      <c r="B193" s="115" t="s">
        <v>53</v>
      </c>
      <c r="C193" s="115" t="s">
        <v>7</v>
      </c>
      <c r="D193" s="2" t="s">
        <v>8</v>
      </c>
      <c r="E193" s="3">
        <v>2.1998918474884057</v>
      </c>
      <c r="F193" s="3">
        <v>1.5067752380057584</v>
      </c>
    </row>
    <row r="194" spans="1:6" x14ac:dyDescent="0.25">
      <c r="A194" s="115"/>
      <c r="B194" s="115"/>
      <c r="C194" s="115"/>
      <c r="D194" s="2" t="s">
        <v>9</v>
      </c>
      <c r="E194" s="3">
        <v>0.10033573522827853</v>
      </c>
      <c r="F194" s="3">
        <v>6.8723106320738678E-2</v>
      </c>
    </row>
    <row r="195" spans="1:6" x14ac:dyDescent="0.25">
      <c r="A195" s="115"/>
      <c r="B195" s="115"/>
      <c r="C195" s="115"/>
      <c r="D195" s="2" t="s">
        <v>10</v>
      </c>
      <c r="E195" s="3">
        <v>0.25171129598263542</v>
      </c>
      <c r="F195" s="3">
        <v>0.1724049972483806</v>
      </c>
    </row>
    <row r="196" spans="1:6" x14ac:dyDescent="0.25">
      <c r="A196" s="115"/>
      <c r="B196" s="115"/>
      <c r="C196" s="115" t="s">
        <v>11</v>
      </c>
      <c r="D196" s="2" t="s">
        <v>8</v>
      </c>
      <c r="E196" s="3">
        <v>1.9144681511172628</v>
      </c>
      <c r="F196" s="3">
        <v>1.3112795555597734</v>
      </c>
    </row>
    <row r="197" spans="1:6" x14ac:dyDescent="0.25">
      <c r="A197" s="115"/>
      <c r="B197" s="115"/>
      <c r="C197" s="115"/>
      <c r="D197" s="2" t="s">
        <v>9</v>
      </c>
      <c r="E197" s="3">
        <v>8.2402100649272891E-2</v>
      </c>
      <c r="F197" s="3">
        <v>5.6439794965255426E-2</v>
      </c>
    </row>
    <row r="198" spans="1:6" x14ac:dyDescent="0.25">
      <c r="A198" s="115"/>
      <c r="B198" s="115"/>
      <c r="C198" s="115"/>
      <c r="D198" s="2" t="s">
        <v>10</v>
      </c>
      <c r="E198" s="3">
        <v>0.21682064994284936</v>
      </c>
      <c r="F198" s="3">
        <v>0.14850729448140404</v>
      </c>
    </row>
    <row r="199" spans="1:6" x14ac:dyDescent="0.25">
      <c r="A199" s="115"/>
      <c r="B199" s="115" t="s">
        <v>54</v>
      </c>
      <c r="C199" s="115" t="s">
        <v>7</v>
      </c>
      <c r="D199" s="2" t="s">
        <v>8</v>
      </c>
      <c r="E199" s="3">
        <v>31.14600976324866</v>
      </c>
      <c r="F199" s="3">
        <v>21.332883399485397</v>
      </c>
    </row>
    <row r="200" spans="1:6" x14ac:dyDescent="0.25">
      <c r="A200" s="115"/>
      <c r="B200" s="115"/>
      <c r="C200" s="115"/>
      <c r="D200" s="2" t="s">
        <v>9</v>
      </c>
      <c r="E200" s="3">
        <v>1.4205506477923187</v>
      </c>
      <c r="F200" s="3">
        <v>0.9729798957481629</v>
      </c>
    </row>
    <row r="201" spans="1:6" x14ac:dyDescent="0.25">
      <c r="A201" s="115"/>
      <c r="B201" s="115"/>
      <c r="C201" s="115"/>
      <c r="D201" s="2" t="s">
        <v>10</v>
      </c>
      <c r="E201" s="3">
        <v>3.5637217762072075</v>
      </c>
      <c r="F201" s="3">
        <v>2.4409053261693225</v>
      </c>
    </row>
    <row r="202" spans="1:6" x14ac:dyDescent="0.25">
      <c r="A202" s="115"/>
      <c r="B202" s="115"/>
      <c r="C202" s="115" t="s">
        <v>11</v>
      </c>
      <c r="D202" s="2" t="s">
        <v>8</v>
      </c>
      <c r="E202" s="3">
        <v>27.104988726697457</v>
      </c>
      <c r="F202" s="3">
        <v>18.565060771710648</v>
      </c>
    </row>
    <row r="203" spans="1:6" x14ac:dyDescent="0.25">
      <c r="A203" s="115"/>
      <c r="B203" s="115"/>
      <c r="C203" s="115"/>
      <c r="D203" s="2" t="s">
        <v>9</v>
      </c>
      <c r="E203" s="3">
        <v>1.1666467305038632</v>
      </c>
      <c r="F203" s="3">
        <v>0.79907310308483814</v>
      </c>
    </row>
    <row r="204" spans="1:6" x14ac:dyDescent="0.25">
      <c r="A204" s="115"/>
      <c r="B204" s="115"/>
      <c r="C204" s="115"/>
      <c r="D204" s="2" t="s">
        <v>10</v>
      </c>
      <c r="E204" s="3">
        <v>3.0697409455395954</v>
      </c>
      <c r="F204" s="3">
        <v>2.1025622914654818</v>
      </c>
    </row>
    <row r="205" spans="1:6" x14ac:dyDescent="0.25">
      <c r="A205" s="115"/>
      <c r="B205" s="115" t="s">
        <v>55</v>
      </c>
      <c r="C205" s="115" t="s">
        <v>7</v>
      </c>
      <c r="D205" s="2" t="s">
        <v>8</v>
      </c>
      <c r="E205" s="3">
        <v>9.1733195071126072</v>
      </c>
      <c r="F205" s="3">
        <v>6.2830955528168575</v>
      </c>
    </row>
    <row r="206" spans="1:6" x14ac:dyDescent="0.25">
      <c r="A206" s="115"/>
      <c r="B206" s="115"/>
      <c r="C206" s="115"/>
      <c r="D206" s="2" t="s">
        <v>9</v>
      </c>
      <c r="E206" s="3">
        <v>0.41838954868662187</v>
      </c>
      <c r="F206" s="3">
        <v>0.28656818403193263</v>
      </c>
    </row>
    <row r="207" spans="1:6" x14ac:dyDescent="0.25">
      <c r="A207" s="115"/>
      <c r="B207" s="115"/>
      <c r="C207" s="115"/>
      <c r="D207" s="2" t="s">
        <v>10</v>
      </c>
      <c r="E207" s="3">
        <v>1.0496098452450282</v>
      </c>
      <c r="F207" s="3">
        <v>0.71891085290755419</v>
      </c>
    </row>
    <row r="208" spans="1:6" x14ac:dyDescent="0.25">
      <c r="A208" s="115"/>
      <c r="B208" s="115"/>
      <c r="C208" s="115" t="s">
        <v>11</v>
      </c>
      <c r="D208" s="2" t="s">
        <v>8</v>
      </c>
      <c r="E208" s="3">
        <v>7.9831324691894201</v>
      </c>
      <c r="F208" s="3">
        <v>5.4678989514996212</v>
      </c>
    </row>
    <row r="209" spans="1:6" x14ac:dyDescent="0.25">
      <c r="A209" s="115"/>
      <c r="B209" s="115"/>
      <c r="C209" s="115"/>
      <c r="D209" s="2" t="s">
        <v>9</v>
      </c>
      <c r="E209" s="3">
        <v>0.34360816336313788</v>
      </c>
      <c r="F209" s="3">
        <v>0.23534805709803974</v>
      </c>
    </row>
    <row r="210" spans="1:6" x14ac:dyDescent="0.25">
      <c r="A210" s="115"/>
      <c r="B210" s="115"/>
      <c r="C210" s="115"/>
      <c r="D210" s="2" t="s">
        <v>10</v>
      </c>
      <c r="E210" s="3">
        <v>0.90411949111787249</v>
      </c>
      <c r="F210" s="3">
        <v>0.61925992542320196</v>
      </c>
    </row>
    <row r="211" spans="1:6" x14ac:dyDescent="0.25">
      <c r="A211" s="115"/>
      <c r="B211" s="115" t="s">
        <v>56</v>
      </c>
      <c r="C211" s="115" t="s">
        <v>7</v>
      </c>
      <c r="D211" s="2" t="s">
        <v>8</v>
      </c>
      <c r="E211" s="3">
        <v>2.3146403045109007</v>
      </c>
      <c r="F211" s="3">
        <v>1.5853700715828096</v>
      </c>
    </row>
    <row r="212" spans="1:6" x14ac:dyDescent="0.25">
      <c r="A212" s="115"/>
      <c r="B212" s="115"/>
      <c r="C212" s="115"/>
      <c r="D212" s="2" t="s">
        <v>9</v>
      </c>
      <c r="E212" s="3">
        <v>0.10556934287803969</v>
      </c>
      <c r="F212" s="3">
        <v>7.2307769094547697E-2</v>
      </c>
    </row>
    <row r="213" spans="1:6" x14ac:dyDescent="0.25">
      <c r="A213" s="115"/>
      <c r="B213" s="115"/>
      <c r="C213" s="115"/>
      <c r="D213" s="2" t="s">
        <v>10</v>
      </c>
      <c r="E213" s="3">
        <v>0.26484079726339882</v>
      </c>
      <c r="F213" s="3">
        <v>0.18139780634479388</v>
      </c>
    </row>
    <row r="214" spans="1:6" x14ac:dyDescent="0.25">
      <c r="A214" s="115"/>
      <c r="B214" s="115"/>
      <c r="C214" s="115" t="s">
        <v>11</v>
      </c>
      <c r="D214" s="2" t="s">
        <v>8</v>
      </c>
      <c r="E214" s="3">
        <v>2.0143286358998322</v>
      </c>
      <c r="F214" s="3">
        <v>1.3796771478766021</v>
      </c>
    </row>
    <row r="215" spans="1:6" x14ac:dyDescent="0.25">
      <c r="A215" s="115"/>
      <c r="B215" s="115"/>
      <c r="C215" s="115"/>
      <c r="D215" s="2" t="s">
        <v>9</v>
      </c>
      <c r="E215" s="3">
        <v>8.6700272814287119E-2</v>
      </c>
      <c r="F215" s="3">
        <v>5.9383748502936401E-2</v>
      </c>
    </row>
    <row r="216" spans="1:6" x14ac:dyDescent="0.25">
      <c r="A216" s="115"/>
      <c r="B216" s="115"/>
      <c r="C216" s="115"/>
      <c r="D216" s="2" t="s">
        <v>10</v>
      </c>
      <c r="E216" s="3">
        <v>0.22813022184746889</v>
      </c>
      <c r="F216" s="3">
        <v>0.1562535766078558</v>
      </c>
    </row>
    <row r="217" spans="1:6" x14ac:dyDescent="0.25">
      <c r="A217" s="115"/>
      <c r="B217" s="115" t="s">
        <v>57</v>
      </c>
      <c r="C217" s="115" t="s">
        <v>7</v>
      </c>
      <c r="D217" s="2" t="s">
        <v>8</v>
      </c>
      <c r="E217" s="3">
        <v>5.7374228511247538E-3</v>
      </c>
      <c r="F217" s="3">
        <v>3.9297416788525736E-3</v>
      </c>
    </row>
    <row r="218" spans="1:6" x14ac:dyDescent="0.25">
      <c r="A218" s="115"/>
      <c r="B218" s="115"/>
      <c r="C218" s="115"/>
      <c r="D218" s="2" t="s">
        <v>9</v>
      </c>
      <c r="E218" s="3">
        <v>2.6168038248805872E-4</v>
      </c>
      <c r="F218" s="3">
        <v>1.7923313869045107E-4</v>
      </c>
    </row>
    <row r="219" spans="1:6" x14ac:dyDescent="0.25">
      <c r="A219" s="115"/>
      <c r="B219" s="115"/>
      <c r="C219" s="115"/>
      <c r="D219" s="2" t="s">
        <v>10</v>
      </c>
      <c r="E219" s="3">
        <v>6.5647506403816985E-4</v>
      </c>
      <c r="F219" s="3">
        <v>4.496404548206647E-4</v>
      </c>
    </row>
    <row r="220" spans="1:6" x14ac:dyDescent="0.25">
      <c r="A220" s="115"/>
      <c r="B220" s="115"/>
      <c r="C220" s="115" t="s">
        <v>11</v>
      </c>
      <c r="D220" s="2" t="s">
        <v>8</v>
      </c>
      <c r="E220" s="3">
        <v>4.9930242391284796E-3</v>
      </c>
      <c r="F220" s="3">
        <v>3.4198796158414358E-3</v>
      </c>
    </row>
    <row r="221" spans="1:6" x14ac:dyDescent="0.25">
      <c r="A221" s="115"/>
      <c r="B221" s="115"/>
      <c r="C221" s="115"/>
      <c r="D221" s="2" t="s">
        <v>9</v>
      </c>
      <c r="E221" s="3">
        <v>2.1490860825071169E-4</v>
      </c>
      <c r="F221" s="3">
        <v>1.4719767688404914E-4</v>
      </c>
    </row>
    <row r="222" spans="1:6" x14ac:dyDescent="0.25">
      <c r="A222" s="115"/>
      <c r="B222" s="115"/>
      <c r="C222" s="115"/>
      <c r="D222" s="2" t="s">
        <v>10</v>
      </c>
      <c r="E222" s="3">
        <v>5.6547859523097812E-4</v>
      </c>
      <c r="F222" s="3">
        <v>3.8731410632258879E-4</v>
      </c>
    </row>
    <row r="223" spans="1:6" x14ac:dyDescent="0.25">
      <c r="D223" s="4" t="s">
        <v>12</v>
      </c>
      <c r="E223" s="3">
        <v>31.14600976324866</v>
      </c>
      <c r="F223" s="3">
        <v>21.332883399485397</v>
      </c>
    </row>
    <row r="226" spans="1:6" ht="21" x14ac:dyDescent="0.35">
      <c r="A226" s="47" t="s">
        <v>63</v>
      </c>
    </row>
    <row r="227" spans="1:6" ht="15.75" thickBot="1" x14ac:dyDescent="0.3"/>
    <row r="228" spans="1:6" x14ac:dyDescent="0.25">
      <c r="A228" s="116" t="s">
        <v>0</v>
      </c>
      <c r="B228" s="118" t="s">
        <v>1</v>
      </c>
      <c r="C228" s="120" t="s">
        <v>2</v>
      </c>
      <c r="D228" s="120" t="s">
        <v>3</v>
      </c>
      <c r="E228" s="118" t="s">
        <v>4</v>
      </c>
      <c r="F228" s="118"/>
    </row>
    <row r="229" spans="1:6" ht="15.75" thickBot="1" x14ac:dyDescent="0.3">
      <c r="A229" s="117"/>
      <c r="B229" s="119"/>
      <c r="C229" s="121"/>
      <c r="D229" s="121"/>
      <c r="E229" s="1" t="s">
        <v>5</v>
      </c>
      <c r="F229" s="1" t="s">
        <v>6</v>
      </c>
    </row>
    <row r="230" spans="1:6" x14ac:dyDescent="0.25">
      <c r="A230" s="115" t="s">
        <v>64</v>
      </c>
      <c r="B230" s="115" t="s">
        <v>65</v>
      </c>
      <c r="C230" s="115" t="s">
        <v>7</v>
      </c>
      <c r="D230" s="2" t="s">
        <v>8</v>
      </c>
      <c r="E230" s="3">
        <v>2.4621880589783107E-2</v>
      </c>
      <c r="F230" s="3">
        <v>2.4621880589783107E-2</v>
      </c>
    </row>
    <row r="231" spans="1:6" x14ac:dyDescent="0.25">
      <c r="A231" s="115"/>
      <c r="B231" s="115"/>
      <c r="C231" s="115"/>
      <c r="D231" s="2" t="s">
        <v>9</v>
      </c>
      <c r="E231" s="3">
        <v>5.471204968751696E-4</v>
      </c>
      <c r="F231" s="3">
        <v>5.471204968751696E-4</v>
      </c>
    </row>
    <row r="232" spans="1:6" x14ac:dyDescent="0.25">
      <c r="A232" s="115"/>
      <c r="B232" s="115"/>
      <c r="C232" s="115"/>
      <c r="D232" s="2" t="s">
        <v>10</v>
      </c>
      <c r="E232" s="3">
        <v>1.6947527602540675E-3</v>
      </c>
      <c r="F232" s="3">
        <v>1.6947527602540675E-3</v>
      </c>
    </row>
    <row r="233" spans="1:6" x14ac:dyDescent="0.25">
      <c r="A233" s="115"/>
      <c r="B233" s="115"/>
      <c r="C233" s="115" t="s">
        <v>11</v>
      </c>
      <c r="D233" s="2" t="s">
        <v>8</v>
      </c>
      <c r="E233" s="3">
        <v>2.3480819680061524E-2</v>
      </c>
      <c r="F233" s="3">
        <v>2.3480819680061524E-2</v>
      </c>
    </row>
    <row r="234" spans="1:6" x14ac:dyDescent="0.25">
      <c r="A234" s="115"/>
      <c r="B234" s="115"/>
      <c r="C234" s="115"/>
      <c r="D234" s="2" t="s">
        <v>9</v>
      </c>
      <c r="E234" s="3">
        <v>5.1727610077072954E-4</v>
      </c>
      <c r="F234" s="3">
        <v>5.1727610077072954E-4</v>
      </c>
    </row>
    <row r="235" spans="1:6" x14ac:dyDescent="0.25">
      <c r="A235" s="115"/>
      <c r="B235" s="115"/>
      <c r="C235" s="115"/>
      <c r="D235" s="2" t="s">
        <v>10</v>
      </c>
      <c r="E235" s="3">
        <v>1.6231607974619706E-3</v>
      </c>
      <c r="F235" s="3">
        <v>1.6231607974619706E-3</v>
      </c>
    </row>
    <row r="236" spans="1:6" x14ac:dyDescent="0.25">
      <c r="A236" s="115"/>
      <c r="B236" s="115" t="s">
        <v>66</v>
      </c>
      <c r="C236" s="115" t="s">
        <v>7</v>
      </c>
      <c r="D236" s="2" t="s">
        <v>8</v>
      </c>
      <c r="E236" s="3">
        <v>0</v>
      </c>
      <c r="F236" s="3">
        <v>0</v>
      </c>
    </row>
    <row r="237" spans="1:6" x14ac:dyDescent="0.25">
      <c r="A237" s="115"/>
      <c r="B237" s="115"/>
      <c r="C237" s="115"/>
      <c r="D237" s="2" t="s">
        <v>9</v>
      </c>
      <c r="E237" s="3">
        <v>0</v>
      </c>
      <c r="F237" s="3">
        <v>0</v>
      </c>
    </row>
    <row r="238" spans="1:6" x14ac:dyDescent="0.25">
      <c r="A238" s="115"/>
      <c r="B238" s="115"/>
      <c r="C238" s="115"/>
      <c r="D238" s="2" t="s">
        <v>10</v>
      </c>
      <c r="E238" s="3">
        <v>0</v>
      </c>
      <c r="F238" s="3">
        <v>0</v>
      </c>
    </row>
    <row r="239" spans="1:6" x14ac:dyDescent="0.25">
      <c r="A239" s="115"/>
      <c r="B239" s="115"/>
      <c r="C239" s="115" t="s">
        <v>11</v>
      </c>
      <c r="D239" s="2" t="s">
        <v>8</v>
      </c>
      <c r="E239" s="3">
        <v>0</v>
      </c>
      <c r="F239" s="3">
        <v>0</v>
      </c>
    </row>
    <row r="240" spans="1:6" x14ac:dyDescent="0.25">
      <c r="A240" s="115"/>
      <c r="B240" s="115"/>
      <c r="C240" s="115"/>
      <c r="D240" s="2" t="s">
        <v>9</v>
      </c>
      <c r="E240" s="3">
        <v>0</v>
      </c>
      <c r="F240" s="3">
        <v>0</v>
      </c>
    </row>
    <row r="241" spans="1:6" x14ac:dyDescent="0.25">
      <c r="A241" s="115"/>
      <c r="B241" s="115"/>
      <c r="C241" s="115"/>
      <c r="D241" s="2" t="s">
        <v>10</v>
      </c>
      <c r="E241" s="3">
        <v>0</v>
      </c>
      <c r="F241" s="3">
        <v>0</v>
      </c>
    </row>
    <row r="242" spans="1:6" x14ac:dyDescent="0.25">
      <c r="A242" s="115"/>
      <c r="B242" s="115" t="s">
        <v>67</v>
      </c>
      <c r="C242" s="115" t="s">
        <v>7</v>
      </c>
      <c r="D242" s="2" t="s">
        <v>8</v>
      </c>
      <c r="E242" s="3">
        <v>8.3130750821227739</v>
      </c>
      <c r="F242" s="3">
        <v>8.3130750821227739</v>
      </c>
    </row>
    <row r="243" spans="1:6" x14ac:dyDescent="0.25">
      <c r="A243" s="115"/>
      <c r="B243" s="115"/>
      <c r="C243" s="115"/>
      <c r="D243" s="2" t="s">
        <v>9</v>
      </c>
      <c r="E243" s="3">
        <v>0.18472406089804974</v>
      </c>
      <c r="F243" s="3">
        <v>0.18472406089804974</v>
      </c>
    </row>
    <row r="244" spans="1:6" x14ac:dyDescent="0.25">
      <c r="A244" s="115"/>
      <c r="B244" s="115"/>
      <c r="C244" s="115"/>
      <c r="D244" s="2" t="s">
        <v>10</v>
      </c>
      <c r="E244" s="3">
        <v>0.57219865437382433</v>
      </c>
      <c r="F244" s="3">
        <v>0.57219865437382433</v>
      </c>
    </row>
    <row r="245" spans="1:6" x14ac:dyDescent="0.25">
      <c r="A245" s="115"/>
      <c r="B245" s="115"/>
      <c r="C245" s="115" t="s">
        <v>11</v>
      </c>
      <c r="D245" s="2" t="s">
        <v>8</v>
      </c>
      <c r="E245" s="3">
        <v>7.927819171990266</v>
      </c>
      <c r="F245" s="3">
        <v>7.927819171990266</v>
      </c>
    </row>
    <row r="246" spans="1:6" x14ac:dyDescent="0.25">
      <c r="A246" s="115"/>
      <c r="B246" s="115"/>
      <c r="C246" s="115"/>
      <c r="D246" s="2" t="s">
        <v>9</v>
      </c>
      <c r="E246" s="3">
        <v>0.17464771012166869</v>
      </c>
      <c r="F246" s="3">
        <v>0.17464771012166869</v>
      </c>
    </row>
    <row r="247" spans="1:6" x14ac:dyDescent="0.25">
      <c r="A247" s="115"/>
      <c r="B247" s="115"/>
      <c r="C247" s="115"/>
      <c r="D247" s="2" t="s">
        <v>10</v>
      </c>
      <c r="E247" s="3">
        <v>0.54802709039449948</v>
      </c>
      <c r="F247" s="3">
        <v>0.54802709039449948</v>
      </c>
    </row>
    <row r="248" spans="1:6" x14ac:dyDescent="0.25">
      <c r="A248" s="115"/>
      <c r="B248" s="115" t="s">
        <v>68</v>
      </c>
      <c r="C248" s="115" t="s">
        <v>7</v>
      </c>
      <c r="D248" s="2" t="s">
        <v>8</v>
      </c>
      <c r="E248" s="3">
        <v>1.2422395410904479</v>
      </c>
      <c r="F248" s="3">
        <v>1.2422395410904479</v>
      </c>
    </row>
    <row r="249" spans="1:6" x14ac:dyDescent="0.25">
      <c r="A249" s="115"/>
      <c r="B249" s="115"/>
      <c r="C249" s="115"/>
      <c r="D249" s="2" t="s">
        <v>9</v>
      </c>
      <c r="E249" s="3">
        <v>2.7603688210615904E-2</v>
      </c>
      <c r="F249" s="3">
        <v>2.7603688210615904E-2</v>
      </c>
    </row>
    <row r="250" spans="1:6" x14ac:dyDescent="0.25">
      <c r="A250" s="115"/>
      <c r="B250" s="115"/>
      <c r="C250" s="115"/>
      <c r="D250" s="2" t="s">
        <v>10</v>
      </c>
      <c r="E250" s="3">
        <v>8.5504796576479872E-2</v>
      </c>
      <c r="F250" s="3">
        <v>8.5504796576479872E-2</v>
      </c>
    </row>
    <row r="251" spans="1:6" x14ac:dyDescent="0.25">
      <c r="A251" s="115"/>
      <c r="B251" s="115"/>
      <c r="C251" s="115" t="s">
        <v>11</v>
      </c>
      <c r="D251" s="2" t="s">
        <v>8</v>
      </c>
      <c r="E251" s="3">
        <v>1.1846699750420702</v>
      </c>
      <c r="F251" s="3">
        <v>1.1846699750420702</v>
      </c>
    </row>
    <row r="252" spans="1:6" x14ac:dyDescent="0.25">
      <c r="A252" s="115"/>
      <c r="B252" s="115"/>
      <c r="C252" s="115"/>
      <c r="D252" s="2" t="s">
        <v>9</v>
      </c>
      <c r="E252" s="3">
        <v>2.6097958833620833E-2</v>
      </c>
      <c r="F252" s="3">
        <v>2.6097958833620833E-2</v>
      </c>
    </row>
    <row r="253" spans="1:6" x14ac:dyDescent="0.25">
      <c r="A253" s="115"/>
      <c r="B253" s="115"/>
      <c r="C253" s="115"/>
      <c r="D253" s="2" t="s">
        <v>10</v>
      </c>
      <c r="E253" s="3">
        <v>8.1892791121400119E-2</v>
      </c>
      <c r="F253" s="3">
        <v>8.1892791121400119E-2</v>
      </c>
    </row>
    <row r="254" spans="1:6" x14ac:dyDescent="0.25">
      <c r="A254" s="115"/>
      <c r="B254" s="115" t="s">
        <v>69</v>
      </c>
      <c r="C254" s="115" t="s">
        <v>7</v>
      </c>
      <c r="D254" s="2" t="s">
        <v>8</v>
      </c>
      <c r="E254" s="3">
        <v>9.8793492271992844E-6</v>
      </c>
      <c r="F254" s="3">
        <v>9.8793492271992844E-6</v>
      </c>
    </row>
    <row r="255" spans="1:6" x14ac:dyDescent="0.25">
      <c r="A255" s="115"/>
      <c r="B255" s="115"/>
      <c r="C255" s="115"/>
      <c r="D255" s="2" t="s">
        <v>9</v>
      </c>
      <c r="E255" s="3">
        <v>2.1952809162073067E-7</v>
      </c>
      <c r="F255" s="3">
        <v>2.1952809162073067E-7</v>
      </c>
    </row>
    <row r="256" spans="1:6" x14ac:dyDescent="0.25">
      <c r="A256" s="115"/>
      <c r="B256" s="115"/>
      <c r="C256" s="115"/>
      <c r="D256" s="2" t="s">
        <v>10</v>
      </c>
      <c r="E256" s="3">
        <v>6.8000713070054599E-7</v>
      </c>
      <c r="F256" s="3">
        <v>6.8000713070054599E-7</v>
      </c>
    </row>
    <row r="257" spans="1:6" x14ac:dyDescent="0.25">
      <c r="A257" s="115"/>
      <c r="B257" s="115"/>
      <c r="C257" s="115" t="s">
        <v>11</v>
      </c>
      <c r="D257" s="2" t="s">
        <v>8</v>
      </c>
      <c r="E257" s="3">
        <v>9.4215068956381873E-6</v>
      </c>
      <c r="F257" s="3">
        <v>9.4215068956381873E-6</v>
      </c>
    </row>
    <row r="258" spans="1:6" x14ac:dyDescent="0.25">
      <c r="A258" s="115"/>
      <c r="B258" s="115"/>
      <c r="C258" s="115"/>
      <c r="D258" s="2" t="s">
        <v>9</v>
      </c>
      <c r="E258" s="3">
        <v>2.0755324629908715E-7</v>
      </c>
      <c r="F258" s="3">
        <v>2.0755324629908715E-7</v>
      </c>
    </row>
    <row r="259" spans="1:6" x14ac:dyDescent="0.25">
      <c r="A259" s="115"/>
      <c r="B259" s="115"/>
      <c r="C259" s="115"/>
      <c r="D259" s="2" t="s">
        <v>10</v>
      </c>
      <c r="E259" s="3">
        <v>6.5128138005348645E-7</v>
      </c>
      <c r="F259" s="3">
        <v>6.5128138005348645E-7</v>
      </c>
    </row>
    <row r="260" spans="1:6" x14ac:dyDescent="0.25">
      <c r="A260" s="115"/>
      <c r="B260" s="115" t="s">
        <v>70</v>
      </c>
      <c r="C260" s="115" t="s">
        <v>7</v>
      </c>
      <c r="D260" s="2" t="s">
        <v>8</v>
      </c>
      <c r="E260" s="3">
        <v>0</v>
      </c>
      <c r="F260" s="3">
        <v>0</v>
      </c>
    </row>
    <row r="261" spans="1:6" x14ac:dyDescent="0.25">
      <c r="A261" s="115"/>
      <c r="B261" s="115"/>
      <c r="C261" s="115"/>
      <c r="D261" s="2" t="s">
        <v>9</v>
      </c>
      <c r="E261" s="3">
        <v>0</v>
      </c>
      <c r="F261" s="3">
        <v>0</v>
      </c>
    </row>
    <row r="262" spans="1:6" x14ac:dyDescent="0.25">
      <c r="A262" s="115"/>
      <c r="B262" s="115"/>
      <c r="C262" s="115"/>
      <c r="D262" s="2" t="s">
        <v>10</v>
      </c>
      <c r="E262" s="3">
        <v>0</v>
      </c>
      <c r="F262" s="3">
        <v>0</v>
      </c>
    </row>
    <row r="263" spans="1:6" x14ac:dyDescent="0.25">
      <c r="A263" s="115"/>
      <c r="B263" s="115"/>
      <c r="C263" s="115" t="s">
        <v>11</v>
      </c>
      <c r="D263" s="2" t="s">
        <v>8</v>
      </c>
      <c r="E263" s="3">
        <v>0</v>
      </c>
      <c r="F263" s="3">
        <v>0</v>
      </c>
    </row>
    <row r="264" spans="1:6" x14ac:dyDescent="0.25">
      <c r="A264" s="115"/>
      <c r="B264" s="115"/>
      <c r="C264" s="115"/>
      <c r="D264" s="2" t="s">
        <v>9</v>
      </c>
      <c r="E264" s="3">
        <v>0</v>
      </c>
      <c r="F264" s="3">
        <v>0</v>
      </c>
    </row>
    <row r="265" spans="1:6" x14ac:dyDescent="0.25">
      <c r="A265" s="115"/>
      <c r="B265" s="115"/>
      <c r="C265" s="115"/>
      <c r="D265" s="2" t="s">
        <v>10</v>
      </c>
      <c r="E265" s="3">
        <v>0</v>
      </c>
      <c r="F265" s="3">
        <v>0</v>
      </c>
    </row>
    <row r="266" spans="1:6" x14ac:dyDescent="0.25">
      <c r="A266" s="115"/>
      <c r="B266" s="115" t="s">
        <v>71</v>
      </c>
      <c r="C266" s="115" t="s">
        <v>7</v>
      </c>
      <c r="D266" s="2" t="s">
        <v>8</v>
      </c>
      <c r="E266" s="3">
        <v>9.7678441569148677E-3</v>
      </c>
      <c r="F266" s="3">
        <v>9.7678441569148677E-3</v>
      </c>
    </row>
    <row r="267" spans="1:6" x14ac:dyDescent="0.25">
      <c r="A267" s="115"/>
      <c r="B267" s="115"/>
      <c r="C267" s="115"/>
      <c r="D267" s="2" t="s">
        <v>9</v>
      </c>
      <c r="E267" s="3">
        <v>2.1705034792297975E-4</v>
      </c>
      <c r="F267" s="3">
        <v>2.1705034792297975E-4</v>
      </c>
    </row>
    <row r="268" spans="1:6" x14ac:dyDescent="0.25">
      <c r="A268" s="115"/>
      <c r="B268" s="115"/>
      <c r="C268" s="115"/>
      <c r="D268" s="2" t="s">
        <v>10</v>
      </c>
      <c r="E268" s="3">
        <v>6.7233210665200709E-4</v>
      </c>
      <c r="F268" s="3">
        <v>6.7233210665200709E-4</v>
      </c>
    </row>
    <row r="269" spans="1:6" x14ac:dyDescent="0.25">
      <c r="A269" s="115"/>
      <c r="B269" s="115"/>
      <c r="C269" s="115" t="s">
        <v>11</v>
      </c>
      <c r="D269" s="2" t="s">
        <v>8</v>
      </c>
      <c r="E269" s="3">
        <v>9.3151693460260185E-3</v>
      </c>
      <c r="F269" s="3">
        <v>9.3151693460260185E-3</v>
      </c>
    </row>
    <row r="270" spans="1:6" x14ac:dyDescent="0.25">
      <c r="A270" s="115"/>
      <c r="B270" s="115"/>
      <c r="C270" s="115"/>
      <c r="D270" s="2" t="s">
        <v>9</v>
      </c>
      <c r="E270" s="3">
        <v>2.0521065886907488E-4</v>
      </c>
      <c r="F270" s="3">
        <v>2.0521065886907488E-4</v>
      </c>
    </row>
    <row r="271" spans="1:6" x14ac:dyDescent="0.25">
      <c r="A271" s="115"/>
      <c r="B271" s="115"/>
      <c r="C271" s="115"/>
      <c r="D271" s="2" t="s">
        <v>10</v>
      </c>
      <c r="E271" s="3">
        <v>6.4393057440954198E-4</v>
      </c>
      <c r="F271" s="3">
        <v>6.4393057440954198E-4</v>
      </c>
    </row>
    <row r="272" spans="1:6" x14ac:dyDescent="0.25">
      <c r="A272" s="115"/>
      <c r="B272" s="115" t="s">
        <v>72</v>
      </c>
      <c r="C272" s="115" t="s">
        <v>7</v>
      </c>
      <c r="D272" s="2" t="s">
        <v>8</v>
      </c>
      <c r="E272" s="3">
        <v>0</v>
      </c>
      <c r="F272" s="3">
        <v>0</v>
      </c>
    </row>
    <row r="273" spans="1:6" x14ac:dyDescent="0.25">
      <c r="A273" s="115"/>
      <c r="B273" s="115"/>
      <c r="C273" s="115"/>
      <c r="D273" s="2" t="s">
        <v>9</v>
      </c>
      <c r="E273" s="3">
        <v>0</v>
      </c>
      <c r="F273" s="3">
        <v>0</v>
      </c>
    </row>
    <row r="274" spans="1:6" x14ac:dyDescent="0.25">
      <c r="A274" s="115"/>
      <c r="B274" s="115"/>
      <c r="C274" s="115"/>
      <c r="D274" s="2" t="s">
        <v>10</v>
      </c>
      <c r="E274" s="3">
        <v>0</v>
      </c>
      <c r="F274" s="3">
        <v>0</v>
      </c>
    </row>
    <row r="275" spans="1:6" x14ac:dyDescent="0.25">
      <c r="A275" s="115"/>
      <c r="B275" s="115"/>
      <c r="C275" s="115" t="s">
        <v>11</v>
      </c>
      <c r="D275" s="2" t="s">
        <v>8</v>
      </c>
      <c r="E275" s="3">
        <v>0</v>
      </c>
      <c r="F275" s="3">
        <v>0</v>
      </c>
    </row>
    <row r="276" spans="1:6" x14ac:dyDescent="0.25">
      <c r="A276" s="115"/>
      <c r="B276" s="115"/>
      <c r="C276" s="115"/>
      <c r="D276" s="2" t="s">
        <v>9</v>
      </c>
      <c r="E276" s="3">
        <v>0</v>
      </c>
      <c r="F276" s="3">
        <v>0</v>
      </c>
    </row>
    <row r="277" spans="1:6" x14ac:dyDescent="0.25">
      <c r="A277" s="115"/>
      <c r="B277" s="115"/>
      <c r="C277" s="115"/>
      <c r="D277" s="2" t="s">
        <v>10</v>
      </c>
      <c r="E277" s="3">
        <v>0</v>
      </c>
      <c r="F277" s="3">
        <v>0</v>
      </c>
    </row>
    <row r="278" spans="1:6" x14ac:dyDescent="0.25">
      <c r="A278" s="115"/>
      <c r="B278" s="115" t="s">
        <v>73</v>
      </c>
      <c r="C278" s="115" t="s">
        <v>7</v>
      </c>
      <c r="D278" s="2" t="s">
        <v>8</v>
      </c>
      <c r="E278" s="3">
        <v>0</v>
      </c>
      <c r="F278" s="3">
        <v>0</v>
      </c>
    </row>
    <row r="279" spans="1:6" x14ac:dyDescent="0.25">
      <c r="A279" s="115"/>
      <c r="B279" s="115"/>
      <c r="C279" s="115"/>
      <c r="D279" s="2" t="s">
        <v>9</v>
      </c>
      <c r="E279" s="3">
        <v>0</v>
      </c>
      <c r="F279" s="3">
        <v>0</v>
      </c>
    </row>
    <row r="280" spans="1:6" x14ac:dyDescent="0.25">
      <c r="A280" s="115"/>
      <c r="B280" s="115"/>
      <c r="C280" s="115"/>
      <c r="D280" s="2" t="s">
        <v>10</v>
      </c>
      <c r="E280" s="3">
        <v>0</v>
      </c>
      <c r="F280" s="3">
        <v>0</v>
      </c>
    </row>
    <row r="281" spans="1:6" x14ac:dyDescent="0.25">
      <c r="A281" s="115"/>
      <c r="B281" s="115"/>
      <c r="C281" s="115" t="s">
        <v>11</v>
      </c>
      <c r="D281" s="2" t="s">
        <v>8</v>
      </c>
      <c r="E281" s="3">
        <v>0</v>
      </c>
      <c r="F281" s="3">
        <v>0</v>
      </c>
    </row>
    <row r="282" spans="1:6" x14ac:dyDescent="0.25">
      <c r="A282" s="115"/>
      <c r="B282" s="115"/>
      <c r="C282" s="115"/>
      <c r="D282" s="2" t="s">
        <v>9</v>
      </c>
      <c r="E282" s="3">
        <v>0</v>
      </c>
      <c r="F282" s="3">
        <v>0</v>
      </c>
    </row>
    <row r="283" spans="1:6" x14ac:dyDescent="0.25">
      <c r="A283" s="115"/>
      <c r="B283" s="115"/>
      <c r="C283" s="115"/>
      <c r="D283" s="2" t="s">
        <v>10</v>
      </c>
      <c r="E283" s="3">
        <v>0</v>
      </c>
      <c r="F283" s="3">
        <v>0</v>
      </c>
    </row>
    <row r="284" spans="1:6" x14ac:dyDescent="0.25">
      <c r="A284" s="115"/>
      <c r="B284" s="115" t="s">
        <v>74</v>
      </c>
      <c r="C284" s="115" t="s">
        <v>7</v>
      </c>
      <c r="D284" s="2" t="s">
        <v>8</v>
      </c>
      <c r="E284" s="3">
        <v>0</v>
      </c>
      <c r="F284" s="3">
        <v>0</v>
      </c>
    </row>
    <row r="285" spans="1:6" x14ac:dyDescent="0.25">
      <c r="A285" s="115"/>
      <c r="B285" s="115"/>
      <c r="C285" s="115"/>
      <c r="D285" s="2" t="s">
        <v>9</v>
      </c>
      <c r="E285" s="3">
        <v>0</v>
      </c>
      <c r="F285" s="3">
        <v>0</v>
      </c>
    </row>
    <row r="286" spans="1:6" x14ac:dyDescent="0.25">
      <c r="A286" s="115"/>
      <c r="B286" s="115"/>
      <c r="C286" s="115"/>
      <c r="D286" s="2" t="s">
        <v>10</v>
      </c>
      <c r="E286" s="3">
        <v>0</v>
      </c>
      <c r="F286" s="3">
        <v>0</v>
      </c>
    </row>
    <row r="287" spans="1:6" x14ac:dyDescent="0.25">
      <c r="A287" s="115"/>
      <c r="B287" s="115"/>
      <c r="C287" s="115" t="s">
        <v>11</v>
      </c>
      <c r="D287" s="2" t="s">
        <v>8</v>
      </c>
      <c r="E287" s="3">
        <v>0</v>
      </c>
      <c r="F287" s="3">
        <v>0</v>
      </c>
    </row>
    <row r="288" spans="1:6" x14ac:dyDescent="0.25">
      <c r="A288" s="115"/>
      <c r="B288" s="115"/>
      <c r="C288" s="115"/>
      <c r="D288" s="2" t="s">
        <v>9</v>
      </c>
      <c r="E288" s="3">
        <v>0</v>
      </c>
      <c r="F288" s="3">
        <v>0</v>
      </c>
    </row>
    <row r="289" spans="1:6" x14ac:dyDescent="0.25">
      <c r="A289" s="115"/>
      <c r="B289" s="115"/>
      <c r="C289" s="115"/>
      <c r="D289" s="2" t="s">
        <v>10</v>
      </c>
      <c r="E289" s="3">
        <v>0</v>
      </c>
      <c r="F289" s="3">
        <v>0</v>
      </c>
    </row>
    <row r="290" spans="1:6" x14ac:dyDescent="0.25">
      <c r="A290" s="115"/>
      <c r="B290" s="115" t="s">
        <v>75</v>
      </c>
      <c r="C290" s="115" t="s">
        <v>7</v>
      </c>
      <c r="D290" s="2" t="s">
        <v>8</v>
      </c>
      <c r="E290" s="3">
        <v>2.0686565595756282E-2</v>
      </c>
      <c r="F290" s="3">
        <v>2.0686565595756282E-2</v>
      </c>
    </row>
    <row r="291" spans="1:6" x14ac:dyDescent="0.25">
      <c r="A291" s="115"/>
      <c r="B291" s="115"/>
      <c r="C291" s="115"/>
      <c r="D291" s="2" t="s">
        <v>9</v>
      </c>
      <c r="E291" s="3">
        <v>4.5967423187355598E-4</v>
      </c>
      <c r="F291" s="3">
        <v>4.5967423187355598E-4</v>
      </c>
    </row>
    <row r="292" spans="1:6" x14ac:dyDescent="0.25">
      <c r="A292" s="115"/>
      <c r="B292" s="115"/>
      <c r="C292" s="115"/>
      <c r="D292" s="2" t="s">
        <v>10</v>
      </c>
      <c r="E292" s="3">
        <v>1.4238804390161986E-3</v>
      </c>
      <c r="F292" s="3">
        <v>1.4238804390161986E-3</v>
      </c>
    </row>
    <row r="293" spans="1:6" x14ac:dyDescent="0.25">
      <c r="A293" s="115"/>
      <c r="B293" s="115"/>
      <c r="C293" s="115" t="s">
        <v>11</v>
      </c>
      <c r="D293" s="2" t="s">
        <v>8</v>
      </c>
      <c r="E293" s="3">
        <v>1.9727880442864117E-2</v>
      </c>
      <c r="F293" s="3">
        <v>1.9727880442864117E-2</v>
      </c>
    </row>
    <row r="294" spans="1:6" x14ac:dyDescent="0.25">
      <c r="A294" s="115"/>
      <c r="B294" s="115"/>
      <c r="C294" s="115"/>
      <c r="D294" s="2" t="s">
        <v>9</v>
      </c>
      <c r="E294" s="3">
        <v>4.3459986537953542E-4</v>
      </c>
      <c r="F294" s="3">
        <v>4.3459986537953542E-4</v>
      </c>
    </row>
    <row r="295" spans="1:6" x14ac:dyDescent="0.25">
      <c r="A295" s="115"/>
      <c r="B295" s="115"/>
      <c r="C295" s="115"/>
      <c r="D295" s="2" t="s">
        <v>10</v>
      </c>
      <c r="E295" s="3">
        <v>1.3637310191119286E-3</v>
      </c>
      <c r="F295" s="3">
        <v>1.3637310191119286E-3</v>
      </c>
    </row>
    <row r="296" spans="1:6" x14ac:dyDescent="0.25">
      <c r="A296" s="115"/>
      <c r="B296" s="115" t="s">
        <v>76</v>
      </c>
      <c r="C296" s="115" t="s">
        <v>7</v>
      </c>
      <c r="D296" s="2" t="s">
        <v>8</v>
      </c>
      <c r="E296" s="3">
        <v>0</v>
      </c>
      <c r="F296" s="3">
        <v>0</v>
      </c>
    </row>
    <row r="297" spans="1:6" x14ac:dyDescent="0.25">
      <c r="A297" s="115"/>
      <c r="B297" s="115"/>
      <c r="C297" s="115"/>
      <c r="D297" s="2" t="s">
        <v>9</v>
      </c>
      <c r="E297" s="3">
        <v>0</v>
      </c>
      <c r="F297" s="3">
        <v>0</v>
      </c>
    </row>
    <row r="298" spans="1:6" x14ac:dyDescent="0.25">
      <c r="A298" s="115"/>
      <c r="B298" s="115"/>
      <c r="C298" s="115"/>
      <c r="D298" s="2" t="s">
        <v>10</v>
      </c>
      <c r="E298" s="3">
        <v>0</v>
      </c>
      <c r="F298" s="3">
        <v>0</v>
      </c>
    </row>
    <row r="299" spans="1:6" x14ac:dyDescent="0.25">
      <c r="A299" s="115"/>
      <c r="B299" s="115"/>
      <c r="C299" s="115" t="s">
        <v>11</v>
      </c>
      <c r="D299" s="2" t="s">
        <v>8</v>
      </c>
      <c r="E299" s="3">
        <v>0</v>
      </c>
      <c r="F299" s="3">
        <v>0</v>
      </c>
    </row>
    <row r="300" spans="1:6" x14ac:dyDescent="0.25">
      <c r="A300" s="115"/>
      <c r="B300" s="115"/>
      <c r="C300" s="115"/>
      <c r="D300" s="2" t="s">
        <v>9</v>
      </c>
      <c r="E300" s="3">
        <v>0</v>
      </c>
      <c r="F300" s="3">
        <v>0</v>
      </c>
    </row>
    <row r="301" spans="1:6" x14ac:dyDescent="0.25">
      <c r="A301" s="115"/>
      <c r="B301" s="115"/>
      <c r="C301" s="115"/>
      <c r="D301" s="2" t="s">
        <v>10</v>
      </c>
      <c r="E301" s="3">
        <v>0</v>
      </c>
      <c r="F301" s="3">
        <v>0</v>
      </c>
    </row>
    <row r="302" spans="1:6" x14ac:dyDescent="0.25">
      <c r="A302" s="115"/>
      <c r="B302" s="115" t="s">
        <v>77</v>
      </c>
      <c r="C302" s="115" t="s">
        <v>7</v>
      </c>
      <c r="D302" s="2" t="s">
        <v>8</v>
      </c>
      <c r="E302" s="3">
        <v>5.1403837401115918E-7</v>
      </c>
      <c r="F302" s="3">
        <v>5.1403837401115918E-7</v>
      </c>
    </row>
    <row r="303" spans="1:6" x14ac:dyDescent="0.25">
      <c r="A303" s="115"/>
      <c r="B303" s="115"/>
      <c r="C303" s="115"/>
      <c r="D303" s="2" t="s">
        <v>9</v>
      </c>
      <c r="E303" s="3">
        <v>1.1422398446631696E-8</v>
      </c>
      <c r="F303" s="3">
        <v>1.1422398446631696E-8</v>
      </c>
    </row>
    <row r="304" spans="1:6" x14ac:dyDescent="0.25">
      <c r="A304" s="115"/>
      <c r="B304" s="115"/>
      <c r="C304" s="115"/>
      <c r="D304" s="2" t="s">
        <v>10</v>
      </c>
      <c r="E304" s="3">
        <v>3.5381860863764297E-8</v>
      </c>
      <c r="F304" s="3">
        <v>3.5381860863764297E-8</v>
      </c>
    </row>
    <row r="305" spans="1:6" x14ac:dyDescent="0.25">
      <c r="A305" s="115"/>
      <c r="B305" s="115"/>
      <c r="C305" s="115" t="s">
        <v>11</v>
      </c>
      <c r="D305" s="2" t="s">
        <v>8</v>
      </c>
      <c r="E305" s="3">
        <v>4.9021610371209981E-7</v>
      </c>
      <c r="F305" s="3">
        <v>4.9021610371209981E-7</v>
      </c>
    </row>
    <row r="306" spans="1:6" x14ac:dyDescent="0.25">
      <c r="A306" s="115"/>
      <c r="B306" s="115"/>
      <c r="C306" s="115"/>
      <c r="D306" s="2" t="s">
        <v>9</v>
      </c>
      <c r="E306" s="3">
        <v>1.0799328052356566E-8</v>
      </c>
      <c r="F306" s="3">
        <v>1.0799328052356566E-8</v>
      </c>
    </row>
    <row r="307" spans="1:6" x14ac:dyDescent="0.25">
      <c r="A307" s="115"/>
      <c r="B307" s="115"/>
      <c r="C307" s="115"/>
      <c r="D307" s="2" t="s">
        <v>10</v>
      </c>
      <c r="E307" s="3">
        <v>3.3887214018584339E-8</v>
      </c>
      <c r="F307" s="3">
        <v>3.3887214018584339E-8</v>
      </c>
    </row>
    <row r="308" spans="1:6" x14ac:dyDescent="0.25">
      <c r="A308" s="115"/>
      <c r="B308" s="115" t="s">
        <v>78</v>
      </c>
      <c r="C308" s="115" t="s">
        <v>7</v>
      </c>
      <c r="D308" s="2" t="s">
        <v>8</v>
      </c>
      <c r="E308" s="3">
        <v>2.2301014056883258E-3</v>
      </c>
      <c r="F308" s="3">
        <v>2.2301014056883258E-3</v>
      </c>
    </row>
    <row r="309" spans="1:6" x14ac:dyDescent="0.25">
      <c r="A309" s="115"/>
      <c r="B309" s="115"/>
      <c r="C309" s="115"/>
      <c r="D309" s="2" t="s">
        <v>9</v>
      </c>
      <c r="E309" s="3">
        <v>4.9554873955018205E-5</v>
      </c>
      <c r="F309" s="3">
        <v>4.9554873955018205E-5</v>
      </c>
    </row>
    <row r="310" spans="1:6" x14ac:dyDescent="0.25">
      <c r="A310" s="115"/>
      <c r="B310" s="115"/>
      <c r="C310" s="115"/>
      <c r="D310" s="2" t="s">
        <v>10</v>
      </c>
      <c r="E310" s="3">
        <v>1.5350048097077784E-4</v>
      </c>
      <c r="F310" s="3">
        <v>1.5350048097077784E-4</v>
      </c>
    </row>
    <row r="311" spans="1:6" x14ac:dyDescent="0.25">
      <c r="A311" s="115"/>
      <c r="B311" s="115"/>
      <c r="C311" s="115" t="s">
        <v>11</v>
      </c>
      <c r="D311" s="2" t="s">
        <v>8</v>
      </c>
      <c r="E311" s="3">
        <v>2.1267509922433831E-3</v>
      </c>
      <c r="F311" s="3">
        <v>2.1267509922433831E-3</v>
      </c>
    </row>
    <row r="312" spans="1:6" x14ac:dyDescent="0.25">
      <c r="A312" s="115"/>
      <c r="B312" s="115"/>
      <c r="C312" s="115"/>
      <c r="D312" s="2" t="s">
        <v>9</v>
      </c>
      <c r="E312" s="3">
        <v>4.6851748600245407E-5</v>
      </c>
      <c r="F312" s="3">
        <v>4.6851748600245407E-5</v>
      </c>
    </row>
    <row r="313" spans="1:6" x14ac:dyDescent="0.25">
      <c r="A313" s="115"/>
      <c r="B313" s="115"/>
      <c r="C313" s="115"/>
      <c r="D313" s="2" t="s">
        <v>10</v>
      </c>
      <c r="E313" s="3">
        <v>1.4701611287889086E-4</v>
      </c>
      <c r="F313" s="3">
        <v>1.4701611287889086E-4</v>
      </c>
    </row>
    <row r="314" spans="1:6" x14ac:dyDescent="0.25">
      <c r="A314" s="115"/>
      <c r="B314" s="115" t="s">
        <v>79</v>
      </c>
      <c r="C314" s="115" t="s">
        <v>7</v>
      </c>
      <c r="D314" s="2" t="s">
        <v>8</v>
      </c>
      <c r="E314" s="3">
        <v>6.1996819078135469E-8</v>
      </c>
      <c r="F314" s="3">
        <v>6.1996819078135469E-8</v>
      </c>
    </row>
    <row r="315" spans="1:6" x14ac:dyDescent="0.25">
      <c r="A315" s="115"/>
      <c r="B315" s="115"/>
      <c r="C315" s="115"/>
      <c r="D315" s="2" t="s">
        <v>9</v>
      </c>
      <c r="E315" s="3">
        <v>1.3776254959495062E-9</v>
      </c>
      <c r="F315" s="3">
        <v>1.3776254959495062E-9</v>
      </c>
    </row>
    <row r="316" spans="1:6" x14ac:dyDescent="0.25">
      <c r="A316" s="115"/>
      <c r="B316" s="115"/>
      <c r="C316" s="115"/>
      <c r="D316" s="2" t="s">
        <v>10</v>
      </c>
      <c r="E316" s="3">
        <v>4.2673133709876253E-9</v>
      </c>
      <c r="F316" s="3">
        <v>4.2673133709876253E-9</v>
      </c>
    </row>
    <row r="317" spans="1:6" x14ac:dyDescent="0.25">
      <c r="A317" s="115"/>
      <c r="B317" s="115"/>
      <c r="C317" s="115" t="s">
        <v>11</v>
      </c>
      <c r="D317" s="2" t="s">
        <v>8</v>
      </c>
      <c r="E317" s="3">
        <v>5.9123677584366058E-8</v>
      </c>
      <c r="F317" s="3">
        <v>5.9123677584366058E-8</v>
      </c>
    </row>
    <row r="318" spans="1:6" x14ac:dyDescent="0.25">
      <c r="A318" s="115"/>
      <c r="B318" s="115"/>
      <c r="C318" s="115"/>
      <c r="D318" s="2" t="s">
        <v>9</v>
      </c>
      <c r="E318" s="3">
        <v>1.3024786110868225E-9</v>
      </c>
      <c r="F318" s="3">
        <v>1.3024786110868225E-9</v>
      </c>
    </row>
    <row r="319" spans="1:6" x14ac:dyDescent="0.25">
      <c r="A319" s="115"/>
      <c r="B319" s="115"/>
      <c r="C319" s="115"/>
      <c r="D319" s="2" t="s">
        <v>10</v>
      </c>
      <c r="E319" s="3">
        <v>4.0870479380331657E-9</v>
      </c>
      <c r="F319" s="3">
        <v>4.0870479380331657E-9</v>
      </c>
    </row>
    <row r="320" spans="1:6" x14ac:dyDescent="0.25">
      <c r="A320" s="115"/>
      <c r="B320" s="115" t="s">
        <v>80</v>
      </c>
      <c r="C320" s="115" t="s">
        <v>7</v>
      </c>
      <c r="D320" s="2" t="s">
        <v>8</v>
      </c>
      <c r="E320" s="3">
        <v>0</v>
      </c>
      <c r="F320" s="3">
        <v>0</v>
      </c>
    </row>
    <row r="321" spans="1:6" x14ac:dyDescent="0.25">
      <c r="A321" s="115"/>
      <c r="B321" s="115"/>
      <c r="C321" s="115"/>
      <c r="D321" s="2" t="s">
        <v>9</v>
      </c>
      <c r="E321" s="3">
        <v>0</v>
      </c>
      <c r="F321" s="3">
        <v>0</v>
      </c>
    </row>
    <row r="322" spans="1:6" x14ac:dyDescent="0.25">
      <c r="A322" s="115"/>
      <c r="B322" s="115"/>
      <c r="C322" s="115"/>
      <c r="D322" s="2" t="s">
        <v>10</v>
      </c>
      <c r="E322" s="3">
        <v>0</v>
      </c>
      <c r="F322" s="3">
        <v>0</v>
      </c>
    </row>
    <row r="323" spans="1:6" x14ac:dyDescent="0.25">
      <c r="A323" s="115"/>
      <c r="B323" s="115"/>
      <c r="C323" s="115" t="s">
        <v>11</v>
      </c>
      <c r="D323" s="2" t="s">
        <v>8</v>
      </c>
      <c r="E323" s="3">
        <v>0</v>
      </c>
      <c r="F323" s="3">
        <v>0</v>
      </c>
    </row>
    <row r="324" spans="1:6" x14ac:dyDescent="0.25">
      <c r="A324" s="115"/>
      <c r="B324" s="115"/>
      <c r="C324" s="115"/>
      <c r="D324" s="2" t="s">
        <v>9</v>
      </c>
      <c r="E324" s="3">
        <v>0</v>
      </c>
      <c r="F324" s="3">
        <v>0</v>
      </c>
    </row>
    <row r="325" spans="1:6" x14ac:dyDescent="0.25">
      <c r="A325" s="115"/>
      <c r="B325" s="115"/>
      <c r="C325" s="115"/>
      <c r="D325" s="2" t="s">
        <v>10</v>
      </c>
      <c r="E325" s="3">
        <v>0</v>
      </c>
      <c r="F325" s="3">
        <v>0</v>
      </c>
    </row>
    <row r="326" spans="1:6" x14ac:dyDescent="0.25">
      <c r="A326" s="115"/>
      <c r="B326" s="115" t="s">
        <v>81</v>
      </c>
      <c r="C326" s="115" t="s">
        <v>7</v>
      </c>
      <c r="D326" s="2" t="s">
        <v>8</v>
      </c>
      <c r="E326" s="3">
        <v>8.2513752010468055E-4</v>
      </c>
      <c r="F326" s="3">
        <v>8.2513752010468055E-4</v>
      </c>
    </row>
    <row r="327" spans="1:6" x14ac:dyDescent="0.25">
      <c r="A327" s="115"/>
      <c r="B327" s="115"/>
      <c r="C327" s="115"/>
      <c r="D327" s="2" t="s">
        <v>9</v>
      </c>
      <c r="E327" s="3">
        <v>1.8335303363356736E-5</v>
      </c>
      <c r="F327" s="3">
        <v>1.8335303363356736E-5</v>
      </c>
    </row>
    <row r="328" spans="1:6" x14ac:dyDescent="0.25">
      <c r="A328" s="115"/>
      <c r="B328" s="115"/>
      <c r="C328" s="115"/>
      <c r="D328" s="2" t="s">
        <v>10</v>
      </c>
      <c r="E328" s="3">
        <v>5.6795177959187806E-5</v>
      </c>
      <c r="F328" s="3">
        <v>5.6795177959187806E-5</v>
      </c>
    </row>
    <row r="329" spans="1:6" x14ac:dyDescent="0.25">
      <c r="A329" s="115"/>
      <c r="B329" s="115"/>
      <c r="C329" s="115" t="s">
        <v>11</v>
      </c>
      <c r="D329" s="2" t="s">
        <v>8</v>
      </c>
      <c r="E329" s="3">
        <v>7.8689786713005173E-4</v>
      </c>
      <c r="F329" s="3">
        <v>7.8689786713005173E-4</v>
      </c>
    </row>
    <row r="330" spans="1:6" x14ac:dyDescent="0.25">
      <c r="A330" s="115"/>
      <c r="B330" s="115"/>
      <c r="C330" s="115"/>
      <c r="D330" s="2" t="s">
        <v>9</v>
      </c>
      <c r="E330" s="3">
        <v>1.7335146982090801E-5</v>
      </c>
      <c r="F330" s="3">
        <v>1.7335146982090801E-5</v>
      </c>
    </row>
    <row r="331" spans="1:6" x14ac:dyDescent="0.25">
      <c r="A331" s="115"/>
      <c r="B331" s="115"/>
      <c r="C331" s="115"/>
      <c r="D331" s="2" t="s">
        <v>10</v>
      </c>
      <c r="E331" s="3">
        <v>5.4395961765189614E-5</v>
      </c>
      <c r="F331" s="3">
        <v>5.4395961765189614E-5</v>
      </c>
    </row>
    <row r="332" spans="1:6" x14ac:dyDescent="0.25">
      <c r="A332" s="115"/>
      <c r="B332" s="115" t="s">
        <v>82</v>
      </c>
      <c r="C332" s="115" t="s">
        <v>7</v>
      </c>
      <c r="D332" s="2" t="s">
        <v>8</v>
      </c>
      <c r="E332" s="3">
        <v>3.021787404707682E-3</v>
      </c>
      <c r="F332" s="3">
        <v>3.021787404707682E-3</v>
      </c>
    </row>
    <row r="333" spans="1:6" x14ac:dyDescent="0.25">
      <c r="A333" s="115"/>
      <c r="B333" s="115"/>
      <c r="C333" s="115"/>
      <c r="D333" s="2" t="s">
        <v>9</v>
      </c>
      <c r="E333" s="3">
        <v>6.7146854209049669E-5</v>
      </c>
      <c r="F333" s="3">
        <v>6.7146854209049669E-5</v>
      </c>
    </row>
    <row r="334" spans="1:6" x14ac:dyDescent="0.25">
      <c r="A334" s="115"/>
      <c r="B334" s="115"/>
      <c r="C334" s="115"/>
      <c r="D334" s="2" t="s">
        <v>10</v>
      </c>
      <c r="E334" s="3">
        <v>2.0799315171540401E-4</v>
      </c>
      <c r="F334" s="3">
        <v>2.0799315171540401E-4</v>
      </c>
    </row>
    <row r="335" spans="1:6" x14ac:dyDescent="0.25">
      <c r="A335" s="115"/>
      <c r="B335" s="115"/>
      <c r="C335" s="115" t="s">
        <v>11</v>
      </c>
      <c r="D335" s="2" t="s">
        <v>8</v>
      </c>
      <c r="E335" s="3">
        <v>2.8817475944897843E-3</v>
      </c>
      <c r="F335" s="3">
        <v>2.8817475944897843E-3</v>
      </c>
    </row>
    <row r="336" spans="1:6" x14ac:dyDescent="0.25">
      <c r="A336" s="115"/>
      <c r="B336" s="115"/>
      <c r="C336" s="115"/>
      <c r="D336" s="2" t="s">
        <v>9</v>
      </c>
      <c r="E336" s="3">
        <v>6.3484119353332533E-5</v>
      </c>
      <c r="F336" s="3">
        <v>6.3484119353332533E-5</v>
      </c>
    </row>
    <row r="337" spans="1:6" x14ac:dyDescent="0.25">
      <c r="A337" s="115"/>
      <c r="B337" s="115"/>
      <c r="C337" s="115"/>
      <c r="D337" s="2" t="s">
        <v>10</v>
      </c>
      <c r="E337" s="3">
        <v>1.9920683295089712E-4</v>
      </c>
      <c r="F337" s="3">
        <v>1.9920683295089712E-4</v>
      </c>
    </row>
    <row r="338" spans="1:6" x14ac:dyDescent="0.25">
      <c r="A338" s="115"/>
      <c r="B338" s="115" t="s">
        <v>83</v>
      </c>
      <c r="C338" s="115" t="s">
        <v>7</v>
      </c>
      <c r="D338" s="2" t="s">
        <v>8</v>
      </c>
      <c r="E338" s="3">
        <v>1.3773284689643556E-2</v>
      </c>
      <c r="F338" s="3">
        <v>1.3773284689643556E-2</v>
      </c>
    </row>
    <row r="339" spans="1:6" x14ac:dyDescent="0.25">
      <c r="A339" s="115"/>
      <c r="B339" s="115"/>
      <c r="C339" s="115"/>
      <c r="D339" s="2" t="s">
        <v>9</v>
      </c>
      <c r="E339" s="3">
        <v>3.0605486593610884E-4</v>
      </c>
      <c r="F339" s="3">
        <v>3.0605486593610884E-4</v>
      </c>
    </row>
    <row r="340" spans="1:6" x14ac:dyDescent="0.25">
      <c r="A340" s="115"/>
      <c r="B340" s="115"/>
      <c r="C340" s="115"/>
      <c r="D340" s="2" t="s">
        <v>10</v>
      </c>
      <c r="E340" s="3">
        <v>9.4803125051400169E-4</v>
      </c>
      <c r="F340" s="3">
        <v>9.4803125051400169E-4</v>
      </c>
    </row>
    <row r="341" spans="1:6" x14ac:dyDescent="0.25">
      <c r="A341" s="115"/>
      <c r="B341" s="115"/>
      <c r="C341" s="115" t="s">
        <v>11</v>
      </c>
      <c r="D341" s="2" t="s">
        <v>8</v>
      </c>
      <c r="E341" s="3">
        <v>1.3134984268174514E-2</v>
      </c>
      <c r="F341" s="3">
        <v>1.3134984268174514E-2</v>
      </c>
    </row>
    <row r="342" spans="1:6" x14ac:dyDescent="0.25">
      <c r="A342" s="115"/>
      <c r="B342" s="115"/>
      <c r="C342" s="115"/>
      <c r="D342" s="2" t="s">
        <v>9</v>
      </c>
      <c r="E342" s="3">
        <v>2.8936014749500363E-4</v>
      </c>
      <c r="F342" s="3">
        <v>2.8936014749500363E-4</v>
      </c>
    </row>
    <row r="343" spans="1:6" x14ac:dyDescent="0.25">
      <c r="A343" s="115"/>
      <c r="B343" s="115"/>
      <c r="C343" s="115"/>
      <c r="D343" s="2" t="s">
        <v>10</v>
      </c>
      <c r="E343" s="3">
        <v>9.0798327442906022E-4</v>
      </c>
      <c r="F343" s="3">
        <v>9.0798327442906022E-4</v>
      </c>
    </row>
    <row r="344" spans="1:6" x14ac:dyDescent="0.25">
      <c r="A344" s="115"/>
      <c r="B344" s="115" t="s">
        <v>84</v>
      </c>
      <c r="C344" s="115" t="s">
        <v>7</v>
      </c>
      <c r="D344" s="2" t="s">
        <v>8</v>
      </c>
      <c r="E344" s="3">
        <v>0</v>
      </c>
      <c r="F344" s="3">
        <v>0</v>
      </c>
    </row>
    <row r="345" spans="1:6" x14ac:dyDescent="0.25">
      <c r="A345" s="115"/>
      <c r="B345" s="115"/>
      <c r="C345" s="115"/>
      <c r="D345" s="2" t="s">
        <v>9</v>
      </c>
      <c r="E345" s="3">
        <v>0</v>
      </c>
      <c r="F345" s="3">
        <v>0</v>
      </c>
    </row>
    <row r="346" spans="1:6" x14ac:dyDescent="0.25">
      <c r="A346" s="115"/>
      <c r="B346" s="115"/>
      <c r="C346" s="115"/>
      <c r="D346" s="2" t="s">
        <v>10</v>
      </c>
      <c r="E346" s="3">
        <v>0</v>
      </c>
      <c r="F346" s="3">
        <v>0</v>
      </c>
    </row>
    <row r="347" spans="1:6" x14ac:dyDescent="0.25">
      <c r="A347" s="115"/>
      <c r="B347" s="115"/>
      <c r="C347" s="115" t="s">
        <v>11</v>
      </c>
      <c r="D347" s="2" t="s">
        <v>8</v>
      </c>
      <c r="E347" s="3">
        <v>0</v>
      </c>
      <c r="F347" s="3">
        <v>0</v>
      </c>
    </row>
    <row r="348" spans="1:6" x14ac:dyDescent="0.25">
      <c r="A348" s="115"/>
      <c r="B348" s="115"/>
      <c r="C348" s="115"/>
      <c r="D348" s="2" t="s">
        <v>9</v>
      </c>
      <c r="E348" s="3">
        <v>0</v>
      </c>
      <c r="F348" s="3">
        <v>0</v>
      </c>
    </row>
    <row r="349" spans="1:6" x14ac:dyDescent="0.25">
      <c r="A349" s="115"/>
      <c r="B349" s="115"/>
      <c r="C349" s="115"/>
      <c r="D349" s="2" t="s">
        <v>10</v>
      </c>
      <c r="E349" s="3">
        <v>0</v>
      </c>
      <c r="F349" s="3">
        <v>0</v>
      </c>
    </row>
    <row r="350" spans="1:6" x14ac:dyDescent="0.25">
      <c r="A350" s="115"/>
      <c r="B350" s="115" t="s">
        <v>85</v>
      </c>
      <c r="C350" s="115" t="s">
        <v>7</v>
      </c>
      <c r="D350" s="2" t="s">
        <v>8</v>
      </c>
      <c r="E350" s="3">
        <v>2.0070912651194934</v>
      </c>
      <c r="F350" s="3">
        <v>2.0070912651194934</v>
      </c>
    </row>
    <row r="351" spans="1:6" x14ac:dyDescent="0.25">
      <c r="A351" s="115"/>
      <c r="B351" s="115"/>
      <c r="C351" s="115"/>
      <c r="D351" s="2" t="s">
        <v>9</v>
      </c>
      <c r="E351" s="3">
        <v>4.4599386559516389E-2</v>
      </c>
      <c r="F351" s="3">
        <v>4.4599386559516389E-2</v>
      </c>
    </row>
    <row r="352" spans="1:6" x14ac:dyDescent="0.25">
      <c r="A352" s="115"/>
      <c r="B352" s="115"/>
      <c r="C352" s="115"/>
      <c r="D352" s="2" t="s">
        <v>10</v>
      </c>
      <c r="E352" s="3">
        <v>0.13815043287370007</v>
      </c>
      <c r="F352" s="3">
        <v>0.13815043287370007</v>
      </c>
    </row>
    <row r="353" spans="1:6" x14ac:dyDescent="0.25">
      <c r="A353" s="115"/>
      <c r="B353" s="115"/>
      <c r="C353" s="115" t="s">
        <v>11</v>
      </c>
      <c r="D353" s="2" t="s">
        <v>8</v>
      </c>
      <c r="E353" s="3">
        <v>1.9140758930190449</v>
      </c>
      <c r="F353" s="3">
        <v>1.9140758930190449</v>
      </c>
    </row>
    <row r="354" spans="1:6" x14ac:dyDescent="0.25">
      <c r="A354" s="115"/>
      <c r="B354" s="115"/>
      <c r="C354" s="115"/>
      <c r="D354" s="2" t="s">
        <v>9</v>
      </c>
      <c r="E354" s="3">
        <v>4.216657374022087E-2</v>
      </c>
      <c r="F354" s="3">
        <v>4.216657374022087E-2</v>
      </c>
    </row>
    <row r="355" spans="1:6" x14ac:dyDescent="0.25">
      <c r="A355" s="115"/>
      <c r="B355" s="115"/>
      <c r="C355" s="115"/>
      <c r="D355" s="2" t="s">
        <v>10</v>
      </c>
      <c r="E355" s="3">
        <v>0.13231450159100178</v>
      </c>
      <c r="F355" s="3">
        <v>0.13231450159100178</v>
      </c>
    </row>
    <row r="356" spans="1:6" x14ac:dyDescent="0.25">
      <c r="A356" s="115"/>
      <c r="B356" s="115" t="s">
        <v>86</v>
      </c>
      <c r="C356" s="115" t="s">
        <v>7</v>
      </c>
      <c r="D356" s="2" t="s">
        <v>8</v>
      </c>
      <c r="E356" s="3">
        <v>3.3451521085324896E-5</v>
      </c>
      <c r="F356" s="3">
        <v>3.3451521085324896E-5</v>
      </c>
    </row>
    <row r="357" spans="1:6" x14ac:dyDescent="0.25">
      <c r="A357" s="115"/>
      <c r="B357" s="115"/>
      <c r="C357" s="115"/>
      <c r="D357" s="2" t="s">
        <v>9</v>
      </c>
      <c r="E357" s="3">
        <v>7.4332310932527316E-7</v>
      </c>
      <c r="F357" s="3">
        <v>7.4332310932527316E-7</v>
      </c>
    </row>
    <row r="358" spans="1:6" x14ac:dyDescent="0.25">
      <c r="A358" s="115"/>
      <c r="B358" s="115"/>
      <c r="C358" s="115"/>
      <c r="D358" s="2" t="s">
        <v>10</v>
      </c>
      <c r="E358" s="3">
        <v>2.3025072145616681E-6</v>
      </c>
      <c r="F358" s="3">
        <v>2.3025072145616681E-6</v>
      </c>
    </row>
    <row r="359" spans="1:6" x14ac:dyDescent="0.25">
      <c r="A359" s="115"/>
      <c r="B359" s="115"/>
      <c r="C359" s="115" t="s">
        <v>11</v>
      </c>
      <c r="D359" s="2" t="s">
        <v>8</v>
      </c>
      <c r="E359" s="3">
        <v>3.1901264883650751E-5</v>
      </c>
      <c r="F359" s="3">
        <v>3.1901264883650751E-5</v>
      </c>
    </row>
    <row r="360" spans="1:6" x14ac:dyDescent="0.25">
      <c r="A360" s="115"/>
      <c r="B360" s="115"/>
      <c r="C360" s="115"/>
      <c r="D360" s="2" t="s">
        <v>9</v>
      </c>
      <c r="E360" s="3">
        <v>7.0277622900368113E-7</v>
      </c>
      <c r="F360" s="3">
        <v>7.0277622900368113E-7</v>
      </c>
    </row>
    <row r="361" spans="1:6" x14ac:dyDescent="0.25">
      <c r="A361" s="115"/>
      <c r="B361" s="115"/>
      <c r="C361" s="115"/>
      <c r="D361" s="2" t="s">
        <v>10</v>
      </c>
      <c r="E361" s="3">
        <v>2.2052416931833627E-6</v>
      </c>
      <c r="F361" s="3">
        <v>2.2052416931833627E-6</v>
      </c>
    </row>
    <row r="362" spans="1:6" x14ac:dyDescent="0.25">
      <c r="A362" s="115"/>
      <c r="B362" s="115" t="s">
        <v>87</v>
      </c>
      <c r="C362" s="115" t="s">
        <v>7</v>
      </c>
      <c r="D362" s="2" t="s">
        <v>8</v>
      </c>
      <c r="E362" s="3">
        <v>0.11150507028441632</v>
      </c>
      <c r="F362" s="3">
        <v>0.11150507028441632</v>
      </c>
    </row>
    <row r="363" spans="1:6" x14ac:dyDescent="0.25">
      <c r="A363" s="115"/>
      <c r="B363" s="115"/>
      <c r="C363" s="115"/>
      <c r="D363" s="2" t="s">
        <v>9</v>
      </c>
      <c r="E363" s="3">
        <v>2.477743697750911E-3</v>
      </c>
      <c r="F363" s="3">
        <v>2.477743697750911E-3</v>
      </c>
    </row>
    <row r="364" spans="1:6" x14ac:dyDescent="0.25">
      <c r="A364" s="115"/>
      <c r="B364" s="115"/>
      <c r="C364" s="115"/>
      <c r="D364" s="2" t="s">
        <v>10</v>
      </c>
      <c r="E364" s="3">
        <v>7.675024048538895E-3</v>
      </c>
      <c r="F364" s="3">
        <v>7.675024048538895E-3</v>
      </c>
    </row>
    <row r="365" spans="1:6" x14ac:dyDescent="0.25">
      <c r="A365" s="115"/>
      <c r="B365" s="115"/>
      <c r="C365" s="115" t="s">
        <v>11</v>
      </c>
      <c r="D365" s="2" t="s">
        <v>8</v>
      </c>
      <c r="E365" s="3">
        <v>0.10633754961216918</v>
      </c>
      <c r="F365" s="3">
        <v>0.10633754961216918</v>
      </c>
    </row>
    <row r="366" spans="1:6" x14ac:dyDescent="0.25">
      <c r="A366" s="115"/>
      <c r="B366" s="115"/>
      <c r="C366" s="115"/>
      <c r="D366" s="2" t="s">
        <v>9</v>
      </c>
      <c r="E366" s="3">
        <v>2.3425874300122707E-3</v>
      </c>
      <c r="F366" s="3">
        <v>2.3425874300122707E-3</v>
      </c>
    </row>
    <row r="367" spans="1:6" x14ac:dyDescent="0.25">
      <c r="A367" s="115"/>
      <c r="B367" s="115"/>
      <c r="C367" s="115"/>
      <c r="D367" s="2" t="s">
        <v>10</v>
      </c>
      <c r="E367" s="3">
        <v>7.3508056439445446E-3</v>
      </c>
      <c r="F367" s="3">
        <v>7.3508056439445446E-3</v>
      </c>
    </row>
    <row r="368" spans="1:6" x14ac:dyDescent="0.25">
      <c r="A368" s="115"/>
      <c r="B368" s="115" t="s">
        <v>88</v>
      </c>
      <c r="C368" s="115" t="s">
        <v>7</v>
      </c>
      <c r="D368" s="2" t="s">
        <v>8</v>
      </c>
      <c r="E368" s="3">
        <v>2.564616616541575E-4</v>
      </c>
      <c r="F368" s="3">
        <v>2.564616616541575E-4</v>
      </c>
    </row>
    <row r="369" spans="1:6" x14ac:dyDescent="0.25">
      <c r="A369" s="115"/>
      <c r="B369" s="115"/>
      <c r="C369" s="115"/>
      <c r="D369" s="2" t="s">
        <v>9</v>
      </c>
      <c r="E369" s="3">
        <v>5.6988105048270942E-6</v>
      </c>
      <c r="F369" s="3">
        <v>5.6988105048270942E-6</v>
      </c>
    </row>
    <row r="370" spans="1:6" x14ac:dyDescent="0.25">
      <c r="A370" s="115"/>
      <c r="B370" s="115"/>
      <c r="C370" s="115"/>
      <c r="D370" s="2" t="s">
        <v>10</v>
      </c>
      <c r="E370" s="3">
        <v>1.7652555311639455E-5</v>
      </c>
      <c r="F370" s="3">
        <v>1.7652555311639455E-5</v>
      </c>
    </row>
    <row r="371" spans="1:6" x14ac:dyDescent="0.25">
      <c r="A371" s="115"/>
      <c r="B371" s="115"/>
      <c r="C371" s="115" t="s">
        <v>11</v>
      </c>
      <c r="D371" s="2" t="s">
        <v>8</v>
      </c>
      <c r="E371" s="3">
        <v>2.4457636410798908E-4</v>
      </c>
      <c r="F371" s="3">
        <v>2.4457636410798908E-4</v>
      </c>
    </row>
    <row r="372" spans="1:6" x14ac:dyDescent="0.25">
      <c r="A372" s="115"/>
      <c r="B372" s="115"/>
      <c r="C372" s="115"/>
      <c r="D372" s="2" t="s">
        <v>9</v>
      </c>
      <c r="E372" s="3">
        <v>5.3879510890282221E-6</v>
      </c>
      <c r="F372" s="3">
        <v>5.3879510890282221E-6</v>
      </c>
    </row>
    <row r="373" spans="1:6" x14ac:dyDescent="0.25">
      <c r="A373" s="115"/>
      <c r="B373" s="115"/>
      <c r="C373" s="115"/>
      <c r="D373" s="2" t="s">
        <v>10</v>
      </c>
      <c r="E373" s="3">
        <v>1.690685298107245E-5</v>
      </c>
      <c r="F373" s="3">
        <v>1.690685298107245E-5</v>
      </c>
    </row>
    <row r="374" spans="1:6" x14ac:dyDescent="0.25">
      <c r="A374" s="115"/>
      <c r="B374" s="115" t="s">
        <v>89</v>
      </c>
      <c r="C374" s="115" t="s">
        <v>7</v>
      </c>
      <c r="D374" s="2" t="s">
        <v>8</v>
      </c>
      <c r="E374" s="3">
        <v>5.5454928109619035E-3</v>
      </c>
      <c r="F374" s="3">
        <v>5.5454928109619035E-3</v>
      </c>
    </row>
    <row r="375" spans="1:6" x14ac:dyDescent="0.25">
      <c r="A375" s="115"/>
      <c r="B375" s="115"/>
      <c r="C375" s="115"/>
      <c r="D375" s="2" t="s">
        <v>9</v>
      </c>
      <c r="E375" s="3">
        <v>1.2322587509461578E-4</v>
      </c>
      <c r="F375" s="3">
        <v>1.2322587509461578E-4</v>
      </c>
    </row>
    <row r="376" spans="1:6" x14ac:dyDescent="0.25">
      <c r="A376" s="115"/>
      <c r="B376" s="115"/>
      <c r="C376" s="115"/>
      <c r="D376" s="2" t="s">
        <v>10</v>
      </c>
      <c r="E376" s="3">
        <v>3.8170273850838952E-4</v>
      </c>
      <c r="F376" s="3">
        <v>3.8170273850838952E-4</v>
      </c>
    </row>
    <row r="377" spans="1:6" x14ac:dyDescent="0.25">
      <c r="A377" s="115"/>
      <c r="B377" s="115"/>
      <c r="C377" s="115" t="s">
        <v>11</v>
      </c>
      <c r="D377" s="2" t="s">
        <v>8</v>
      </c>
      <c r="E377" s="3">
        <v>5.2884959886169685E-3</v>
      </c>
      <c r="F377" s="3">
        <v>5.2884959886169685E-3</v>
      </c>
    </row>
    <row r="378" spans="1:6" x14ac:dyDescent="0.25">
      <c r="A378" s="115"/>
      <c r="B378" s="115"/>
      <c r="C378" s="115"/>
      <c r="D378" s="2" t="s">
        <v>9</v>
      </c>
      <c r="E378" s="3">
        <v>1.1650413491554322E-4</v>
      </c>
      <c r="F378" s="3">
        <v>1.1650413491554322E-4</v>
      </c>
    </row>
    <row r="379" spans="1:6" x14ac:dyDescent="0.25">
      <c r="A379" s="115"/>
      <c r="B379" s="115"/>
      <c r="C379" s="115"/>
      <c r="D379" s="2" t="s">
        <v>10</v>
      </c>
      <c r="E379" s="3">
        <v>3.6557835217085826E-4</v>
      </c>
      <c r="F379" s="3">
        <v>3.6557835217085826E-4</v>
      </c>
    </row>
    <row r="380" spans="1:6" x14ac:dyDescent="0.25">
      <c r="A380" s="115"/>
      <c r="B380" s="115" t="s">
        <v>90</v>
      </c>
      <c r="C380" s="115" t="s">
        <v>7</v>
      </c>
      <c r="D380" s="2" t="s">
        <v>8</v>
      </c>
      <c r="E380" s="3">
        <v>0</v>
      </c>
      <c r="F380" s="3">
        <v>0</v>
      </c>
    </row>
    <row r="381" spans="1:6" x14ac:dyDescent="0.25">
      <c r="A381" s="115"/>
      <c r="B381" s="115"/>
      <c r="C381" s="115"/>
      <c r="D381" s="2" t="s">
        <v>9</v>
      </c>
      <c r="E381" s="3">
        <v>0</v>
      </c>
      <c r="F381" s="3">
        <v>0</v>
      </c>
    </row>
    <row r="382" spans="1:6" x14ac:dyDescent="0.25">
      <c r="A382" s="115"/>
      <c r="B382" s="115"/>
      <c r="C382" s="115"/>
      <c r="D382" s="2" t="s">
        <v>10</v>
      </c>
      <c r="E382" s="3">
        <v>0</v>
      </c>
      <c r="F382" s="3">
        <v>0</v>
      </c>
    </row>
    <row r="383" spans="1:6" x14ac:dyDescent="0.25">
      <c r="A383" s="115"/>
      <c r="B383" s="115"/>
      <c r="C383" s="115" t="s">
        <v>11</v>
      </c>
      <c r="D383" s="2" t="s">
        <v>8</v>
      </c>
      <c r="E383" s="3">
        <v>0</v>
      </c>
      <c r="F383" s="3">
        <v>0</v>
      </c>
    </row>
    <row r="384" spans="1:6" x14ac:dyDescent="0.25">
      <c r="A384" s="115"/>
      <c r="B384" s="115"/>
      <c r="C384" s="115"/>
      <c r="D384" s="2" t="s">
        <v>9</v>
      </c>
      <c r="E384" s="3">
        <v>0</v>
      </c>
      <c r="F384" s="3">
        <v>0</v>
      </c>
    </row>
    <row r="385" spans="1:6" x14ac:dyDescent="0.25">
      <c r="A385" s="115"/>
      <c r="B385" s="115"/>
      <c r="C385" s="115"/>
      <c r="D385" s="2" t="s">
        <v>10</v>
      </c>
      <c r="E385" s="3">
        <v>0</v>
      </c>
      <c r="F385" s="3">
        <v>0</v>
      </c>
    </row>
    <row r="386" spans="1:6" x14ac:dyDescent="0.25">
      <c r="A386" s="115"/>
      <c r="B386" s="115" t="s">
        <v>91</v>
      </c>
      <c r="C386" s="115" t="s">
        <v>7</v>
      </c>
      <c r="D386" s="2" t="s">
        <v>8</v>
      </c>
      <c r="E386" s="3">
        <v>0.29981483298073847</v>
      </c>
      <c r="F386" s="3">
        <v>0.29981483298073847</v>
      </c>
    </row>
    <row r="387" spans="1:6" x14ac:dyDescent="0.25">
      <c r="A387" s="115"/>
      <c r="B387" s="115"/>
      <c r="C387" s="115"/>
      <c r="D387" s="2" t="s">
        <v>9</v>
      </c>
      <c r="E387" s="3">
        <v>6.6621572545126463E-3</v>
      </c>
      <c r="F387" s="3">
        <v>6.6621572545126463E-3</v>
      </c>
    </row>
    <row r="388" spans="1:6" x14ac:dyDescent="0.25">
      <c r="A388" s="115"/>
      <c r="B388" s="115"/>
      <c r="C388" s="115"/>
      <c r="D388" s="2" t="s">
        <v>10</v>
      </c>
      <c r="E388" s="3">
        <v>2.0636604661711373E-2</v>
      </c>
      <c r="F388" s="3">
        <v>2.0636604661711373E-2</v>
      </c>
    </row>
    <row r="389" spans="1:6" x14ac:dyDescent="0.25">
      <c r="A389" s="115"/>
      <c r="B389" s="115"/>
      <c r="C389" s="115" t="s">
        <v>11</v>
      </c>
      <c r="D389" s="2" t="s">
        <v>8</v>
      </c>
      <c r="E389" s="3">
        <v>0.28592040339720037</v>
      </c>
      <c r="F389" s="3">
        <v>0.28592040339720037</v>
      </c>
    </row>
    <row r="390" spans="1:6" x14ac:dyDescent="0.25">
      <c r="A390" s="115"/>
      <c r="B390" s="115"/>
      <c r="C390" s="115"/>
      <c r="D390" s="2" t="s">
        <v>9</v>
      </c>
      <c r="E390" s="3">
        <v>6.2987490818169917E-3</v>
      </c>
      <c r="F390" s="3">
        <v>6.2987490818169917E-3</v>
      </c>
    </row>
    <row r="391" spans="1:6" x14ac:dyDescent="0.25">
      <c r="A391" s="115"/>
      <c r="B391" s="115"/>
      <c r="C391" s="115"/>
      <c r="D391" s="2" t="s">
        <v>10</v>
      </c>
      <c r="E391" s="3">
        <v>1.9764846215438083E-2</v>
      </c>
      <c r="F391" s="3">
        <v>1.9764846215438083E-2</v>
      </c>
    </row>
    <row r="392" spans="1:6" x14ac:dyDescent="0.25">
      <c r="A392" s="115"/>
      <c r="B392" s="115" t="s">
        <v>92</v>
      </c>
      <c r="C392" s="115" t="s">
        <v>7</v>
      </c>
      <c r="D392" s="2" t="s">
        <v>8</v>
      </c>
      <c r="E392" s="3">
        <v>0</v>
      </c>
      <c r="F392" s="3">
        <v>0</v>
      </c>
    </row>
    <row r="393" spans="1:6" x14ac:dyDescent="0.25">
      <c r="A393" s="115"/>
      <c r="B393" s="115"/>
      <c r="C393" s="115"/>
      <c r="D393" s="2" t="s">
        <v>9</v>
      </c>
      <c r="E393" s="3">
        <v>0</v>
      </c>
      <c r="F393" s="3">
        <v>0</v>
      </c>
    </row>
    <row r="394" spans="1:6" x14ac:dyDescent="0.25">
      <c r="A394" s="115"/>
      <c r="B394" s="115"/>
      <c r="C394" s="115"/>
      <c r="D394" s="2" t="s">
        <v>10</v>
      </c>
      <c r="E394" s="3">
        <v>0</v>
      </c>
      <c r="F394" s="3">
        <v>0</v>
      </c>
    </row>
    <row r="395" spans="1:6" x14ac:dyDescent="0.25">
      <c r="A395" s="115"/>
      <c r="B395" s="115"/>
      <c r="C395" s="115" t="s">
        <v>11</v>
      </c>
      <c r="D395" s="2" t="s">
        <v>8</v>
      </c>
      <c r="E395" s="3">
        <v>0</v>
      </c>
      <c r="F395" s="3">
        <v>0</v>
      </c>
    </row>
    <row r="396" spans="1:6" x14ac:dyDescent="0.25">
      <c r="A396" s="115"/>
      <c r="B396" s="115"/>
      <c r="C396" s="115"/>
      <c r="D396" s="2" t="s">
        <v>9</v>
      </c>
      <c r="E396" s="3">
        <v>0</v>
      </c>
      <c r="F396" s="3">
        <v>0</v>
      </c>
    </row>
    <row r="397" spans="1:6" x14ac:dyDescent="0.25">
      <c r="A397" s="115"/>
      <c r="B397" s="115"/>
      <c r="C397" s="115"/>
      <c r="D397" s="2" t="s">
        <v>10</v>
      </c>
      <c r="E397" s="3">
        <v>0</v>
      </c>
      <c r="F397" s="3">
        <v>0</v>
      </c>
    </row>
    <row r="398" spans="1:6" x14ac:dyDescent="0.25">
      <c r="A398" s="115"/>
      <c r="B398" s="115" t="s">
        <v>93</v>
      </c>
      <c r="C398" s="115" t="s">
        <v>7</v>
      </c>
      <c r="D398" s="2" t="s">
        <v>8</v>
      </c>
      <c r="E398" s="3">
        <v>1.1819537450148123E-5</v>
      </c>
      <c r="F398" s="3">
        <v>1.1819537450148123E-5</v>
      </c>
    </row>
    <row r="399" spans="1:6" x14ac:dyDescent="0.25">
      <c r="A399" s="115"/>
      <c r="B399" s="115"/>
      <c r="C399" s="115"/>
      <c r="D399" s="2" t="s">
        <v>9</v>
      </c>
      <c r="E399" s="3">
        <v>2.626408319615964E-7</v>
      </c>
      <c r="F399" s="3">
        <v>2.626408319615964E-7</v>
      </c>
    </row>
    <row r="400" spans="1:6" x14ac:dyDescent="0.25">
      <c r="A400" s="115"/>
      <c r="B400" s="115"/>
      <c r="C400" s="115"/>
      <c r="D400" s="2" t="s">
        <v>10</v>
      </c>
      <c r="E400" s="3">
        <v>8.1355254914512243E-7</v>
      </c>
      <c r="F400" s="3">
        <v>8.1355254914512243E-7</v>
      </c>
    </row>
    <row r="401" spans="1:6" x14ac:dyDescent="0.25">
      <c r="A401" s="115"/>
      <c r="B401" s="115"/>
      <c r="C401" s="115" t="s">
        <v>11</v>
      </c>
      <c r="D401" s="2" t="s">
        <v>8</v>
      </c>
      <c r="E401" s="3">
        <v>1.1271780258889928E-5</v>
      </c>
      <c r="F401" s="3">
        <v>1.1271780258889928E-5</v>
      </c>
    </row>
    <row r="402" spans="1:6" x14ac:dyDescent="0.25">
      <c r="A402" s="115"/>
      <c r="B402" s="115"/>
      <c r="C402" s="115"/>
      <c r="D402" s="2" t="s">
        <v>9</v>
      </c>
      <c r="E402" s="3">
        <v>2.4831426758130055E-7</v>
      </c>
      <c r="F402" s="3">
        <v>2.4831426758130055E-7</v>
      </c>
    </row>
    <row r="403" spans="1:6" x14ac:dyDescent="0.25">
      <c r="A403" s="115"/>
      <c r="B403" s="115"/>
      <c r="C403" s="115"/>
      <c r="D403" s="2" t="s">
        <v>10</v>
      </c>
      <c r="E403" s="3">
        <v>7.7918539825812129E-7</v>
      </c>
      <c r="F403" s="3">
        <v>7.7918539825812129E-7</v>
      </c>
    </row>
    <row r="404" spans="1:6" x14ac:dyDescent="0.25">
      <c r="A404" s="115"/>
      <c r="B404" s="115" t="s">
        <v>94</v>
      </c>
      <c r="C404" s="115" t="s">
        <v>7</v>
      </c>
      <c r="D404" s="2" t="s">
        <v>8</v>
      </c>
      <c r="E404" s="3">
        <v>3.4009046436746966E-2</v>
      </c>
      <c r="F404" s="3">
        <v>3.4009046436746966E-2</v>
      </c>
    </row>
    <row r="405" spans="1:6" x14ac:dyDescent="0.25">
      <c r="A405" s="115"/>
      <c r="B405" s="115"/>
      <c r="C405" s="115"/>
      <c r="D405" s="2" t="s">
        <v>9</v>
      </c>
      <c r="E405" s="3">
        <v>7.5571182781402745E-4</v>
      </c>
      <c r="F405" s="3">
        <v>7.5571182781402745E-4</v>
      </c>
    </row>
    <row r="406" spans="1:6" x14ac:dyDescent="0.25">
      <c r="A406" s="115"/>
      <c r="B406" s="115"/>
      <c r="C406" s="115"/>
      <c r="D406" s="2" t="s">
        <v>10</v>
      </c>
      <c r="E406" s="3">
        <v>2.340882334804362E-3</v>
      </c>
      <c r="F406" s="3">
        <v>2.340882334804362E-3</v>
      </c>
    </row>
    <row r="407" spans="1:6" x14ac:dyDescent="0.25">
      <c r="A407" s="115"/>
      <c r="B407" s="115"/>
      <c r="C407" s="115" t="s">
        <v>11</v>
      </c>
      <c r="D407" s="2" t="s">
        <v>8</v>
      </c>
      <c r="E407" s="3">
        <v>3.2432952631711587E-2</v>
      </c>
      <c r="F407" s="3">
        <v>3.2432952631711587E-2</v>
      </c>
    </row>
    <row r="408" spans="1:6" x14ac:dyDescent="0.25">
      <c r="A408" s="115"/>
      <c r="B408" s="115"/>
      <c r="C408" s="115"/>
      <c r="D408" s="2" t="s">
        <v>9</v>
      </c>
      <c r="E408" s="3">
        <v>7.1448916615374236E-4</v>
      </c>
      <c r="F408" s="3">
        <v>7.1448916615374236E-4</v>
      </c>
    </row>
    <row r="409" spans="1:6" x14ac:dyDescent="0.25">
      <c r="A409" s="115"/>
      <c r="B409" s="115"/>
      <c r="C409" s="115"/>
      <c r="D409" s="2" t="s">
        <v>10</v>
      </c>
      <c r="E409" s="3">
        <v>2.2419957214030849E-3</v>
      </c>
      <c r="F409" s="3">
        <v>2.2419957214030849E-3</v>
      </c>
    </row>
    <row r="410" spans="1:6" x14ac:dyDescent="0.25">
      <c r="A410" s="115"/>
      <c r="B410" s="115" t="s">
        <v>95</v>
      </c>
      <c r="C410" s="115" t="s">
        <v>7</v>
      </c>
      <c r="D410" s="2" t="s">
        <v>8</v>
      </c>
      <c r="E410" s="3">
        <v>4.727814980059251</v>
      </c>
      <c r="F410" s="3">
        <v>4.727814980059251</v>
      </c>
    </row>
    <row r="411" spans="1:6" x14ac:dyDescent="0.25">
      <c r="A411" s="115"/>
      <c r="B411" s="115"/>
      <c r="C411" s="115"/>
      <c r="D411" s="2" t="s">
        <v>9</v>
      </c>
      <c r="E411" s="3">
        <v>0.10505633278463861</v>
      </c>
      <c r="F411" s="3">
        <v>0.10505633278463861</v>
      </c>
    </row>
    <row r="412" spans="1:6" x14ac:dyDescent="0.25">
      <c r="A412" s="115"/>
      <c r="B412" s="115"/>
      <c r="C412" s="115"/>
      <c r="D412" s="2" t="s">
        <v>10</v>
      </c>
      <c r="E412" s="3">
        <v>0.32542101965804909</v>
      </c>
      <c r="F412" s="3">
        <v>0.32542101965804909</v>
      </c>
    </row>
    <row r="413" spans="1:6" x14ac:dyDescent="0.25">
      <c r="A413" s="115"/>
      <c r="B413" s="115"/>
      <c r="C413" s="115" t="s">
        <v>11</v>
      </c>
      <c r="D413" s="2" t="s">
        <v>8</v>
      </c>
      <c r="E413" s="3">
        <v>4.5087121035559727</v>
      </c>
      <c r="F413" s="3">
        <v>4.5087121035559727</v>
      </c>
    </row>
    <row r="414" spans="1:6" x14ac:dyDescent="0.25">
      <c r="A414" s="115"/>
      <c r="B414" s="115"/>
      <c r="C414" s="115"/>
      <c r="D414" s="2" t="s">
        <v>9</v>
      </c>
      <c r="E414" s="3">
        <v>9.9325707032520263E-2</v>
      </c>
      <c r="F414" s="3">
        <v>9.9325707032520263E-2</v>
      </c>
    </row>
    <row r="415" spans="1:6" x14ac:dyDescent="0.25">
      <c r="A415" s="115"/>
      <c r="B415" s="115"/>
      <c r="C415" s="115"/>
      <c r="D415" s="2" t="s">
        <v>10</v>
      </c>
      <c r="E415" s="3">
        <v>0.3116741593032486</v>
      </c>
      <c r="F415" s="3">
        <v>0.3116741593032486</v>
      </c>
    </row>
    <row r="416" spans="1:6" x14ac:dyDescent="0.25">
      <c r="A416" s="115"/>
      <c r="B416" s="115" t="s">
        <v>96</v>
      </c>
      <c r="C416" s="115" t="s">
        <v>7</v>
      </c>
      <c r="D416" s="2" t="s">
        <v>8</v>
      </c>
      <c r="E416" s="3">
        <v>4.9960961791635565</v>
      </c>
      <c r="F416" s="3">
        <v>4.9960961791635565</v>
      </c>
    </row>
    <row r="417" spans="1:6" x14ac:dyDescent="0.25">
      <c r="A417" s="115"/>
      <c r="B417" s="115"/>
      <c r="C417" s="115"/>
      <c r="D417" s="2" t="s">
        <v>9</v>
      </c>
      <c r="E417" s="3">
        <v>0.11101778412142728</v>
      </c>
      <c r="F417" s="3">
        <v>0.11101778412142728</v>
      </c>
    </row>
    <row r="418" spans="1:6" x14ac:dyDescent="0.25">
      <c r="A418" s="115"/>
      <c r="B418" s="115"/>
      <c r="C418" s="115"/>
      <c r="D418" s="2" t="s">
        <v>10</v>
      </c>
      <c r="E418" s="3">
        <v>0.3438871275188336</v>
      </c>
      <c r="F418" s="3">
        <v>0.3438871275188336</v>
      </c>
    </row>
    <row r="419" spans="1:6" x14ac:dyDescent="0.25">
      <c r="A419" s="115"/>
      <c r="B419" s="115"/>
      <c r="C419" s="115" t="s">
        <v>11</v>
      </c>
      <c r="D419" s="2" t="s">
        <v>8</v>
      </c>
      <c r="E419" s="3">
        <v>4.7645602479228506</v>
      </c>
      <c r="F419" s="3">
        <v>4.7645602479228506</v>
      </c>
    </row>
    <row r="420" spans="1:6" x14ac:dyDescent="0.25">
      <c r="A420" s="115"/>
      <c r="B420" s="115"/>
      <c r="C420" s="115"/>
      <c r="D420" s="2" t="s">
        <v>9</v>
      </c>
      <c r="E420" s="3">
        <v>0.10496197238912977</v>
      </c>
      <c r="F420" s="3">
        <v>0.10496197238912977</v>
      </c>
    </row>
    <row r="421" spans="1:6" x14ac:dyDescent="0.25">
      <c r="A421" s="115"/>
      <c r="B421" s="115"/>
      <c r="C421" s="115"/>
      <c r="D421" s="2" t="s">
        <v>10</v>
      </c>
      <c r="E421" s="3">
        <v>0.32936019768257913</v>
      </c>
      <c r="F421" s="3">
        <v>0.32936019768257913</v>
      </c>
    </row>
    <row r="422" spans="1:6" x14ac:dyDescent="0.25">
      <c r="A422" s="115"/>
      <c r="B422" s="115" t="s">
        <v>97</v>
      </c>
      <c r="C422" s="115" t="s">
        <v>7</v>
      </c>
      <c r="D422" s="2" t="s">
        <v>8</v>
      </c>
      <c r="E422" s="3">
        <v>5.3232520553780331E-6</v>
      </c>
      <c r="F422" s="3">
        <v>5.3232520553780331E-6</v>
      </c>
    </row>
    <row r="423" spans="1:6" x14ac:dyDescent="0.25">
      <c r="A423" s="115"/>
      <c r="B423" s="115"/>
      <c r="C423" s="115"/>
      <c r="D423" s="2" t="s">
        <v>9</v>
      </c>
      <c r="E423" s="3">
        <v>1.1828748413062843E-7</v>
      </c>
      <c r="F423" s="3">
        <v>1.1828748413062843E-7</v>
      </c>
    </row>
    <row r="424" spans="1:6" x14ac:dyDescent="0.25">
      <c r="A424" s="115"/>
      <c r="B424" s="115"/>
      <c r="C424" s="115"/>
      <c r="D424" s="2" t="s">
        <v>10</v>
      </c>
      <c r="E424" s="3">
        <v>3.6640564807724665E-7</v>
      </c>
      <c r="F424" s="3">
        <v>3.6640564807724665E-7</v>
      </c>
    </row>
    <row r="425" spans="1:6" x14ac:dyDescent="0.25">
      <c r="A425" s="115"/>
      <c r="B425" s="115"/>
      <c r="C425" s="115" t="s">
        <v>11</v>
      </c>
      <c r="D425" s="2" t="s">
        <v>8</v>
      </c>
      <c r="E425" s="3">
        <v>5.0765546184849545E-6</v>
      </c>
      <c r="F425" s="3">
        <v>5.0765546184849545E-6</v>
      </c>
    </row>
    <row r="426" spans="1:6" x14ac:dyDescent="0.25">
      <c r="A426" s="115"/>
      <c r="B426" s="115"/>
      <c r="C426" s="115"/>
      <c r="D426" s="2" t="s">
        <v>9</v>
      </c>
      <c r="E426" s="3">
        <v>1.1183512390878576E-7</v>
      </c>
      <c r="F426" s="3">
        <v>1.1183512390878576E-7</v>
      </c>
    </row>
    <row r="427" spans="1:6" x14ac:dyDescent="0.25">
      <c r="A427" s="115"/>
      <c r="B427" s="115"/>
      <c r="C427" s="115"/>
      <c r="D427" s="2" t="s">
        <v>10</v>
      </c>
      <c r="E427" s="3">
        <v>3.5092746144191237E-7</v>
      </c>
      <c r="F427" s="3">
        <v>3.5092746144191237E-7</v>
      </c>
    </row>
    <row r="428" spans="1:6" x14ac:dyDescent="0.25">
      <c r="A428" s="115"/>
      <c r="B428" s="115" t="s">
        <v>98</v>
      </c>
      <c r="C428" s="115" t="s">
        <v>7</v>
      </c>
      <c r="D428" s="2" t="s">
        <v>8</v>
      </c>
      <c r="E428" s="3">
        <v>1.8601275824846326</v>
      </c>
      <c r="F428" s="3">
        <v>1.8601275824846326</v>
      </c>
    </row>
    <row r="429" spans="1:6" x14ac:dyDescent="0.25">
      <c r="A429" s="115"/>
      <c r="B429" s="115"/>
      <c r="C429" s="115"/>
      <c r="D429" s="2" t="s">
        <v>9</v>
      </c>
      <c r="E429" s="3">
        <v>4.1333720365880684E-2</v>
      </c>
      <c r="F429" s="3">
        <v>4.1333720365880684E-2</v>
      </c>
    </row>
    <row r="430" spans="1:6" x14ac:dyDescent="0.25">
      <c r="A430" s="115"/>
      <c r="B430" s="115"/>
      <c r="C430" s="115"/>
      <c r="D430" s="2" t="s">
        <v>10</v>
      </c>
      <c r="E430" s="3">
        <v>0.12803475117772581</v>
      </c>
      <c r="F430" s="3">
        <v>0.12803475117772581</v>
      </c>
    </row>
    <row r="431" spans="1:6" x14ac:dyDescent="0.25">
      <c r="A431" s="115"/>
      <c r="B431" s="115"/>
      <c r="C431" s="115" t="s">
        <v>11</v>
      </c>
      <c r="D431" s="2" t="s">
        <v>8</v>
      </c>
      <c r="E431" s="3">
        <v>1.7739230026302057</v>
      </c>
      <c r="F431" s="3">
        <v>1.7739230026302057</v>
      </c>
    </row>
    <row r="432" spans="1:6" x14ac:dyDescent="0.25">
      <c r="A432" s="115"/>
      <c r="B432" s="115"/>
      <c r="C432" s="115"/>
      <c r="D432" s="2" t="s">
        <v>9</v>
      </c>
      <c r="E432" s="3">
        <v>3.9079043507464689E-2</v>
      </c>
      <c r="F432" s="3">
        <v>3.9079043507464689E-2</v>
      </c>
    </row>
    <row r="433" spans="1:6" x14ac:dyDescent="0.25">
      <c r="A433" s="115"/>
      <c r="B433" s="115"/>
      <c r="C433" s="115"/>
      <c r="D433" s="2" t="s">
        <v>10</v>
      </c>
      <c r="E433" s="3">
        <v>0.12262613975228286</v>
      </c>
      <c r="F433" s="3">
        <v>0.12262613975228286</v>
      </c>
    </row>
    <row r="434" spans="1:6" x14ac:dyDescent="0.25">
      <c r="A434" s="115"/>
      <c r="B434" s="115" t="s">
        <v>99</v>
      </c>
      <c r="C434" s="115" t="s">
        <v>7</v>
      </c>
      <c r="D434" s="2" t="s">
        <v>8</v>
      </c>
      <c r="E434" s="3">
        <v>4.5875416016414565E-5</v>
      </c>
      <c r="F434" s="3">
        <v>4.5875416016414565E-5</v>
      </c>
    </row>
    <row r="435" spans="1:6" x14ac:dyDescent="0.25">
      <c r="A435" s="115"/>
      <c r="B435" s="115"/>
      <c r="C435" s="115"/>
      <c r="D435" s="2" t="s">
        <v>9</v>
      </c>
      <c r="E435" s="3">
        <v>1.0193933121286798E-6</v>
      </c>
      <c r="F435" s="3">
        <v>1.0193933121286798E-6</v>
      </c>
    </row>
    <row r="436" spans="1:6" x14ac:dyDescent="0.25">
      <c r="A436" s="115"/>
      <c r="B436" s="115"/>
      <c r="C436" s="115"/>
      <c r="D436" s="2" t="s">
        <v>10</v>
      </c>
      <c r="E436" s="3">
        <v>3.1576583940498719E-6</v>
      </c>
      <c r="F436" s="3">
        <v>3.1576583940498719E-6</v>
      </c>
    </row>
    <row r="437" spans="1:6" x14ac:dyDescent="0.25">
      <c r="A437" s="115"/>
      <c r="B437" s="115"/>
      <c r="C437" s="115" t="s">
        <v>11</v>
      </c>
      <c r="D437" s="2" t="s">
        <v>8</v>
      </c>
      <c r="E437" s="3">
        <v>4.3749394661438645E-5</v>
      </c>
      <c r="F437" s="3">
        <v>4.3749394661438645E-5</v>
      </c>
    </row>
    <row r="438" spans="1:6" x14ac:dyDescent="0.25">
      <c r="A438" s="115"/>
      <c r="B438" s="115"/>
      <c r="C438" s="115"/>
      <c r="D438" s="2" t="s">
        <v>9</v>
      </c>
      <c r="E438" s="3">
        <v>9.637873204556484E-7</v>
      </c>
      <c r="F438" s="3">
        <v>9.637873204556484E-7</v>
      </c>
    </row>
    <row r="439" spans="1:6" x14ac:dyDescent="0.25">
      <c r="A439" s="115"/>
      <c r="B439" s="115"/>
      <c r="C439" s="115"/>
      <c r="D439" s="2" t="s">
        <v>10</v>
      </c>
      <c r="E439" s="3">
        <v>3.0242684580316643E-6</v>
      </c>
      <c r="F439" s="3">
        <v>3.0242684580316643E-6</v>
      </c>
    </row>
    <row r="440" spans="1:6" x14ac:dyDescent="0.25">
      <c r="A440" s="115"/>
      <c r="B440" s="115" t="s">
        <v>100</v>
      </c>
      <c r="C440" s="115" t="s">
        <v>7</v>
      </c>
      <c r="D440" s="2" t="s">
        <v>8</v>
      </c>
      <c r="E440" s="3">
        <v>0</v>
      </c>
      <c r="F440" s="3">
        <v>0</v>
      </c>
    </row>
    <row r="441" spans="1:6" x14ac:dyDescent="0.25">
      <c r="A441" s="115"/>
      <c r="B441" s="115"/>
      <c r="C441" s="115"/>
      <c r="D441" s="2" t="s">
        <v>9</v>
      </c>
      <c r="E441" s="3">
        <v>0</v>
      </c>
      <c r="F441" s="3">
        <v>0</v>
      </c>
    </row>
    <row r="442" spans="1:6" x14ac:dyDescent="0.25">
      <c r="A442" s="115"/>
      <c r="B442" s="115"/>
      <c r="C442" s="115"/>
      <c r="D442" s="2" t="s">
        <v>10</v>
      </c>
      <c r="E442" s="3">
        <v>0</v>
      </c>
      <c r="F442" s="3">
        <v>0</v>
      </c>
    </row>
    <row r="443" spans="1:6" x14ac:dyDescent="0.25">
      <c r="A443" s="115"/>
      <c r="B443" s="115"/>
      <c r="C443" s="115" t="s">
        <v>11</v>
      </c>
      <c r="D443" s="2" t="s">
        <v>8</v>
      </c>
      <c r="E443" s="3">
        <v>0</v>
      </c>
      <c r="F443" s="3">
        <v>0</v>
      </c>
    </row>
    <row r="444" spans="1:6" x14ac:dyDescent="0.25">
      <c r="A444" s="115"/>
      <c r="B444" s="115"/>
      <c r="C444" s="115"/>
      <c r="D444" s="2" t="s">
        <v>9</v>
      </c>
      <c r="E444" s="3">
        <v>0</v>
      </c>
      <c r="F444" s="3">
        <v>0</v>
      </c>
    </row>
    <row r="445" spans="1:6" x14ac:dyDescent="0.25">
      <c r="A445" s="115"/>
      <c r="B445" s="115"/>
      <c r="C445" s="115"/>
      <c r="D445" s="2" t="s">
        <v>10</v>
      </c>
      <c r="E445" s="3">
        <v>0</v>
      </c>
      <c r="F445" s="3">
        <v>0</v>
      </c>
    </row>
    <row r="446" spans="1:6" x14ac:dyDescent="0.25">
      <c r="A446" s="115"/>
      <c r="B446" s="115" t="s">
        <v>101</v>
      </c>
      <c r="C446" s="115" t="s">
        <v>7</v>
      </c>
      <c r="D446" s="2" t="s">
        <v>8</v>
      </c>
      <c r="E446" s="3">
        <v>0</v>
      </c>
      <c r="F446" s="3">
        <v>0</v>
      </c>
    </row>
    <row r="447" spans="1:6" x14ac:dyDescent="0.25">
      <c r="A447" s="115"/>
      <c r="B447" s="115"/>
      <c r="C447" s="115"/>
      <c r="D447" s="2" t="s">
        <v>9</v>
      </c>
      <c r="E447" s="3">
        <v>0</v>
      </c>
      <c r="F447" s="3">
        <v>0</v>
      </c>
    </row>
    <row r="448" spans="1:6" x14ac:dyDescent="0.25">
      <c r="A448" s="115"/>
      <c r="B448" s="115"/>
      <c r="C448" s="115"/>
      <c r="D448" s="2" t="s">
        <v>10</v>
      </c>
      <c r="E448" s="3">
        <v>0</v>
      </c>
      <c r="F448" s="3">
        <v>0</v>
      </c>
    </row>
    <row r="449" spans="1:6" x14ac:dyDescent="0.25">
      <c r="A449" s="115"/>
      <c r="B449" s="115"/>
      <c r="C449" s="115" t="s">
        <v>11</v>
      </c>
      <c r="D449" s="2" t="s">
        <v>8</v>
      </c>
      <c r="E449" s="3">
        <v>0</v>
      </c>
      <c r="F449" s="3">
        <v>0</v>
      </c>
    </row>
    <row r="450" spans="1:6" x14ac:dyDescent="0.25">
      <c r="A450" s="115"/>
      <c r="B450" s="115"/>
      <c r="C450" s="115"/>
      <c r="D450" s="2" t="s">
        <v>9</v>
      </c>
      <c r="E450" s="3">
        <v>0</v>
      </c>
      <c r="F450" s="3">
        <v>0</v>
      </c>
    </row>
    <row r="451" spans="1:6" x14ac:dyDescent="0.25">
      <c r="A451" s="115"/>
      <c r="B451" s="115"/>
      <c r="C451" s="115"/>
      <c r="D451" s="2" t="s">
        <v>10</v>
      </c>
      <c r="E451" s="3">
        <v>0</v>
      </c>
      <c r="F451" s="3">
        <v>0</v>
      </c>
    </row>
    <row r="452" spans="1:6" x14ac:dyDescent="0.25">
      <c r="A452" s="115"/>
      <c r="B452" s="115" t="s">
        <v>102</v>
      </c>
      <c r="C452" s="115" t="s">
        <v>7</v>
      </c>
      <c r="D452" s="2" t="s">
        <v>8</v>
      </c>
      <c r="E452" s="3">
        <v>0.78426199143981934</v>
      </c>
      <c r="F452" s="3">
        <v>0.78426199143981934</v>
      </c>
    </row>
    <row r="453" spans="1:6" x14ac:dyDescent="0.25">
      <c r="A453" s="115"/>
      <c r="B453" s="115"/>
      <c r="C453" s="115"/>
      <c r="D453" s="2" t="s">
        <v>9</v>
      </c>
      <c r="E453" s="3">
        <v>1.7427012078635208E-2</v>
      </c>
      <c r="F453" s="3">
        <v>1.7427012078635208E-2</v>
      </c>
    </row>
    <row r="454" spans="1:6" x14ac:dyDescent="0.25">
      <c r="A454" s="115"/>
      <c r="B454" s="115"/>
      <c r="C454" s="115"/>
      <c r="D454" s="2" t="s">
        <v>10</v>
      </c>
      <c r="E454" s="3">
        <v>5.3981667643474424E-2</v>
      </c>
      <c r="F454" s="3">
        <v>5.3981667643474424E-2</v>
      </c>
    </row>
    <row r="455" spans="1:6" x14ac:dyDescent="0.25">
      <c r="A455" s="115"/>
      <c r="B455" s="115"/>
      <c r="C455" s="115" t="s">
        <v>11</v>
      </c>
      <c r="D455" s="2" t="s">
        <v>8</v>
      </c>
      <c r="E455" s="3">
        <v>0.74791664819322279</v>
      </c>
      <c r="F455" s="3">
        <v>0.74791664819322279</v>
      </c>
    </row>
    <row r="456" spans="1:6" x14ac:dyDescent="0.25">
      <c r="A456" s="115"/>
      <c r="B456" s="115"/>
      <c r="C456" s="115"/>
      <c r="D456" s="2" t="s">
        <v>9</v>
      </c>
      <c r="E456" s="3">
        <v>1.6476401281996903E-2</v>
      </c>
      <c r="F456" s="3">
        <v>1.6476401281996903E-2</v>
      </c>
    </row>
    <row r="457" spans="1:6" x14ac:dyDescent="0.25">
      <c r="A457" s="115"/>
      <c r="B457" s="115"/>
      <c r="C457" s="115"/>
      <c r="D457" s="2" t="s">
        <v>10</v>
      </c>
      <c r="E457" s="3">
        <v>5.1701303432232427E-2</v>
      </c>
      <c r="F457" s="3">
        <v>5.1701303432232427E-2</v>
      </c>
    </row>
    <row r="458" spans="1:6" x14ac:dyDescent="0.25">
      <c r="A458" s="115"/>
      <c r="B458" s="115" t="s">
        <v>103</v>
      </c>
      <c r="C458" s="115" t="s">
        <v>7</v>
      </c>
      <c r="D458" s="2" t="s">
        <v>8</v>
      </c>
      <c r="E458" s="3">
        <v>2.206467658500288</v>
      </c>
      <c r="F458" s="3">
        <v>2.206467658500288</v>
      </c>
    </row>
    <row r="459" spans="1:6" x14ac:dyDescent="0.25">
      <c r="A459" s="115"/>
      <c r="B459" s="115"/>
      <c r="C459" s="115"/>
      <c r="D459" s="2" t="s">
        <v>9</v>
      </c>
      <c r="E459" s="3">
        <v>4.9029710677688888E-2</v>
      </c>
      <c r="F459" s="3">
        <v>4.9029710677688888E-2</v>
      </c>
    </row>
    <row r="460" spans="1:6" x14ac:dyDescent="0.25">
      <c r="A460" s="115"/>
      <c r="B460" s="115"/>
      <c r="C460" s="115"/>
      <c r="D460" s="2" t="s">
        <v>10</v>
      </c>
      <c r="E460" s="3">
        <v>0.15187374258513664</v>
      </c>
      <c r="F460" s="3">
        <v>0.15187374258513664</v>
      </c>
    </row>
    <row r="461" spans="1:6" x14ac:dyDescent="0.25">
      <c r="A461" s="115"/>
      <c r="B461" s="115"/>
      <c r="C461" s="115" t="s">
        <v>11</v>
      </c>
      <c r="D461" s="2" t="s">
        <v>8</v>
      </c>
      <c r="E461" s="3">
        <v>2.1042125125337239</v>
      </c>
      <c r="F461" s="3">
        <v>2.1042125125337239</v>
      </c>
    </row>
    <row r="462" spans="1:6" x14ac:dyDescent="0.25">
      <c r="A462" s="115"/>
      <c r="B462" s="115"/>
      <c r="C462" s="115"/>
      <c r="D462" s="2" t="s">
        <v>9</v>
      </c>
      <c r="E462" s="3">
        <v>4.6355231993910208E-2</v>
      </c>
      <c r="F462" s="3">
        <v>4.6355231993910208E-2</v>
      </c>
    </row>
    <row r="463" spans="1:6" x14ac:dyDescent="0.25">
      <c r="A463" s="115"/>
      <c r="B463" s="115"/>
      <c r="C463" s="115"/>
      <c r="D463" s="2" t="s">
        <v>10</v>
      </c>
      <c r="E463" s="3">
        <v>0.14545809330386827</v>
      </c>
      <c r="F463" s="3">
        <v>0.14545809330386827</v>
      </c>
    </row>
    <row r="464" spans="1:6" x14ac:dyDescent="0.25">
      <c r="A464" s="115"/>
      <c r="B464" s="115" t="s">
        <v>104</v>
      </c>
      <c r="C464" s="115" t="s">
        <v>7</v>
      </c>
      <c r="D464" s="2" t="s">
        <v>8</v>
      </c>
      <c r="E464" s="3">
        <v>6.6903042170649778E-4</v>
      </c>
      <c r="F464" s="3">
        <v>6.6903042170649778E-4</v>
      </c>
    </row>
    <row r="465" spans="1:6" x14ac:dyDescent="0.25">
      <c r="A465" s="115"/>
      <c r="B465" s="115"/>
      <c r="C465" s="115"/>
      <c r="D465" s="2" t="s">
        <v>9</v>
      </c>
      <c r="E465" s="3">
        <v>1.4866462186505462E-5</v>
      </c>
      <c r="F465" s="3">
        <v>1.4866462186505462E-5</v>
      </c>
    </row>
    <row r="466" spans="1:6" x14ac:dyDescent="0.25">
      <c r="A466" s="115"/>
      <c r="B466" s="115"/>
      <c r="C466" s="115"/>
      <c r="D466" s="2" t="s">
        <v>10</v>
      </c>
      <c r="E466" s="3">
        <v>4.6050144291233361E-5</v>
      </c>
      <c r="F466" s="3">
        <v>4.6050144291233361E-5</v>
      </c>
    </row>
    <row r="467" spans="1:6" x14ac:dyDescent="0.25">
      <c r="A467" s="115"/>
      <c r="B467" s="115"/>
      <c r="C467" s="115" t="s">
        <v>11</v>
      </c>
      <c r="D467" s="2" t="s">
        <v>8</v>
      </c>
      <c r="E467" s="3">
        <v>6.38025297673015E-4</v>
      </c>
      <c r="F467" s="3">
        <v>6.38025297673015E-4</v>
      </c>
    </row>
    <row r="468" spans="1:6" x14ac:dyDescent="0.25">
      <c r="A468" s="115"/>
      <c r="B468" s="115"/>
      <c r="C468" s="115"/>
      <c r="D468" s="2" t="s">
        <v>9</v>
      </c>
      <c r="E468" s="3">
        <v>1.4055524580073623E-5</v>
      </c>
      <c r="F468" s="3">
        <v>1.4055524580073623E-5</v>
      </c>
    </row>
    <row r="469" spans="1:6" x14ac:dyDescent="0.25">
      <c r="A469" s="115"/>
      <c r="B469" s="115"/>
      <c r="C469" s="115"/>
      <c r="D469" s="2" t="s">
        <v>10</v>
      </c>
      <c r="E469" s="3">
        <v>4.4104833863667253E-5</v>
      </c>
      <c r="F469" s="3">
        <v>4.4104833863667253E-5</v>
      </c>
    </row>
    <row r="470" spans="1:6" x14ac:dyDescent="0.25">
      <c r="A470" s="115"/>
      <c r="B470" s="115" t="s">
        <v>105</v>
      </c>
      <c r="C470" s="115" t="s">
        <v>7</v>
      </c>
      <c r="D470" s="2" t="s">
        <v>8</v>
      </c>
      <c r="E470" s="3">
        <v>0</v>
      </c>
      <c r="F470" s="3">
        <v>0</v>
      </c>
    </row>
    <row r="471" spans="1:6" x14ac:dyDescent="0.25">
      <c r="A471" s="115"/>
      <c r="B471" s="115"/>
      <c r="C471" s="115"/>
      <c r="D471" s="2" t="s">
        <v>9</v>
      </c>
      <c r="E471" s="3">
        <v>0</v>
      </c>
      <c r="F471" s="3">
        <v>0</v>
      </c>
    </row>
    <row r="472" spans="1:6" x14ac:dyDescent="0.25">
      <c r="A472" s="115"/>
      <c r="B472" s="115"/>
      <c r="C472" s="115"/>
      <c r="D472" s="2" t="s">
        <v>10</v>
      </c>
      <c r="E472" s="3">
        <v>0</v>
      </c>
      <c r="F472" s="3">
        <v>0</v>
      </c>
    </row>
    <row r="473" spans="1:6" x14ac:dyDescent="0.25">
      <c r="A473" s="115"/>
      <c r="B473" s="115"/>
      <c r="C473" s="115" t="s">
        <v>11</v>
      </c>
      <c r="D473" s="2" t="s">
        <v>8</v>
      </c>
      <c r="E473" s="3">
        <v>0</v>
      </c>
      <c r="F473" s="3">
        <v>0</v>
      </c>
    </row>
    <row r="474" spans="1:6" x14ac:dyDescent="0.25">
      <c r="A474" s="115"/>
      <c r="B474" s="115"/>
      <c r="C474" s="115"/>
      <c r="D474" s="2" t="s">
        <v>9</v>
      </c>
      <c r="E474" s="3">
        <v>0</v>
      </c>
      <c r="F474" s="3">
        <v>0</v>
      </c>
    </row>
    <row r="475" spans="1:6" x14ac:dyDescent="0.25">
      <c r="A475" s="115"/>
      <c r="B475" s="115"/>
      <c r="C475" s="115"/>
      <c r="D475" s="2" t="s">
        <v>10</v>
      </c>
      <c r="E475" s="3">
        <v>0</v>
      </c>
      <c r="F475" s="3">
        <v>0</v>
      </c>
    </row>
    <row r="476" spans="1:6" x14ac:dyDescent="0.25">
      <c r="A476" s="115"/>
      <c r="B476" s="115" t="s">
        <v>106</v>
      </c>
      <c r="C476" s="115" t="s">
        <v>7</v>
      </c>
      <c r="D476" s="2" t="s">
        <v>8</v>
      </c>
      <c r="E476" s="3">
        <v>0.98065364163035618</v>
      </c>
      <c r="F476" s="3">
        <v>0.98065364163035618</v>
      </c>
    </row>
    <row r="477" spans="1:6" x14ac:dyDescent="0.25">
      <c r="A477" s="115"/>
      <c r="B477" s="115"/>
      <c r="C477" s="115"/>
      <c r="D477" s="2" t="s">
        <v>9</v>
      </c>
      <c r="E477" s="3">
        <v>2.1791012498609933E-2</v>
      </c>
      <c r="F477" s="3">
        <v>2.1791012498609933E-2</v>
      </c>
    </row>
    <row r="478" spans="1:6" x14ac:dyDescent="0.25">
      <c r="A478" s="115"/>
      <c r="B478" s="115"/>
      <c r="C478" s="115"/>
      <c r="D478" s="2" t="s">
        <v>10</v>
      </c>
      <c r="E478" s="3">
        <v>6.7499533999685016E-2</v>
      </c>
      <c r="F478" s="3">
        <v>6.7499533999685016E-2</v>
      </c>
    </row>
    <row r="479" spans="1:6" x14ac:dyDescent="0.25">
      <c r="A479" s="115"/>
      <c r="B479" s="115"/>
      <c r="C479" s="115" t="s">
        <v>11</v>
      </c>
      <c r="D479" s="2" t="s">
        <v>8</v>
      </c>
      <c r="E479" s="3">
        <v>0.93520684757414418</v>
      </c>
      <c r="F479" s="3">
        <v>0.93520684757414418</v>
      </c>
    </row>
    <row r="480" spans="1:6" x14ac:dyDescent="0.25">
      <c r="A480" s="115"/>
      <c r="B480" s="115"/>
      <c r="C480" s="115"/>
      <c r="D480" s="2" t="s">
        <v>9</v>
      </c>
      <c r="E480" s="3">
        <v>2.0602353670728917E-2</v>
      </c>
      <c r="F480" s="3">
        <v>2.0602353670728917E-2</v>
      </c>
    </row>
    <row r="481" spans="1:6" x14ac:dyDescent="0.25">
      <c r="A481" s="115"/>
      <c r="B481" s="115"/>
      <c r="C481" s="115"/>
      <c r="D481" s="2" t="s">
        <v>10</v>
      </c>
      <c r="E481" s="3">
        <v>6.4648130396799078E-2</v>
      </c>
      <c r="F481" s="3">
        <v>6.4648130396799078E-2</v>
      </c>
    </row>
    <row r="482" spans="1:6" x14ac:dyDescent="0.25">
      <c r="A482" s="115"/>
      <c r="B482" s="115" t="s">
        <v>107</v>
      </c>
      <c r="C482" s="115" t="s">
        <v>7</v>
      </c>
      <c r="D482" s="2" t="s">
        <v>8</v>
      </c>
      <c r="E482" s="3">
        <v>2.1743488705461178E-3</v>
      </c>
      <c r="F482" s="3">
        <v>2.1743488705461178E-3</v>
      </c>
    </row>
    <row r="483" spans="1:6" x14ac:dyDescent="0.25">
      <c r="A483" s="115"/>
      <c r="B483" s="115"/>
      <c r="C483" s="115"/>
      <c r="D483" s="2" t="s">
        <v>9</v>
      </c>
      <c r="E483" s="3">
        <v>4.8316002106142751E-5</v>
      </c>
      <c r="F483" s="3">
        <v>4.8316002106142751E-5</v>
      </c>
    </row>
    <row r="484" spans="1:6" x14ac:dyDescent="0.25">
      <c r="A484" s="115"/>
      <c r="B484" s="115"/>
      <c r="C484" s="115"/>
      <c r="D484" s="2" t="s">
        <v>10</v>
      </c>
      <c r="E484" s="3">
        <v>1.496629689465084E-4</v>
      </c>
      <c r="F484" s="3">
        <v>1.496629689465084E-4</v>
      </c>
    </row>
    <row r="485" spans="1:6" x14ac:dyDescent="0.25">
      <c r="A485" s="115"/>
      <c r="B485" s="115"/>
      <c r="C485" s="115" t="s">
        <v>11</v>
      </c>
      <c r="D485" s="2" t="s">
        <v>8</v>
      </c>
      <c r="E485" s="3">
        <v>2.0735822174372987E-3</v>
      </c>
      <c r="F485" s="3">
        <v>2.0735822174372987E-3</v>
      </c>
    </row>
    <row r="486" spans="1:6" x14ac:dyDescent="0.25">
      <c r="A486" s="115"/>
      <c r="B486" s="115"/>
      <c r="C486" s="115"/>
      <c r="D486" s="2" t="s">
        <v>9</v>
      </c>
      <c r="E486" s="3">
        <v>4.5680454885239268E-5</v>
      </c>
      <c r="F486" s="3">
        <v>4.5680454885239268E-5</v>
      </c>
    </row>
    <row r="487" spans="1:6" x14ac:dyDescent="0.25">
      <c r="A487" s="115"/>
      <c r="B487" s="115"/>
      <c r="C487" s="115"/>
      <c r="D487" s="2" t="s">
        <v>10</v>
      </c>
      <c r="E487" s="3">
        <v>1.4334071005691858E-4</v>
      </c>
      <c r="F487" s="3">
        <v>1.4334071005691858E-4</v>
      </c>
    </row>
    <row r="488" spans="1:6" x14ac:dyDescent="0.25">
      <c r="A488" s="115"/>
      <c r="B488" s="115" t="s">
        <v>108</v>
      </c>
      <c r="C488" s="115" t="s">
        <v>7</v>
      </c>
      <c r="D488" s="2" t="s">
        <v>8</v>
      </c>
      <c r="E488" s="3">
        <v>6.1515117174506786</v>
      </c>
      <c r="F488" s="3">
        <v>6.1515117174506786</v>
      </c>
    </row>
    <row r="489" spans="1:6" x14ac:dyDescent="0.25">
      <c r="A489" s="115"/>
      <c r="B489" s="115"/>
      <c r="C489" s="115"/>
      <c r="D489" s="2" t="s">
        <v>9</v>
      </c>
      <c r="E489" s="3">
        <v>0.13669216431752224</v>
      </c>
      <c r="F489" s="3">
        <v>0.13669216431752224</v>
      </c>
    </row>
    <row r="490" spans="1:6" x14ac:dyDescent="0.25">
      <c r="A490" s="115"/>
      <c r="B490" s="115"/>
      <c r="C490" s="115"/>
      <c r="D490" s="2" t="s">
        <v>10</v>
      </c>
      <c r="E490" s="3">
        <v>0.42341572670979366</v>
      </c>
      <c r="F490" s="3">
        <v>0.42341572670979366</v>
      </c>
    </row>
    <row r="491" spans="1:6" x14ac:dyDescent="0.25">
      <c r="A491" s="115"/>
      <c r="B491" s="115"/>
      <c r="C491" s="115" t="s">
        <v>11</v>
      </c>
      <c r="D491" s="2" t="s">
        <v>8</v>
      </c>
      <c r="E491" s="3">
        <v>5.8664299370041491</v>
      </c>
      <c r="F491" s="3">
        <v>5.8664299370041491</v>
      </c>
    </row>
    <row r="492" spans="1:6" x14ac:dyDescent="0.25">
      <c r="A492" s="115"/>
      <c r="B492" s="115"/>
      <c r="C492" s="115"/>
      <c r="D492" s="2" t="s">
        <v>9</v>
      </c>
      <c r="E492" s="3">
        <v>0.12923586333891693</v>
      </c>
      <c r="F492" s="3">
        <v>0.12923586333891693</v>
      </c>
    </row>
    <row r="493" spans="1:6" x14ac:dyDescent="0.25">
      <c r="A493" s="115"/>
      <c r="B493" s="115"/>
      <c r="C493" s="115"/>
      <c r="D493" s="2" t="s">
        <v>10</v>
      </c>
      <c r="E493" s="3">
        <v>0.40552924576513255</v>
      </c>
      <c r="F493" s="3">
        <v>0.40552924576513255</v>
      </c>
    </row>
    <row r="494" spans="1:6" x14ac:dyDescent="0.25">
      <c r="A494" s="115"/>
      <c r="B494" s="115" t="s">
        <v>109</v>
      </c>
      <c r="C494" s="115" t="s">
        <v>7</v>
      </c>
      <c r="D494" s="2" t="s">
        <v>8</v>
      </c>
      <c r="E494" s="3">
        <v>0</v>
      </c>
      <c r="F494" s="3">
        <v>0</v>
      </c>
    </row>
    <row r="495" spans="1:6" x14ac:dyDescent="0.25">
      <c r="A495" s="115"/>
      <c r="B495" s="115"/>
      <c r="C495" s="115"/>
      <c r="D495" s="2" t="s">
        <v>9</v>
      </c>
      <c r="E495" s="3">
        <v>0</v>
      </c>
      <c r="F495" s="3">
        <v>0</v>
      </c>
    </row>
    <row r="496" spans="1:6" x14ac:dyDescent="0.25">
      <c r="A496" s="115"/>
      <c r="B496" s="115"/>
      <c r="C496" s="115"/>
      <c r="D496" s="2" t="s">
        <v>10</v>
      </c>
      <c r="E496" s="3">
        <v>0</v>
      </c>
      <c r="F496" s="3">
        <v>0</v>
      </c>
    </row>
    <row r="497" spans="1:6" x14ac:dyDescent="0.25">
      <c r="A497" s="115"/>
      <c r="B497" s="115"/>
      <c r="C497" s="115" t="s">
        <v>11</v>
      </c>
      <c r="D497" s="2" t="s">
        <v>8</v>
      </c>
      <c r="E497" s="3">
        <v>0</v>
      </c>
      <c r="F497" s="3">
        <v>0</v>
      </c>
    </row>
    <row r="498" spans="1:6" x14ac:dyDescent="0.25">
      <c r="A498" s="115"/>
      <c r="B498" s="115"/>
      <c r="C498" s="115"/>
      <c r="D498" s="2" t="s">
        <v>9</v>
      </c>
      <c r="E498" s="3">
        <v>0</v>
      </c>
      <c r="F498" s="3">
        <v>0</v>
      </c>
    </row>
    <row r="499" spans="1:6" x14ac:dyDescent="0.25">
      <c r="A499" s="115"/>
      <c r="B499" s="115"/>
      <c r="C499" s="115"/>
      <c r="D499" s="2" t="s">
        <v>10</v>
      </c>
      <c r="E499" s="3">
        <v>0</v>
      </c>
      <c r="F499" s="3">
        <v>0</v>
      </c>
    </row>
    <row r="500" spans="1:6" x14ac:dyDescent="0.25">
      <c r="A500" s="115"/>
      <c r="B500" s="115" t="s">
        <v>110</v>
      </c>
      <c r="C500" s="115" t="s">
        <v>7</v>
      </c>
      <c r="D500" s="2" t="s">
        <v>8</v>
      </c>
      <c r="E500" s="3">
        <v>3.0239439127669819E-2</v>
      </c>
      <c r="F500" s="3">
        <v>3.0239439127669819E-2</v>
      </c>
    </row>
    <row r="501" spans="1:6" x14ac:dyDescent="0.25">
      <c r="A501" s="115"/>
      <c r="B501" s="115"/>
      <c r="C501" s="115"/>
      <c r="D501" s="2" t="s">
        <v>9</v>
      </c>
      <c r="E501" s="3">
        <v>6.7194773772164158E-4</v>
      </c>
      <c r="F501" s="3">
        <v>6.7194773772164158E-4</v>
      </c>
    </row>
    <row r="502" spans="1:6" x14ac:dyDescent="0.25">
      <c r="A502" s="115"/>
      <c r="B502" s="115"/>
      <c r="C502" s="115"/>
      <c r="D502" s="2" t="s">
        <v>10</v>
      </c>
      <c r="E502" s="3">
        <v>2.0814158668050271E-3</v>
      </c>
      <c r="F502" s="3">
        <v>2.0814158668050271E-3</v>
      </c>
    </row>
    <row r="503" spans="1:6" x14ac:dyDescent="0.25">
      <c r="A503" s="115"/>
      <c r="B503" s="115"/>
      <c r="C503" s="115" t="s">
        <v>11</v>
      </c>
      <c r="D503" s="2" t="s">
        <v>8</v>
      </c>
      <c r="E503" s="3">
        <v>2.8838041626992831E-2</v>
      </c>
      <c r="F503" s="3">
        <v>2.8838041626992831E-2</v>
      </c>
    </row>
    <row r="504" spans="1:6" x14ac:dyDescent="0.25">
      <c r="A504" s="115"/>
      <c r="B504" s="115"/>
      <c r="C504" s="115"/>
      <c r="D504" s="2" t="s">
        <v>9</v>
      </c>
      <c r="E504" s="3">
        <v>6.3529424994228953E-4</v>
      </c>
      <c r="F504" s="3">
        <v>6.3529424994228953E-4</v>
      </c>
    </row>
    <row r="505" spans="1:6" x14ac:dyDescent="0.25">
      <c r="A505" s="115"/>
      <c r="B505" s="115"/>
      <c r="C505" s="115"/>
      <c r="D505" s="2" t="s">
        <v>10</v>
      </c>
      <c r="E505" s="3">
        <v>1.9934899753205094E-3</v>
      </c>
      <c r="F505" s="3">
        <v>1.9934899753205094E-3</v>
      </c>
    </row>
    <row r="506" spans="1:6" x14ac:dyDescent="0.25">
      <c r="A506" s="115"/>
      <c r="B506" s="115" t="s">
        <v>111</v>
      </c>
      <c r="C506" s="115" t="s">
        <v>7</v>
      </c>
      <c r="D506" s="2" t="s">
        <v>8</v>
      </c>
      <c r="E506" s="3">
        <v>6.4047620330806457E-4</v>
      </c>
      <c r="F506" s="3">
        <v>6.4047620330806457E-4</v>
      </c>
    </row>
    <row r="507" spans="1:6" x14ac:dyDescent="0.25">
      <c r="A507" s="115"/>
      <c r="B507" s="115"/>
      <c r="C507" s="115"/>
      <c r="D507" s="2" t="s">
        <v>9</v>
      </c>
      <c r="E507" s="3">
        <v>1.423196158038541E-5</v>
      </c>
      <c r="F507" s="3">
        <v>1.423196158038541E-5</v>
      </c>
    </row>
    <row r="508" spans="1:6" x14ac:dyDescent="0.25">
      <c r="A508" s="115"/>
      <c r="B508" s="115"/>
      <c r="C508" s="115"/>
      <c r="D508" s="2" t="s">
        <v>10</v>
      </c>
      <c r="E508" s="3">
        <v>4.4084724132883519E-5</v>
      </c>
      <c r="F508" s="3">
        <v>4.4084724132883519E-5</v>
      </c>
    </row>
    <row r="509" spans="1:6" x14ac:dyDescent="0.25">
      <c r="A509" s="115"/>
      <c r="B509" s="115"/>
      <c r="C509" s="115" t="s">
        <v>11</v>
      </c>
      <c r="D509" s="2" t="s">
        <v>8</v>
      </c>
      <c r="E509" s="3">
        <v>6.1079437796833069E-4</v>
      </c>
      <c r="F509" s="3">
        <v>6.1079437796833069E-4</v>
      </c>
    </row>
    <row r="510" spans="1:6" x14ac:dyDescent="0.25">
      <c r="A510" s="115"/>
      <c r="B510" s="115"/>
      <c r="C510" s="115"/>
      <c r="D510" s="2" t="s">
        <v>9</v>
      </c>
      <c r="E510" s="3">
        <v>1.345563479099608E-5</v>
      </c>
      <c r="F510" s="3">
        <v>1.345563479099608E-5</v>
      </c>
    </row>
    <row r="511" spans="1:6" x14ac:dyDescent="0.25">
      <c r="A511" s="115"/>
      <c r="B511" s="115"/>
      <c r="C511" s="115"/>
      <c r="D511" s="2" t="s">
        <v>10</v>
      </c>
      <c r="E511" s="3">
        <v>4.2222439554365938E-5</v>
      </c>
      <c r="F511" s="3">
        <v>4.2222439554365938E-5</v>
      </c>
    </row>
    <row r="512" spans="1:6" x14ac:dyDescent="0.25">
      <c r="A512" s="115"/>
      <c r="B512" s="115" t="s">
        <v>112</v>
      </c>
      <c r="C512" s="115" t="s">
        <v>7</v>
      </c>
      <c r="D512" s="2" t="s">
        <v>8</v>
      </c>
      <c r="E512" s="3">
        <v>0.1784081124550661</v>
      </c>
      <c r="F512" s="3">
        <v>0.1784081124550661</v>
      </c>
    </row>
    <row r="513" spans="1:6" x14ac:dyDescent="0.25">
      <c r="A513" s="115"/>
      <c r="B513" s="115"/>
      <c r="C513" s="115"/>
      <c r="D513" s="2" t="s">
        <v>9</v>
      </c>
      <c r="E513" s="3">
        <v>3.9643899164014569E-3</v>
      </c>
      <c r="F513" s="3">
        <v>3.9643899164014569E-3</v>
      </c>
    </row>
    <row r="514" spans="1:6" x14ac:dyDescent="0.25">
      <c r="A514" s="115"/>
      <c r="B514" s="115"/>
      <c r="C514" s="115"/>
      <c r="D514" s="2" t="s">
        <v>10</v>
      </c>
      <c r="E514" s="3">
        <v>1.2280038477662229E-2</v>
      </c>
      <c r="F514" s="3">
        <v>1.2280038477662229E-2</v>
      </c>
    </row>
    <row r="515" spans="1:6" x14ac:dyDescent="0.25">
      <c r="A515" s="115"/>
      <c r="B515" s="115"/>
      <c r="C515" s="115" t="s">
        <v>11</v>
      </c>
      <c r="D515" s="2" t="s">
        <v>8</v>
      </c>
      <c r="E515" s="3">
        <v>0.17014007937947068</v>
      </c>
      <c r="F515" s="3">
        <v>0.17014007937947068</v>
      </c>
    </row>
    <row r="516" spans="1:6" x14ac:dyDescent="0.25">
      <c r="A516" s="115"/>
      <c r="B516" s="115"/>
      <c r="C516" s="115"/>
      <c r="D516" s="2" t="s">
        <v>9</v>
      </c>
      <c r="E516" s="3">
        <v>3.7481398880196328E-3</v>
      </c>
      <c r="F516" s="3">
        <v>3.7481398880196328E-3</v>
      </c>
    </row>
    <row r="517" spans="1:6" x14ac:dyDescent="0.25">
      <c r="A517" s="115"/>
      <c r="B517" s="115"/>
      <c r="C517" s="115"/>
      <c r="D517" s="2" t="s">
        <v>10</v>
      </c>
      <c r="E517" s="3">
        <v>1.1761289030311269E-2</v>
      </c>
      <c r="F517" s="3">
        <v>1.1761289030311269E-2</v>
      </c>
    </row>
    <row r="518" spans="1:6" x14ac:dyDescent="0.25">
      <c r="A518" s="115"/>
      <c r="B518" s="115" t="s">
        <v>113</v>
      </c>
      <c r="C518" s="115" t="s">
        <v>7</v>
      </c>
      <c r="D518" s="2" t="s">
        <v>8</v>
      </c>
      <c r="E518" s="3">
        <v>0</v>
      </c>
      <c r="F518" s="3">
        <v>0</v>
      </c>
    </row>
    <row r="519" spans="1:6" x14ac:dyDescent="0.25">
      <c r="A519" s="115"/>
      <c r="B519" s="115"/>
      <c r="C519" s="115"/>
      <c r="D519" s="2" t="s">
        <v>9</v>
      </c>
      <c r="E519" s="3">
        <v>0</v>
      </c>
      <c r="F519" s="3">
        <v>0</v>
      </c>
    </row>
    <row r="520" spans="1:6" x14ac:dyDescent="0.25">
      <c r="A520" s="115"/>
      <c r="B520" s="115"/>
      <c r="C520" s="115"/>
      <c r="D520" s="2" t="s">
        <v>10</v>
      </c>
      <c r="E520" s="3">
        <v>0</v>
      </c>
      <c r="F520" s="3">
        <v>0</v>
      </c>
    </row>
    <row r="521" spans="1:6" x14ac:dyDescent="0.25">
      <c r="A521" s="115"/>
      <c r="B521" s="115"/>
      <c r="C521" s="115" t="s">
        <v>11</v>
      </c>
      <c r="D521" s="2" t="s">
        <v>8</v>
      </c>
      <c r="E521" s="3">
        <v>0</v>
      </c>
      <c r="F521" s="3">
        <v>0</v>
      </c>
    </row>
    <row r="522" spans="1:6" x14ac:dyDescent="0.25">
      <c r="A522" s="115"/>
      <c r="B522" s="115"/>
      <c r="C522" s="115"/>
      <c r="D522" s="2" t="s">
        <v>9</v>
      </c>
      <c r="E522" s="3">
        <v>0</v>
      </c>
      <c r="F522" s="3">
        <v>0</v>
      </c>
    </row>
    <row r="523" spans="1:6" x14ac:dyDescent="0.25">
      <c r="A523" s="115"/>
      <c r="B523" s="115"/>
      <c r="C523" s="115"/>
      <c r="D523" s="2" t="s">
        <v>10</v>
      </c>
      <c r="E523" s="3">
        <v>0</v>
      </c>
      <c r="F523" s="3">
        <v>0</v>
      </c>
    </row>
    <row r="524" spans="1:6" x14ac:dyDescent="0.25">
      <c r="A524" s="115"/>
      <c r="B524" s="115" t="s">
        <v>114</v>
      </c>
      <c r="C524" s="115" t="s">
        <v>7</v>
      </c>
      <c r="D524" s="2" t="s">
        <v>8</v>
      </c>
      <c r="E524" s="3">
        <v>4.0753452913913947E-2</v>
      </c>
      <c r="F524" s="3">
        <v>4.0753452913913947E-2</v>
      </c>
    </row>
    <row r="525" spans="1:6" x14ac:dyDescent="0.25">
      <c r="A525" s="115"/>
      <c r="B525" s="115"/>
      <c r="C525" s="115"/>
      <c r="D525" s="2" t="s">
        <v>9</v>
      </c>
      <c r="E525" s="3">
        <v>9.0557865092123096E-4</v>
      </c>
      <c r="F525" s="3">
        <v>9.0557865092123096E-4</v>
      </c>
    </row>
    <row r="526" spans="1:6" x14ac:dyDescent="0.25">
      <c r="A526" s="115"/>
      <c r="B526" s="115"/>
      <c r="C526" s="115"/>
      <c r="D526" s="2" t="s">
        <v>10</v>
      </c>
      <c r="E526" s="3">
        <v>2.8051076993850467E-3</v>
      </c>
      <c r="F526" s="3">
        <v>2.8051076993850467E-3</v>
      </c>
    </row>
    <row r="527" spans="1:6" x14ac:dyDescent="0.25">
      <c r="A527" s="115"/>
      <c r="B527" s="115"/>
      <c r="C527" s="115" t="s">
        <v>11</v>
      </c>
      <c r="D527" s="2" t="s">
        <v>8</v>
      </c>
      <c r="E527" s="3">
        <v>3.8864800587513564E-2</v>
      </c>
      <c r="F527" s="3">
        <v>3.8864800587513564E-2</v>
      </c>
    </row>
    <row r="528" spans="1:6" x14ac:dyDescent="0.25">
      <c r="A528" s="115"/>
      <c r="B528" s="115"/>
      <c r="C528" s="115"/>
      <c r="D528" s="2" t="s">
        <v>9</v>
      </c>
      <c r="E528" s="3">
        <v>8.5618103537552057E-4</v>
      </c>
      <c r="F528" s="3">
        <v>8.5618103537552057E-4</v>
      </c>
    </row>
    <row r="529" spans="1:6" x14ac:dyDescent="0.25">
      <c r="A529" s="115"/>
      <c r="B529" s="115"/>
      <c r="C529" s="115"/>
      <c r="D529" s="2" t="s">
        <v>10</v>
      </c>
      <c r="E529" s="3">
        <v>2.6866106709381998E-3</v>
      </c>
      <c r="F529" s="3">
        <v>2.6866106709381998E-3</v>
      </c>
    </row>
    <row r="530" spans="1:6" x14ac:dyDescent="0.25">
      <c r="A530" s="115"/>
      <c r="B530" s="115" t="s">
        <v>115</v>
      </c>
      <c r="C530" s="115" t="s">
        <v>7</v>
      </c>
      <c r="D530" s="2" t="s">
        <v>8</v>
      </c>
      <c r="E530" s="3">
        <v>0</v>
      </c>
      <c r="F530" s="3">
        <v>0</v>
      </c>
    </row>
    <row r="531" spans="1:6" x14ac:dyDescent="0.25">
      <c r="A531" s="115"/>
      <c r="B531" s="115"/>
      <c r="C531" s="115"/>
      <c r="D531" s="2" t="s">
        <v>9</v>
      </c>
      <c r="E531" s="3">
        <v>0</v>
      </c>
      <c r="F531" s="3">
        <v>0</v>
      </c>
    </row>
    <row r="532" spans="1:6" x14ac:dyDescent="0.25">
      <c r="A532" s="115"/>
      <c r="B532" s="115"/>
      <c r="C532" s="115"/>
      <c r="D532" s="2" t="s">
        <v>10</v>
      </c>
      <c r="E532" s="3">
        <v>0</v>
      </c>
      <c r="F532" s="3">
        <v>0</v>
      </c>
    </row>
    <row r="533" spans="1:6" x14ac:dyDescent="0.25">
      <c r="A533" s="115"/>
      <c r="B533" s="115"/>
      <c r="C533" s="115" t="s">
        <v>11</v>
      </c>
      <c r="D533" s="2" t="s">
        <v>8</v>
      </c>
      <c r="E533" s="3">
        <v>0</v>
      </c>
      <c r="F533" s="3">
        <v>0</v>
      </c>
    </row>
    <row r="534" spans="1:6" x14ac:dyDescent="0.25">
      <c r="A534" s="115"/>
      <c r="B534" s="115"/>
      <c r="C534" s="115"/>
      <c r="D534" s="2" t="s">
        <v>9</v>
      </c>
      <c r="E534" s="3">
        <v>0</v>
      </c>
      <c r="F534" s="3">
        <v>0</v>
      </c>
    </row>
    <row r="535" spans="1:6" x14ac:dyDescent="0.25">
      <c r="A535" s="115"/>
      <c r="B535" s="115"/>
      <c r="C535" s="115"/>
      <c r="D535" s="2" t="s">
        <v>10</v>
      </c>
      <c r="E535" s="3">
        <v>0</v>
      </c>
      <c r="F535" s="3">
        <v>0</v>
      </c>
    </row>
    <row r="536" spans="1:6" x14ac:dyDescent="0.25">
      <c r="A536" s="2"/>
      <c r="B536" s="2"/>
      <c r="C536" s="2"/>
      <c r="D536" s="4" t="s">
        <v>12</v>
      </c>
      <c r="E536" s="3">
        <v>8.3130750821227739</v>
      </c>
      <c r="F536" s="3">
        <v>8.3130750821227739</v>
      </c>
    </row>
    <row r="537" spans="1:6" x14ac:dyDescent="0.25">
      <c r="A537" s="115" t="s">
        <v>116</v>
      </c>
      <c r="B537" s="115" t="s">
        <v>65</v>
      </c>
      <c r="C537" s="115" t="s">
        <v>7</v>
      </c>
      <c r="D537" s="2" t="s">
        <v>8</v>
      </c>
      <c r="E537" s="3">
        <v>4.704605120985475E-2</v>
      </c>
      <c r="F537" s="3">
        <v>4.704605120985475E-2</v>
      </c>
    </row>
    <row r="538" spans="1:6" x14ac:dyDescent="0.25">
      <c r="A538" s="115"/>
      <c r="B538" s="115"/>
      <c r="C538" s="115"/>
      <c r="D538" s="2" t="s">
        <v>9</v>
      </c>
      <c r="E538" s="3">
        <v>2.2056693123091871E-3</v>
      </c>
      <c r="F538" s="3">
        <v>2.2056693123091871E-3</v>
      </c>
    </row>
    <row r="539" spans="1:6" x14ac:dyDescent="0.25">
      <c r="A539" s="115"/>
      <c r="B539" s="115"/>
      <c r="C539" s="115"/>
      <c r="D539" s="2" t="s">
        <v>10</v>
      </c>
      <c r="E539" s="3">
        <v>5.4745976933649092E-3</v>
      </c>
      <c r="F539" s="3">
        <v>5.4745976933649092E-3</v>
      </c>
    </row>
    <row r="540" spans="1:6" x14ac:dyDescent="0.25">
      <c r="A540" s="115"/>
      <c r="B540" s="115"/>
      <c r="C540" s="115" t="s">
        <v>11</v>
      </c>
      <c r="D540" s="2" t="s">
        <v>8</v>
      </c>
      <c r="E540" s="3">
        <v>4.3086249328751103E-2</v>
      </c>
      <c r="F540" s="3">
        <v>4.3086249328751103E-2</v>
      </c>
    </row>
    <row r="541" spans="1:6" x14ac:dyDescent="0.25">
      <c r="A541" s="115"/>
      <c r="B541" s="115"/>
      <c r="C541" s="115"/>
      <c r="D541" s="2" t="s">
        <v>9</v>
      </c>
      <c r="E541" s="3">
        <v>1.8501914527548431E-3</v>
      </c>
      <c r="F541" s="3">
        <v>1.8501914527548431E-3</v>
      </c>
    </row>
    <row r="542" spans="1:6" x14ac:dyDescent="0.25">
      <c r="A542" s="115"/>
      <c r="B542" s="115"/>
      <c r="C542" s="115"/>
      <c r="D542" s="2" t="s">
        <v>10</v>
      </c>
      <c r="E542" s="3">
        <v>4.8698716354551768E-3</v>
      </c>
      <c r="F542" s="3">
        <v>4.8698716354551768E-3</v>
      </c>
    </row>
    <row r="543" spans="1:6" x14ac:dyDescent="0.25">
      <c r="A543" s="115"/>
      <c r="B543" s="115" t="s">
        <v>66</v>
      </c>
      <c r="C543" s="115" t="s">
        <v>7</v>
      </c>
      <c r="D543" s="2" t="s">
        <v>8</v>
      </c>
      <c r="E543" s="3">
        <v>0</v>
      </c>
      <c r="F543" s="3">
        <v>0</v>
      </c>
    </row>
    <row r="544" spans="1:6" x14ac:dyDescent="0.25">
      <c r="A544" s="115"/>
      <c r="B544" s="115"/>
      <c r="C544" s="115"/>
      <c r="D544" s="2" t="s">
        <v>9</v>
      </c>
      <c r="E544" s="3">
        <v>0</v>
      </c>
      <c r="F544" s="3">
        <v>0</v>
      </c>
    </row>
    <row r="545" spans="1:6" x14ac:dyDescent="0.25">
      <c r="A545" s="115"/>
      <c r="B545" s="115"/>
      <c r="C545" s="115"/>
      <c r="D545" s="2" t="s">
        <v>10</v>
      </c>
      <c r="E545" s="3">
        <v>0</v>
      </c>
      <c r="F545" s="3">
        <v>0</v>
      </c>
    </row>
    <row r="546" spans="1:6" x14ac:dyDescent="0.25">
      <c r="A546" s="115"/>
      <c r="B546" s="115"/>
      <c r="C546" s="115" t="s">
        <v>11</v>
      </c>
      <c r="D546" s="2" t="s">
        <v>8</v>
      </c>
      <c r="E546" s="3">
        <v>0</v>
      </c>
      <c r="F546" s="3">
        <v>0</v>
      </c>
    </row>
    <row r="547" spans="1:6" x14ac:dyDescent="0.25">
      <c r="A547" s="115"/>
      <c r="B547" s="115"/>
      <c r="C547" s="115"/>
      <c r="D547" s="2" t="s">
        <v>9</v>
      </c>
      <c r="E547" s="3">
        <v>0</v>
      </c>
      <c r="F547" s="3">
        <v>0</v>
      </c>
    </row>
    <row r="548" spans="1:6" x14ac:dyDescent="0.25">
      <c r="A548" s="115"/>
      <c r="B548" s="115"/>
      <c r="C548" s="115"/>
      <c r="D548" s="2" t="s">
        <v>10</v>
      </c>
      <c r="E548" s="3">
        <v>0</v>
      </c>
      <c r="F548" s="3">
        <v>0</v>
      </c>
    </row>
    <row r="549" spans="1:6" x14ac:dyDescent="0.25">
      <c r="A549" s="115"/>
      <c r="B549" s="115" t="s">
        <v>67</v>
      </c>
      <c r="C549" s="115" t="s">
        <v>7</v>
      </c>
      <c r="D549" s="2" t="s">
        <v>8</v>
      </c>
      <c r="E549" s="3">
        <v>15.884138280940329</v>
      </c>
      <c r="F549" s="3">
        <v>15.884138280940329</v>
      </c>
    </row>
    <row r="550" spans="1:6" x14ac:dyDescent="0.25">
      <c r="A550" s="115"/>
      <c r="B550" s="115"/>
      <c r="C550" s="115"/>
      <c r="D550" s="2" t="s">
        <v>9</v>
      </c>
      <c r="E550" s="3">
        <v>0.74469919276470253</v>
      </c>
      <c r="F550" s="3">
        <v>0.74469919276470253</v>
      </c>
    </row>
    <row r="551" spans="1:6" x14ac:dyDescent="0.25">
      <c r="A551" s="115"/>
      <c r="B551" s="115"/>
      <c r="C551" s="115"/>
      <c r="D551" s="2" t="s">
        <v>10</v>
      </c>
      <c r="E551" s="3">
        <v>1.8483860931501475</v>
      </c>
      <c r="F551" s="3">
        <v>1.8483860931501475</v>
      </c>
    </row>
    <row r="552" spans="1:6" x14ac:dyDescent="0.25">
      <c r="A552" s="115"/>
      <c r="B552" s="115"/>
      <c r="C552" s="115" t="s">
        <v>11</v>
      </c>
      <c r="D552" s="2" t="s">
        <v>8</v>
      </c>
      <c r="E552" s="3">
        <v>14.547192054273749</v>
      </c>
      <c r="F552" s="3">
        <v>14.547192054273749</v>
      </c>
    </row>
    <row r="553" spans="1:6" x14ac:dyDescent="0.25">
      <c r="A553" s="115"/>
      <c r="B553" s="115"/>
      <c r="C553" s="115"/>
      <c r="D553" s="2" t="s">
        <v>9</v>
      </c>
      <c r="E553" s="3">
        <v>0.624679354079684</v>
      </c>
      <c r="F553" s="3">
        <v>0.624679354079684</v>
      </c>
    </row>
    <row r="554" spans="1:6" x14ac:dyDescent="0.25">
      <c r="A554" s="115"/>
      <c r="B554" s="115"/>
      <c r="C554" s="115"/>
      <c r="D554" s="2" t="s">
        <v>10</v>
      </c>
      <c r="E554" s="3">
        <v>1.6442126911555919</v>
      </c>
      <c r="F554" s="3">
        <v>1.6442126911555919</v>
      </c>
    </row>
    <row r="555" spans="1:6" x14ac:dyDescent="0.25">
      <c r="A555" s="115"/>
      <c r="B555" s="115" t="s">
        <v>68</v>
      </c>
      <c r="C555" s="115" t="s">
        <v>7</v>
      </c>
      <c r="D555" s="2" t="s">
        <v>8</v>
      </c>
      <c r="E555" s="3">
        <v>2.3735987530253269</v>
      </c>
      <c r="F555" s="3">
        <v>2.3735987530253269</v>
      </c>
    </row>
    <row r="556" spans="1:6" x14ac:dyDescent="0.25">
      <c r="A556" s="115"/>
      <c r="B556" s="115"/>
      <c r="C556" s="115"/>
      <c r="D556" s="2" t="s">
        <v>9</v>
      </c>
      <c r="E556" s="3">
        <v>0.11128189921679678</v>
      </c>
      <c r="F556" s="3">
        <v>0.11128189921679678</v>
      </c>
    </row>
    <row r="557" spans="1:6" x14ac:dyDescent="0.25">
      <c r="A557" s="115"/>
      <c r="B557" s="115"/>
      <c r="C557" s="115"/>
      <c r="D557" s="2" t="s">
        <v>10</v>
      </c>
      <c r="E557" s="3">
        <v>0.27620805411112415</v>
      </c>
      <c r="F557" s="3">
        <v>0.27620805411112415</v>
      </c>
    </row>
    <row r="558" spans="1:6" x14ac:dyDescent="0.25">
      <c r="A558" s="115"/>
      <c r="B558" s="115"/>
      <c r="C558" s="115" t="s">
        <v>11</v>
      </c>
      <c r="D558" s="2" t="s">
        <v>8</v>
      </c>
      <c r="E558" s="3">
        <v>2.1738161875281792</v>
      </c>
      <c r="F558" s="3">
        <v>2.1738161875281792</v>
      </c>
    </row>
    <row r="559" spans="1:6" x14ac:dyDescent="0.25">
      <c r="A559" s="115"/>
      <c r="B559" s="115"/>
      <c r="C559" s="115"/>
      <c r="D559" s="2" t="s">
        <v>9</v>
      </c>
      <c r="E559" s="3">
        <v>9.3347093160437253E-2</v>
      </c>
      <c r="F559" s="3">
        <v>9.3347093160437253E-2</v>
      </c>
    </row>
    <row r="560" spans="1:6" x14ac:dyDescent="0.25">
      <c r="A560" s="115"/>
      <c r="B560" s="115"/>
      <c r="C560" s="115"/>
      <c r="D560" s="2" t="s">
        <v>10</v>
      </c>
      <c r="E560" s="3">
        <v>0.24569801171513675</v>
      </c>
      <c r="F560" s="3">
        <v>0.24569801171513675</v>
      </c>
    </row>
    <row r="561" spans="1:6" x14ac:dyDescent="0.25">
      <c r="A561" s="115"/>
      <c r="B561" s="115" t="s">
        <v>69</v>
      </c>
      <c r="C561" s="115" t="s">
        <v>7</v>
      </c>
      <c r="D561" s="2" t="s">
        <v>8</v>
      </c>
      <c r="E561" s="3">
        <v>1.8876883427650105E-5</v>
      </c>
      <c r="F561" s="3">
        <v>1.8876883427650105E-5</v>
      </c>
    </row>
    <row r="562" spans="1:6" x14ac:dyDescent="0.25">
      <c r="A562" s="115"/>
      <c r="B562" s="115"/>
      <c r="C562" s="115"/>
      <c r="D562" s="2" t="s">
        <v>9</v>
      </c>
      <c r="E562" s="3">
        <v>8.8500865466226758E-7</v>
      </c>
      <c r="F562" s="3">
        <v>8.8500865466226758E-7</v>
      </c>
    </row>
    <row r="563" spans="1:6" x14ac:dyDescent="0.25">
      <c r="A563" s="115"/>
      <c r="B563" s="115"/>
      <c r="C563" s="115"/>
      <c r="D563" s="2" t="s">
        <v>10</v>
      </c>
      <c r="E563" s="3">
        <v>2.1966422221060751E-6</v>
      </c>
      <c r="F563" s="3">
        <v>2.1966422221060751E-6</v>
      </c>
    </row>
    <row r="564" spans="1:6" x14ac:dyDescent="0.25">
      <c r="A564" s="115"/>
      <c r="B564" s="115"/>
      <c r="C564" s="115" t="s">
        <v>11</v>
      </c>
      <c r="D564" s="2" t="s">
        <v>8</v>
      </c>
      <c r="E564" s="3">
        <v>1.7288041929077626E-5</v>
      </c>
      <c r="F564" s="3">
        <v>1.7288041929077626E-5</v>
      </c>
    </row>
    <row r="565" spans="1:6" x14ac:dyDescent="0.25">
      <c r="A565" s="115"/>
      <c r="B565" s="115"/>
      <c r="C565" s="115"/>
      <c r="D565" s="2" t="s">
        <v>9</v>
      </c>
      <c r="E565" s="3">
        <v>7.4237576745169721E-7</v>
      </c>
      <c r="F565" s="3">
        <v>7.4237576745169721E-7</v>
      </c>
    </row>
    <row r="566" spans="1:6" x14ac:dyDescent="0.25">
      <c r="A566" s="115"/>
      <c r="B566" s="115"/>
      <c r="C566" s="115"/>
      <c r="D566" s="2" t="s">
        <v>10</v>
      </c>
      <c r="E566" s="3">
        <v>1.9540003210907308E-6</v>
      </c>
      <c r="F566" s="3">
        <v>1.9540003210907308E-6</v>
      </c>
    </row>
    <row r="567" spans="1:6" x14ac:dyDescent="0.25">
      <c r="A567" s="115"/>
      <c r="B567" s="115" t="s">
        <v>70</v>
      </c>
      <c r="C567" s="115" t="s">
        <v>7</v>
      </c>
      <c r="D567" s="2" t="s">
        <v>8</v>
      </c>
      <c r="E567" s="3">
        <v>0</v>
      </c>
      <c r="F567" s="3">
        <v>0</v>
      </c>
    </row>
    <row r="568" spans="1:6" x14ac:dyDescent="0.25">
      <c r="A568" s="115"/>
      <c r="B568" s="115"/>
      <c r="C568" s="115"/>
      <c r="D568" s="2" t="s">
        <v>9</v>
      </c>
      <c r="E568" s="3">
        <v>0</v>
      </c>
      <c r="F568" s="3">
        <v>0</v>
      </c>
    </row>
    <row r="569" spans="1:6" x14ac:dyDescent="0.25">
      <c r="A569" s="115"/>
      <c r="B569" s="115"/>
      <c r="C569" s="115"/>
      <c r="D569" s="2" t="s">
        <v>10</v>
      </c>
      <c r="E569" s="3">
        <v>0</v>
      </c>
      <c r="F569" s="3">
        <v>0</v>
      </c>
    </row>
    <row r="570" spans="1:6" x14ac:dyDescent="0.25">
      <c r="A570" s="115"/>
      <c r="B570" s="115"/>
      <c r="C570" s="115" t="s">
        <v>11</v>
      </c>
      <c r="D570" s="2" t="s">
        <v>8</v>
      </c>
      <c r="E570" s="3">
        <v>0</v>
      </c>
      <c r="F570" s="3">
        <v>0</v>
      </c>
    </row>
    <row r="571" spans="1:6" x14ac:dyDescent="0.25">
      <c r="A571" s="115"/>
      <c r="B571" s="115"/>
      <c r="C571" s="115"/>
      <c r="D571" s="2" t="s">
        <v>9</v>
      </c>
      <c r="E571" s="3">
        <v>0</v>
      </c>
      <c r="F571" s="3">
        <v>0</v>
      </c>
    </row>
    <row r="572" spans="1:6" x14ac:dyDescent="0.25">
      <c r="A572" s="115"/>
      <c r="B572" s="115"/>
      <c r="C572" s="115"/>
      <c r="D572" s="2" t="s">
        <v>10</v>
      </c>
      <c r="E572" s="3">
        <v>0</v>
      </c>
      <c r="F572" s="3">
        <v>0</v>
      </c>
    </row>
    <row r="573" spans="1:6" x14ac:dyDescent="0.25">
      <c r="A573" s="115"/>
      <c r="B573" s="115" t="s">
        <v>71</v>
      </c>
      <c r="C573" s="115" t="s">
        <v>7</v>
      </c>
      <c r="D573" s="2" t="s">
        <v>8</v>
      </c>
      <c r="E573" s="3">
        <v>1.8663826052620194E-2</v>
      </c>
      <c r="F573" s="3">
        <v>1.8663826052620194E-2</v>
      </c>
    </row>
    <row r="574" spans="1:6" x14ac:dyDescent="0.25">
      <c r="A574" s="115"/>
      <c r="B574" s="115"/>
      <c r="C574" s="115"/>
      <c r="D574" s="2" t="s">
        <v>9</v>
      </c>
      <c r="E574" s="3">
        <v>8.7501984366156475E-4</v>
      </c>
      <c r="F574" s="3">
        <v>8.7501984366156475E-4</v>
      </c>
    </row>
    <row r="575" spans="1:6" x14ac:dyDescent="0.25">
      <c r="A575" s="115"/>
      <c r="B575" s="115"/>
      <c r="C575" s="115"/>
      <c r="D575" s="2" t="s">
        <v>10</v>
      </c>
      <c r="E575" s="3">
        <v>2.1718494205021691E-3</v>
      </c>
      <c r="F575" s="3">
        <v>2.1718494205021691E-3</v>
      </c>
    </row>
    <row r="576" spans="1:6" x14ac:dyDescent="0.25">
      <c r="A576" s="115"/>
      <c r="B576" s="115"/>
      <c r="C576" s="115" t="s">
        <v>11</v>
      </c>
      <c r="D576" s="2" t="s">
        <v>8</v>
      </c>
      <c r="E576" s="3">
        <v>1.7092917302338601E-2</v>
      </c>
      <c r="F576" s="3">
        <v>1.7092917302338601E-2</v>
      </c>
    </row>
    <row r="577" spans="1:6" x14ac:dyDescent="0.25">
      <c r="A577" s="115"/>
      <c r="B577" s="115"/>
      <c r="C577" s="115"/>
      <c r="D577" s="2" t="s">
        <v>9</v>
      </c>
      <c r="E577" s="3">
        <v>7.3399680845111378E-4</v>
      </c>
      <c r="F577" s="3">
        <v>7.3399680845111378E-4</v>
      </c>
    </row>
    <row r="578" spans="1:6" x14ac:dyDescent="0.25">
      <c r="A578" s="115"/>
      <c r="B578" s="115"/>
      <c r="C578" s="115"/>
      <c r="D578" s="2" t="s">
        <v>10</v>
      </c>
      <c r="E578" s="3">
        <v>1.9319461413944471E-3</v>
      </c>
      <c r="F578" s="3">
        <v>1.9319461413944471E-3</v>
      </c>
    </row>
    <row r="579" spans="1:6" x14ac:dyDescent="0.25">
      <c r="A579" s="115"/>
      <c r="B579" s="115" t="s">
        <v>72</v>
      </c>
      <c r="C579" s="115" t="s">
        <v>7</v>
      </c>
      <c r="D579" s="2" t="s">
        <v>8</v>
      </c>
      <c r="E579" s="3">
        <v>0</v>
      </c>
      <c r="F579" s="3">
        <v>0</v>
      </c>
    </row>
    <row r="580" spans="1:6" x14ac:dyDescent="0.25">
      <c r="A580" s="115"/>
      <c r="B580" s="115"/>
      <c r="C580" s="115"/>
      <c r="D580" s="2" t="s">
        <v>9</v>
      </c>
      <c r="E580" s="3">
        <v>0</v>
      </c>
      <c r="F580" s="3">
        <v>0</v>
      </c>
    </row>
    <row r="581" spans="1:6" x14ac:dyDescent="0.25">
      <c r="A581" s="115"/>
      <c r="B581" s="115"/>
      <c r="C581" s="115"/>
      <c r="D581" s="2" t="s">
        <v>10</v>
      </c>
      <c r="E581" s="3">
        <v>0</v>
      </c>
      <c r="F581" s="3">
        <v>0</v>
      </c>
    </row>
    <row r="582" spans="1:6" x14ac:dyDescent="0.25">
      <c r="A582" s="115"/>
      <c r="B582" s="115"/>
      <c r="C582" s="115" t="s">
        <v>11</v>
      </c>
      <c r="D582" s="2" t="s">
        <v>8</v>
      </c>
      <c r="E582" s="3">
        <v>0</v>
      </c>
      <c r="F582" s="3">
        <v>0</v>
      </c>
    </row>
    <row r="583" spans="1:6" x14ac:dyDescent="0.25">
      <c r="A583" s="115"/>
      <c r="B583" s="115"/>
      <c r="C583" s="115"/>
      <c r="D583" s="2" t="s">
        <v>9</v>
      </c>
      <c r="E583" s="3">
        <v>0</v>
      </c>
      <c r="F583" s="3">
        <v>0</v>
      </c>
    </row>
    <row r="584" spans="1:6" x14ac:dyDescent="0.25">
      <c r="A584" s="115"/>
      <c r="B584" s="115"/>
      <c r="C584" s="115"/>
      <c r="D584" s="2" t="s">
        <v>10</v>
      </c>
      <c r="E584" s="3">
        <v>0</v>
      </c>
      <c r="F584" s="3">
        <v>0</v>
      </c>
    </row>
    <row r="585" spans="1:6" x14ac:dyDescent="0.25">
      <c r="A585" s="115"/>
      <c r="B585" s="115" t="s">
        <v>73</v>
      </c>
      <c r="C585" s="115" t="s">
        <v>7</v>
      </c>
      <c r="D585" s="2" t="s">
        <v>8</v>
      </c>
      <c r="E585" s="3">
        <v>0</v>
      </c>
      <c r="F585" s="3">
        <v>0</v>
      </c>
    </row>
    <row r="586" spans="1:6" x14ac:dyDescent="0.25">
      <c r="A586" s="115"/>
      <c r="B586" s="115"/>
      <c r="C586" s="115"/>
      <c r="D586" s="2" t="s">
        <v>9</v>
      </c>
      <c r="E586" s="3">
        <v>0</v>
      </c>
      <c r="F586" s="3">
        <v>0</v>
      </c>
    </row>
    <row r="587" spans="1:6" x14ac:dyDescent="0.25">
      <c r="A587" s="115"/>
      <c r="B587" s="115"/>
      <c r="C587" s="115"/>
      <c r="D587" s="2" t="s">
        <v>10</v>
      </c>
      <c r="E587" s="3">
        <v>0</v>
      </c>
      <c r="F587" s="3">
        <v>0</v>
      </c>
    </row>
    <row r="588" spans="1:6" x14ac:dyDescent="0.25">
      <c r="A588" s="115"/>
      <c r="B588" s="115"/>
      <c r="C588" s="115" t="s">
        <v>11</v>
      </c>
      <c r="D588" s="2" t="s">
        <v>8</v>
      </c>
      <c r="E588" s="3">
        <v>0</v>
      </c>
      <c r="F588" s="3">
        <v>0</v>
      </c>
    </row>
    <row r="589" spans="1:6" x14ac:dyDescent="0.25">
      <c r="A589" s="115"/>
      <c r="B589" s="115"/>
      <c r="C589" s="115"/>
      <c r="D589" s="2" t="s">
        <v>9</v>
      </c>
      <c r="E589" s="3">
        <v>0</v>
      </c>
      <c r="F589" s="3">
        <v>0</v>
      </c>
    </row>
    <row r="590" spans="1:6" x14ac:dyDescent="0.25">
      <c r="A590" s="115"/>
      <c r="B590" s="115"/>
      <c r="C590" s="115"/>
      <c r="D590" s="2" t="s">
        <v>10</v>
      </c>
      <c r="E590" s="3">
        <v>0</v>
      </c>
      <c r="F590" s="3">
        <v>0</v>
      </c>
    </row>
    <row r="591" spans="1:6" x14ac:dyDescent="0.25">
      <c r="A591" s="115"/>
      <c r="B591" s="115" t="s">
        <v>74</v>
      </c>
      <c r="C591" s="115" t="s">
        <v>7</v>
      </c>
      <c r="D591" s="2" t="s">
        <v>8</v>
      </c>
      <c r="E591" s="3">
        <v>0</v>
      </c>
      <c r="F591" s="3">
        <v>0</v>
      </c>
    </row>
    <row r="592" spans="1:6" x14ac:dyDescent="0.25">
      <c r="A592" s="115"/>
      <c r="B592" s="115"/>
      <c r="C592" s="115"/>
      <c r="D592" s="2" t="s">
        <v>9</v>
      </c>
      <c r="E592" s="3">
        <v>0</v>
      </c>
      <c r="F592" s="3">
        <v>0</v>
      </c>
    </row>
    <row r="593" spans="1:6" x14ac:dyDescent="0.25">
      <c r="A593" s="115"/>
      <c r="B593" s="115"/>
      <c r="C593" s="115"/>
      <c r="D593" s="2" t="s">
        <v>10</v>
      </c>
      <c r="E593" s="3">
        <v>0</v>
      </c>
      <c r="F593" s="3">
        <v>0</v>
      </c>
    </row>
    <row r="594" spans="1:6" x14ac:dyDescent="0.25">
      <c r="A594" s="115"/>
      <c r="B594" s="115"/>
      <c r="C594" s="115" t="s">
        <v>11</v>
      </c>
      <c r="D594" s="2" t="s">
        <v>8</v>
      </c>
      <c r="E594" s="3">
        <v>0</v>
      </c>
      <c r="F594" s="3">
        <v>0</v>
      </c>
    </row>
    <row r="595" spans="1:6" x14ac:dyDescent="0.25">
      <c r="A595" s="115"/>
      <c r="B595" s="115"/>
      <c r="C595" s="115"/>
      <c r="D595" s="2" t="s">
        <v>9</v>
      </c>
      <c r="E595" s="3">
        <v>0</v>
      </c>
      <c r="F595" s="3">
        <v>0</v>
      </c>
    </row>
    <row r="596" spans="1:6" x14ac:dyDescent="0.25">
      <c r="A596" s="115"/>
      <c r="B596" s="115"/>
      <c r="C596" s="115"/>
      <c r="D596" s="2" t="s">
        <v>10</v>
      </c>
      <c r="E596" s="3">
        <v>0</v>
      </c>
      <c r="F596" s="3">
        <v>0</v>
      </c>
    </row>
    <row r="597" spans="1:6" x14ac:dyDescent="0.25">
      <c r="A597" s="115"/>
      <c r="B597" s="115" t="s">
        <v>75</v>
      </c>
      <c r="C597" s="115" t="s">
        <v>7</v>
      </c>
      <c r="D597" s="2" t="s">
        <v>8</v>
      </c>
      <c r="E597" s="3">
        <v>3.9526681190136602E-2</v>
      </c>
      <c r="F597" s="3">
        <v>3.9526681190136602E-2</v>
      </c>
    </row>
    <row r="598" spans="1:6" x14ac:dyDescent="0.25">
      <c r="A598" s="115"/>
      <c r="B598" s="115"/>
      <c r="C598" s="115"/>
      <c r="D598" s="2" t="s">
        <v>9</v>
      </c>
      <c r="E598" s="3">
        <v>1.8531372023046833E-3</v>
      </c>
      <c r="F598" s="3">
        <v>1.8531372023046833E-3</v>
      </c>
    </row>
    <row r="599" spans="1:6" x14ac:dyDescent="0.25">
      <c r="A599" s="115"/>
      <c r="B599" s="115"/>
      <c r="C599" s="115"/>
      <c r="D599" s="2" t="s">
        <v>10</v>
      </c>
      <c r="E599" s="3">
        <v>4.5995927841987342E-3</v>
      </c>
      <c r="F599" s="3">
        <v>4.5995927841987342E-3</v>
      </c>
    </row>
    <row r="600" spans="1:6" x14ac:dyDescent="0.25">
      <c r="A600" s="115"/>
      <c r="B600" s="115"/>
      <c r="C600" s="115" t="s">
        <v>11</v>
      </c>
      <c r="D600" s="2" t="s">
        <v>8</v>
      </c>
      <c r="E600" s="3">
        <v>3.6199774414638702E-2</v>
      </c>
      <c r="F600" s="3">
        <v>3.6199774414638702E-2</v>
      </c>
    </row>
    <row r="601" spans="1:6" x14ac:dyDescent="0.25">
      <c r="A601" s="115"/>
      <c r="B601" s="115"/>
      <c r="C601" s="115"/>
      <c r="D601" s="2" t="s">
        <v>9</v>
      </c>
      <c r="E601" s="3">
        <v>1.5544753664349499E-3</v>
      </c>
      <c r="F601" s="3">
        <v>1.5544753664349499E-3</v>
      </c>
    </row>
    <row r="602" spans="1:6" x14ac:dyDescent="0.25">
      <c r="A602" s="115"/>
      <c r="B602" s="115"/>
      <c r="C602" s="115"/>
      <c r="D602" s="2" t="s">
        <v>10</v>
      </c>
      <c r="E602" s="3">
        <v>4.0915200876881462E-3</v>
      </c>
      <c r="F602" s="3">
        <v>4.0915200876881462E-3</v>
      </c>
    </row>
    <row r="603" spans="1:6" x14ac:dyDescent="0.25">
      <c r="A603" s="115"/>
      <c r="B603" s="115" t="s">
        <v>76</v>
      </c>
      <c r="C603" s="115" t="s">
        <v>7</v>
      </c>
      <c r="D603" s="2" t="s">
        <v>8</v>
      </c>
      <c r="E603" s="3">
        <v>0</v>
      </c>
      <c r="F603" s="3">
        <v>0</v>
      </c>
    </row>
    <row r="604" spans="1:6" x14ac:dyDescent="0.25">
      <c r="A604" s="115"/>
      <c r="B604" s="115"/>
      <c r="C604" s="115"/>
      <c r="D604" s="2" t="s">
        <v>9</v>
      </c>
      <c r="E604" s="3">
        <v>0</v>
      </c>
      <c r="F604" s="3">
        <v>0</v>
      </c>
    </row>
    <row r="605" spans="1:6" x14ac:dyDescent="0.25">
      <c r="A605" s="115"/>
      <c r="B605" s="115"/>
      <c r="C605" s="115"/>
      <c r="D605" s="2" t="s">
        <v>10</v>
      </c>
      <c r="E605" s="3">
        <v>0</v>
      </c>
      <c r="F605" s="3">
        <v>0</v>
      </c>
    </row>
    <row r="606" spans="1:6" x14ac:dyDescent="0.25">
      <c r="A606" s="115"/>
      <c r="B606" s="115"/>
      <c r="C606" s="115" t="s">
        <v>11</v>
      </c>
      <c r="D606" s="2" t="s">
        <v>8</v>
      </c>
      <c r="E606" s="3">
        <v>0</v>
      </c>
      <c r="F606" s="3">
        <v>0</v>
      </c>
    </row>
    <row r="607" spans="1:6" x14ac:dyDescent="0.25">
      <c r="A607" s="115"/>
      <c r="B607" s="115"/>
      <c r="C607" s="115"/>
      <c r="D607" s="2" t="s">
        <v>9</v>
      </c>
      <c r="E607" s="3">
        <v>0</v>
      </c>
      <c r="F607" s="3">
        <v>0</v>
      </c>
    </row>
    <row r="608" spans="1:6" x14ac:dyDescent="0.25">
      <c r="A608" s="115"/>
      <c r="B608" s="115"/>
      <c r="C608" s="115"/>
      <c r="D608" s="2" t="s">
        <v>10</v>
      </c>
      <c r="E608" s="3">
        <v>0</v>
      </c>
      <c r="F608" s="3">
        <v>0</v>
      </c>
    </row>
    <row r="609" spans="1:6" x14ac:dyDescent="0.25">
      <c r="A609" s="115"/>
      <c r="B609" s="115" t="s">
        <v>77</v>
      </c>
      <c r="C609" s="115" t="s">
        <v>7</v>
      </c>
      <c r="D609" s="2" t="s">
        <v>8</v>
      </c>
      <c r="E609" s="3">
        <v>9.821944988878892E-7</v>
      </c>
      <c r="F609" s="3">
        <v>9.821944988878892E-7</v>
      </c>
    </row>
    <row r="610" spans="1:6" x14ac:dyDescent="0.25">
      <c r="A610" s="115"/>
      <c r="B610" s="115"/>
      <c r="C610" s="115"/>
      <c r="D610" s="2" t="s">
        <v>9</v>
      </c>
      <c r="E610" s="3">
        <v>4.6048418713239882E-8</v>
      </c>
      <c r="F610" s="3">
        <v>4.6048418713239882E-8</v>
      </c>
    </row>
    <row r="611" spans="1:6" x14ac:dyDescent="0.25">
      <c r="A611" s="115"/>
      <c r="B611" s="115"/>
      <c r="C611" s="115"/>
      <c r="D611" s="2" t="s">
        <v>10</v>
      </c>
      <c r="E611" s="3">
        <v>1.1429481539400685E-7</v>
      </c>
      <c r="F611" s="3">
        <v>1.1429481539400685E-7</v>
      </c>
    </row>
    <row r="612" spans="1:6" x14ac:dyDescent="0.25">
      <c r="A612" s="115"/>
      <c r="B612" s="115"/>
      <c r="C612" s="115" t="s">
        <v>11</v>
      </c>
      <c r="D612" s="2" t="s">
        <v>8</v>
      </c>
      <c r="E612" s="3">
        <v>8.9952452926690576E-7</v>
      </c>
      <c r="F612" s="3">
        <v>8.9952452926690576E-7</v>
      </c>
    </row>
    <row r="613" spans="1:6" x14ac:dyDescent="0.25">
      <c r="A613" s="115"/>
      <c r="B613" s="115"/>
      <c r="C613" s="115"/>
      <c r="D613" s="2" t="s">
        <v>9</v>
      </c>
      <c r="E613" s="3">
        <v>3.862700099268989E-8</v>
      </c>
      <c r="F613" s="3">
        <v>3.862700099268989E-8</v>
      </c>
    </row>
    <row r="614" spans="1:6" x14ac:dyDescent="0.25">
      <c r="A614" s="115"/>
      <c r="B614" s="115"/>
      <c r="C614" s="115"/>
      <c r="D614" s="2" t="s">
        <v>10</v>
      </c>
      <c r="E614" s="3">
        <v>1.0166976839986759E-7</v>
      </c>
      <c r="F614" s="3">
        <v>1.0166976839986759E-7</v>
      </c>
    </row>
    <row r="615" spans="1:6" x14ac:dyDescent="0.25">
      <c r="A615" s="115"/>
      <c r="B615" s="115" t="s">
        <v>78</v>
      </c>
      <c r="C615" s="115" t="s">
        <v>7</v>
      </c>
      <c r="D615" s="2" t="s">
        <v>8</v>
      </c>
      <c r="E615" s="3">
        <v>4.2611475005982172E-3</v>
      </c>
      <c r="F615" s="3">
        <v>4.2611475005982172E-3</v>
      </c>
    </row>
    <row r="616" spans="1:6" x14ac:dyDescent="0.25">
      <c r="A616" s="115"/>
      <c r="B616" s="115"/>
      <c r="C616" s="115"/>
      <c r="D616" s="2" t="s">
        <v>9</v>
      </c>
      <c r="E616" s="3">
        <v>1.9977622001405589E-4</v>
      </c>
      <c r="F616" s="3">
        <v>1.9977622001405589E-4</v>
      </c>
    </row>
    <row r="617" spans="1:6" x14ac:dyDescent="0.25">
      <c r="A617" s="115"/>
      <c r="B617" s="115"/>
      <c r="C617" s="115"/>
      <c r="D617" s="2" t="s">
        <v>10</v>
      </c>
      <c r="E617" s="3">
        <v>4.9585603207812079E-4</v>
      </c>
      <c r="F617" s="3">
        <v>4.9585603207812079E-4</v>
      </c>
    </row>
    <row r="618" spans="1:6" x14ac:dyDescent="0.25">
      <c r="A618" s="115"/>
      <c r="B618" s="115"/>
      <c r="C618" s="115" t="s">
        <v>11</v>
      </c>
      <c r="D618" s="2" t="s">
        <v>8</v>
      </c>
      <c r="E618" s="3">
        <v>3.9024925347805025E-3</v>
      </c>
      <c r="F618" s="3">
        <v>3.9024925347805025E-3</v>
      </c>
    </row>
    <row r="619" spans="1:6" x14ac:dyDescent="0.25">
      <c r="A619" s="115"/>
      <c r="B619" s="115"/>
      <c r="C619" s="115"/>
      <c r="D619" s="2" t="s">
        <v>9</v>
      </c>
      <c r="E619" s="3">
        <v>1.675791800116698E-4</v>
      </c>
      <c r="F619" s="3">
        <v>1.675791800116698E-4</v>
      </c>
    </row>
    <row r="620" spans="1:6" x14ac:dyDescent="0.25">
      <c r="A620" s="115"/>
      <c r="B620" s="115"/>
      <c r="C620" s="115"/>
      <c r="D620" s="2" t="s">
        <v>10</v>
      </c>
      <c r="E620" s="3">
        <v>4.4108359392567279E-4</v>
      </c>
      <c r="F620" s="3">
        <v>4.4108359392567279E-4</v>
      </c>
    </row>
    <row r="621" spans="1:6" x14ac:dyDescent="0.25">
      <c r="A621" s="115"/>
      <c r="B621" s="115" t="s">
        <v>79</v>
      </c>
      <c r="C621" s="115" t="s">
        <v>7</v>
      </c>
      <c r="D621" s="2" t="s">
        <v>8</v>
      </c>
      <c r="E621" s="3">
        <v>1.1845990051663046E-7</v>
      </c>
      <c r="F621" s="3">
        <v>1.1845990051663046E-7</v>
      </c>
    </row>
    <row r="622" spans="1:6" x14ac:dyDescent="0.25">
      <c r="A622" s="115"/>
      <c r="B622" s="115"/>
      <c r="C622" s="115"/>
      <c r="D622" s="2" t="s">
        <v>9</v>
      </c>
      <c r="E622" s="3">
        <v>5.5537789163907537E-9</v>
      </c>
      <c r="F622" s="3">
        <v>5.5537789163907537E-9</v>
      </c>
    </row>
    <row r="623" spans="1:6" x14ac:dyDescent="0.25">
      <c r="A623" s="115"/>
      <c r="B623" s="115"/>
      <c r="C623" s="115"/>
      <c r="D623" s="2" t="s">
        <v>10</v>
      </c>
      <c r="E623" s="3">
        <v>1.3784797691771761E-8</v>
      </c>
      <c r="F623" s="3">
        <v>1.3784797691771761E-8</v>
      </c>
    </row>
    <row r="624" spans="1:6" x14ac:dyDescent="0.25">
      <c r="A624" s="115"/>
      <c r="B624" s="115"/>
      <c r="C624" s="115" t="s">
        <v>11</v>
      </c>
      <c r="D624" s="2" t="s">
        <v>8</v>
      </c>
      <c r="E624" s="3">
        <v>1.0848929246689798E-7</v>
      </c>
      <c r="F624" s="3">
        <v>1.0848929246689798E-7</v>
      </c>
    </row>
    <row r="625" spans="1:6" x14ac:dyDescent="0.25">
      <c r="A625" s="115"/>
      <c r="B625" s="115"/>
      <c r="C625" s="115"/>
      <c r="D625" s="2" t="s">
        <v>9</v>
      </c>
      <c r="E625" s="3">
        <v>4.6587012043244213E-9</v>
      </c>
      <c r="F625" s="3">
        <v>4.6587012043244213E-9</v>
      </c>
    </row>
    <row r="626" spans="1:6" x14ac:dyDescent="0.25">
      <c r="A626" s="115"/>
      <c r="B626" s="115"/>
      <c r="C626" s="115"/>
      <c r="D626" s="2" t="s">
        <v>10</v>
      </c>
      <c r="E626" s="3">
        <v>1.2262123911133706E-8</v>
      </c>
      <c r="F626" s="3">
        <v>1.2262123911133706E-8</v>
      </c>
    </row>
    <row r="627" spans="1:6" x14ac:dyDescent="0.25">
      <c r="A627" s="115"/>
      <c r="B627" s="115" t="s">
        <v>80</v>
      </c>
      <c r="C627" s="115" t="s">
        <v>7</v>
      </c>
      <c r="D627" s="2" t="s">
        <v>8</v>
      </c>
      <c r="E627" s="3">
        <v>0</v>
      </c>
      <c r="F627" s="3">
        <v>0</v>
      </c>
    </row>
    <row r="628" spans="1:6" x14ac:dyDescent="0.25">
      <c r="A628" s="115"/>
      <c r="B628" s="115"/>
      <c r="C628" s="115"/>
      <c r="D628" s="2" t="s">
        <v>9</v>
      </c>
      <c r="E628" s="3">
        <v>0</v>
      </c>
      <c r="F628" s="3">
        <v>0</v>
      </c>
    </row>
    <row r="629" spans="1:6" x14ac:dyDescent="0.25">
      <c r="A629" s="115"/>
      <c r="B629" s="115"/>
      <c r="C629" s="115"/>
      <c r="D629" s="2" t="s">
        <v>10</v>
      </c>
      <c r="E629" s="3">
        <v>0</v>
      </c>
      <c r="F629" s="3">
        <v>0</v>
      </c>
    </row>
    <row r="630" spans="1:6" x14ac:dyDescent="0.25">
      <c r="A630" s="115"/>
      <c r="B630" s="115"/>
      <c r="C630" s="115" t="s">
        <v>11</v>
      </c>
      <c r="D630" s="2" t="s">
        <v>8</v>
      </c>
      <c r="E630" s="3">
        <v>0</v>
      </c>
      <c r="F630" s="3">
        <v>0</v>
      </c>
    </row>
    <row r="631" spans="1:6" x14ac:dyDescent="0.25">
      <c r="A631" s="115"/>
      <c r="B631" s="115"/>
      <c r="C631" s="115"/>
      <c r="D631" s="2" t="s">
        <v>9</v>
      </c>
      <c r="E631" s="3">
        <v>0</v>
      </c>
      <c r="F631" s="3">
        <v>0</v>
      </c>
    </row>
    <row r="632" spans="1:6" x14ac:dyDescent="0.25">
      <c r="A632" s="115"/>
      <c r="B632" s="115"/>
      <c r="C632" s="115"/>
      <c r="D632" s="2" t="s">
        <v>10</v>
      </c>
      <c r="E632" s="3">
        <v>0</v>
      </c>
      <c r="F632" s="3">
        <v>0</v>
      </c>
    </row>
    <row r="633" spans="1:6" x14ac:dyDescent="0.25">
      <c r="A633" s="115"/>
      <c r="B633" s="115" t="s">
        <v>81</v>
      </c>
      <c r="C633" s="115" t="s">
        <v>7</v>
      </c>
      <c r="D633" s="2" t="s">
        <v>8</v>
      </c>
      <c r="E633" s="3">
        <v>1.5766245752213404E-3</v>
      </c>
      <c r="F633" s="3">
        <v>1.5766245752213404E-3</v>
      </c>
    </row>
    <row r="634" spans="1:6" x14ac:dyDescent="0.25">
      <c r="A634" s="115"/>
      <c r="B634" s="115"/>
      <c r="C634" s="115"/>
      <c r="D634" s="2" t="s">
        <v>9</v>
      </c>
      <c r="E634" s="3">
        <v>7.3917201405200667E-5</v>
      </c>
      <c r="F634" s="3">
        <v>7.3917201405200667E-5</v>
      </c>
    </row>
    <row r="635" spans="1:6" x14ac:dyDescent="0.25">
      <c r="A635" s="115"/>
      <c r="B635" s="115"/>
      <c r="C635" s="115"/>
      <c r="D635" s="2" t="s">
        <v>10</v>
      </c>
      <c r="E635" s="3">
        <v>1.8346673186890469E-4</v>
      </c>
      <c r="F635" s="3">
        <v>1.8346673186890469E-4</v>
      </c>
    </row>
    <row r="636" spans="1:6" x14ac:dyDescent="0.25">
      <c r="A636" s="115"/>
      <c r="B636" s="115"/>
      <c r="C636" s="115" t="s">
        <v>11</v>
      </c>
      <c r="D636" s="2" t="s">
        <v>8</v>
      </c>
      <c r="E636" s="3">
        <v>1.4439222378687857E-3</v>
      </c>
      <c r="F636" s="3">
        <v>1.4439222378687857E-3</v>
      </c>
    </row>
    <row r="637" spans="1:6" x14ac:dyDescent="0.25">
      <c r="A637" s="115"/>
      <c r="B637" s="115"/>
      <c r="C637" s="115"/>
      <c r="D637" s="2" t="s">
        <v>9</v>
      </c>
      <c r="E637" s="3">
        <v>6.2004296604317819E-5</v>
      </c>
      <c r="F637" s="3">
        <v>6.2004296604317819E-5</v>
      </c>
    </row>
    <row r="638" spans="1:6" x14ac:dyDescent="0.25">
      <c r="A638" s="115"/>
      <c r="B638" s="115"/>
      <c r="C638" s="115"/>
      <c r="D638" s="2" t="s">
        <v>10</v>
      </c>
      <c r="E638" s="3">
        <v>1.6320092975249893E-4</v>
      </c>
      <c r="F638" s="3">
        <v>1.6320092975249893E-4</v>
      </c>
    </row>
    <row r="639" spans="1:6" x14ac:dyDescent="0.25">
      <c r="A639" s="115"/>
      <c r="B639" s="115" t="s">
        <v>82</v>
      </c>
      <c r="C639" s="115" t="s">
        <v>7</v>
      </c>
      <c r="D639" s="2" t="s">
        <v>8</v>
      </c>
      <c r="E639" s="3">
        <v>5.7738548633105855E-3</v>
      </c>
      <c r="F639" s="3">
        <v>5.7738548633105855E-3</v>
      </c>
    </row>
    <row r="640" spans="1:6" x14ac:dyDescent="0.25">
      <c r="A640" s="115"/>
      <c r="B640" s="115"/>
      <c r="C640" s="115"/>
      <c r="D640" s="2" t="s">
        <v>9</v>
      </c>
      <c r="E640" s="3">
        <v>2.7069677811904572E-4</v>
      </c>
      <c r="F640" s="3">
        <v>2.7069677811904572E-4</v>
      </c>
    </row>
    <row r="641" spans="1:6" x14ac:dyDescent="0.25">
      <c r="A641" s="115"/>
      <c r="B641" s="115"/>
      <c r="C641" s="115"/>
      <c r="D641" s="2" t="s">
        <v>10</v>
      </c>
      <c r="E641" s="3">
        <v>6.7188492346585379E-4</v>
      </c>
      <c r="F641" s="3">
        <v>6.7188492346585379E-4</v>
      </c>
    </row>
    <row r="642" spans="1:6" x14ac:dyDescent="0.25">
      <c r="A642" s="115"/>
      <c r="B642" s="115"/>
      <c r="C642" s="115" t="s">
        <v>11</v>
      </c>
      <c r="D642" s="2" t="s">
        <v>8</v>
      </c>
      <c r="E642" s="3">
        <v>5.2878773846275814E-3</v>
      </c>
      <c r="F642" s="3">
        <v>5.2878773846275814E-3</v>
      </c>
    </row>
    <row r="643" spans="1:6" x14ac:dyDescent="0.25">
      <c r="A643" s="115"/>
      <c r="B643" s="115"/>
      <c r="C643" s="115"/>
      <c r="D643" s="2" t="s">
        <v>9</v>
      </c>
      <c r="E643" s="3">
        <v>2.2706978891581258E-4</v>
      </c>
      <c r="F643" s="3">
        <v>2.2706978891581258E-4</v>
      </c>
    </row>
    <row r="644" spans="1:6" x14ac:dyDescent="0.25">
      <c r="A644" s="115"/>
      <c r="B644" s="115"/>
      <c r="C644" s="115"/>
      <c r="D644" s="2" t="s">
        <v>10</v>
      </c>
      <c r="E644" s="3">
        <v>5.9766826976928675E-4</v>
      </c>
      <c r="F644" s="3">
        <v>5.9766826976928675E-4</v>
      </c>
    </row>
    <row r="645" spans="1:6" x14ac:dyDescent="0.25">
      <c r="A645" s="115"/>
      <c r="B645" s="115" t="s">
        <v>83</v>
      </c>
      <c r="C645" s="115" t="s">
        <v>7</v>
      </c>
      <c r="D645" s="2" t="s">
        <v>8</v>
      </c>
      <c r="E645" s="3">
        <v>2.6317187855494639E-2</v>
      </c>
      <c r="F645" s="3">
        <v>2.6317187855494639E-2</v>
      </c>
    </row>
    <row r="646" spans="1:6" x14ac:dyDescent="0.25">
      <c r="A646" s="115"/>
      <c r="B646" s="115"/>
      <c r="C646" s="115"/>
      <c r="D646" s="2" t="s">
        <v>9</v>
      </c>
      <c r="E646" s="3">
        <v>1.2338339169044102E-3</v>
      </c>
      <c r="F646" s="3">
        <v>1.2338339169044102E-3</v>
      </c>
    </row>
    <row r="647" spans="1:6" x14ac:dyDescent="0.25">
      <c r="A647" s="115"/>
      <c r="B647" s="115"/>
      <c r="C647" s="115"/>
      <c r="D647" s="2" t="s">
        <v>10</v>
      </c>
      <c r="E647" s="3">
        <v>3.0624465225970402E-3</v>
      </c>
      <c r="F647" s="3">
        <v>3.0624465225970402E-3</v>
      </c>
    </row>
    <row r="648" spans="1:6" x14ac:dyDescent="0.25">
      <c r="A648" s="115"/>
      <c r="B648" s="115"/>
      <c r="C648" s="115" t="s">
        <v>11</v>
      </c>
      <c r="D648" s="2" t="s">
        <v>8</v>
      </c>
      <c r="E648" s="3">
        <v>2.4102106094207165E-2</v>
      </c>
      <c r="F648" s="3">
        <v>2.4102106094207165E-2</v>
      </c>
    </row>
    <row r="649" spans="1:6" x14ac:dyDescent="0.25">
      <c r="A649" s="115"/>
      <c r="B649" s="115"/>
      <c r="C649" s="115"/>
      <c r="D649" s="2" t="s">
        <v>9</v>
      </c>
      <c r="E649" s="3">
        <v>1.0349824220864737E-3</v>
      </c>
      <c r="F649" s="3">
        <v>1.0349824220864737E-3</v>
      </c>
    </row>
    <row r="650" spans="1:6" x14ac:dyDescent="0.25">
      <c r="A650" s="115"/>
      <c r="B650" s="115"/>
      <c r="C650" s="115"/>
      <c r="D650" s="2" t="s">
        <v>10</v>
      </c>
      <c r="E650" s="3">
        <v>2.7241675627724692E-3</v>
      </c>
      <c r="F650" s="3">
        <v>2.7241675627724692E-3</v>
      </c>
    </row>
    <row r="651" spans="1:6" x14ac:dyDescent="0.25">
      <c r="A651" s="115"/>
      <c r="B651" s="115" t="s">
        <v>84</v>
      </c>
      <c r="C651" s="115" t="s">
        <v>7</v>
      </c>
      <c r="D651" s="2" t="s">
        <v>8</v>
      </c>
      <c r="E651" s="3">
        <v>0</v>
      </c>
      <c r="F651" s="3">
        <v>0</v>
      </c>
    </row>
    <row r="652" spans="1:6" x14ac:dyDescent="0.25">
      <c r="A652" s="115"/>
      <c r="B652" s="115"/>
      <c r="C652" s="115"/>
      <c r="D652" s="2" t="s">
        <v>9</v>
      </c>
      <c r="E652" s="3">
        <v>0</v>
      </c>
      <c r="F652" s="3">
        <v>0</v>
      </c>
    </row>
    <row r="653" spans="1:6" x14ac:dyDescent="0.25">
      <c r="A653" s="115"/>
      <c r="B653" s="115"/>
      <c r="C653" s="115"/>
      <c r="D653" s="2" t="s">
        <v>10</v>
      </c>
      <c r="E653" s="3">
        <v>0</v>
      </c>
      <c r="F653" s="3">
        <v>0</v>
      </c>
    </row>
    <row r="654" spans="1:6" x14ac:dyDescent="0.25">
      <c r="A654" s="115"/>
      <c r="B654" s="115"/>
      <c r="C654" s="115" t="s">
        <v>11</v>
      </c>
      <c r="D654" s="2" t="s">
        <v>8</v>
      </c>
      <c r="E654" s="3">
        <v>0</v>
      </c>
      <c r="F654" s="3">
        <v>0</v>
      </c>
    </row>
    <row r="655" spans="1:6" x14ac:dyDescent="0.25">
      <c r="A655" s="115"/>
      <c r="B655" s="115"/>
      <c r="C655" s="115"/>
      <c r="D655" s="2" t="s">
        <v>9</v>
      </c>
      <c r="E655" s="3">
        <v>0</v>
      </c>
      <c r="F655" s="3">
        <v>0</v>
      </c>
    </row>
    <row r="656" spans="1:6" x14ac:dyDescent="0.25">
      <c r="A656" s="115"/>
      <c r="B656" s="115"/>
      <c r="C656" s="115"/>
      <c r="D656" s="2" t="s">
        <v>10</v>
      </c>
      <c r="E656" s="3">
        <v>0</v>
      </c>
      <c r="F656" s="3">
        <v>0</v>
      </c>
    </row>
    <row r="657" spans="1:6" x14ac:dyDescent="0.25">
      <c r="A657" s="115"/>
      <c r="B657" s="115" t="s">
        <v>85</v>
      </c>
      <c r="C657" s="115" t="s">
        <v>7</v>
      </c>
      <c r="D657" s="2" t="s">
        <v>8</v>
      </c>
      <c r="E657" s="3">
        <v>3.8350327505383959</v>
      </c>
      <c r="F657" s="3">
        <v>3.8350327505383959</v>
      </c>
    </row>
    <row r="658" spans="1:6" x14ac:dyDescent="0.25">
      <c r="A658" s="115"/>
      <c r="B658" s="115"/>
      <c r="C658" s="115"/>
      <c r="D658" s="2" t="s">
        <v>9</v>
      </c>
      <c r="E658" s="3">
        <v>0.1797985980126503</v>
      </c>
      <c r="F658" s="3">
        <v>0.1797985980126503</v>
      </c>
    </row>
    <row r="659" spans="1:6" x14ac:dyDescent="0.25">
      <c r="A659" s="115"/>
      <c r="B659" s="115"/>
      <c r="C659" s="115"/>
      <c r="D659" s="2" t="s">
        <v>10</v>
      </c>
      <c r="E659" s="3">
        <v>0.44627042887030877</v>
      </c>
      <c r="F659" s="3">
        <v>0.44627042887030877</v>
      </c>
    </row>
    <row r="660" spans="1:6" x14ac:dyDescent="0.25">
      <c r="A660" s="115"/>
      <c r="B660" s="115"/>
      <c r="C660" s="115" t="s">
        <v>11</v>
      </c>
      <c r="D660" s="2" t="s">
        <v>8</v>
      </c>
      <c r="E660" s="3">
        <v>3.5122432813024522</v>
      </c>
      <c r="F660" s="3">
        <v>3.5122432813024522</v>
      </c>
    </row>
    <row r="661" spans="1:6" x14ac:dyDescent="0.25">
      <c r="A661" s="115"/>
      <c r="B661" s="115"/>
      <c r="C661" s="115"/>
      <c r="D661" s="2" t="s">
        <v>9</v>
      </c>
      <c r="E661" s="3">
        <v>0.15082126201050283</v>
      </c>
      <c r="F661" s="3">
        <v>0.15082126201050283</v>
      </c>
    </row>
    <row r="662" spans="1:6" x14ac:dyDescent="0.25">
      <c r="A662" s="115"/>
      <c r="B662" s="115"/>
      <c r="C662" s="115"/>
      <c r="D662" s="2" t="s">
        <v>10</v>
      </c>
      <c r="E662" s="3">
        <v>0.39697523453310557</v>
      </c>
      <c r="F662" s="3">
        <v>0.39697523453310557</v>
      </c>
    </row>
    <row r="663" spans="1:6" x14ac:dyDescent="0.25">
      <c r="A663" s="115"/>
      <c r="B663" s="115" t="s">
        <v>86</v>
      </c>
      <c r="C663" s="115" t="s">
        <v>7</v>
      </c>
      <c r="D663" s="2" t="s">
        <v>8</v>
      </c>
      <c r="E663" s="3">
        <v>6.3917212508973273E-5</v>
      </c>
      <c r="F663" s="3">
        <v>6.3917212508973273E-5</v>
      </c>
    </row>
    <row r="664" spans="1:6" x14ac:dyDescent="0.25">
      <c r="A664" s="115"/>
      <c r="B664" s="115"/>
      <c r="C664" s="115"/>
      <c r="D664" s="2" t="s">
        <v>9</v>
      </c>
      <c r="E664" s="3">
        <v>2.9966433002108385E-6</v>
      </c>
      <c r="F664" s="3">
        <v>2.9966433002108385E-6</v>
      </c>
    </row>
    <row r="665" spans="1:6" x14ac:dyDescent="0.25">
      <c r="A665" s="115"/>
      <c r="B665" s="115"/>
      <c r="C665" s="115"/>
      <c r="D665" s="2" t="s">
        <v>10</v>
      </c>
      <c r="E665" s="3">
        <v>7.437840481171813E-6</v>
      </c>
      <c r="F665" s="3">
        <v>7.437840481171813E-6</v>
      </c>
    </row>
    <row r="666" spans="1:6" x14ac:dyDescent="0.25">
      <c r="A666" s="115"/>
      <c r="B666" s="115"/>
      <c r="C666" s="115" t="s">
        <v>11</v>
      </c>
      <c r="D666" s="2" t="s">
        <v>8</v>
      </c>
      <c r="E666" s="3">
        <v>5.8537388021707537E-5</v>
      </c>
      <c r="F666" s="3">
        <v>5.8537388021707537E-5</v>
      </c>
    </row>
    <row r="667" spans="1:6" x14ac:dyDescent="0.25">
      <c r="A667" s="115"/>
      <c r="B667" s="115"/>
      <c r="C667" s="115"/>
      <c r="D667" s="2" t="s">
        <v>9</v>
      </c>
      <c r="E667" s="3">
        <v>2.513687700175047E-6</v>
      </c>
      <c r="F667" s="3">
        <v>2.513687700175047E-6</v>
      </c>
    </row>
    <row r="668" spans="1:6" x14ac:dyDescent="0.25">
      <c r="A668" s="115"/>
      <c r="B668" s="115"/>
      <c r="C668" s="115"/>
      <c r="D668" s="2" t="s">
        <v>10</v>
      </c>
      <c r="E668" s="3">
        <v>6.6162539088850933E-6</v>
      </c>
      <c r="F668" s="3">
        <v>6.6162539088850933E-6</v>
      </c>
    </row>
    <row r="669" spans="1:6" x14ac:dyDescent="0.25">
      <c r="A669" s="115"/>
      <c r="B669" s="115" t="s">
        <v>87</v>
      </c>
      <c r="C669" s="115" t="s">
        <v>7</v>
      </c>
      <c r="D669" s="2" t="s">
        <v>8</v>
      </c>
      <c r="E669" s="3">
        <v>0.21305737502991093</v>
      </c>
      <c r="F669" s="3">
        <v>0.21305737502991093</v>
      </c>
    </row>
    <row r="670" spans="1:6" x14ac:dyDescent="0.25">
      <c r="A670" s="115"/>
      <c r="B670" s="115"/>
      <c r="C670" s="115"/>
      <c r="D670" s="2" t="s">
        <v>9</v>
      </c>
      <c r="E670" s="3">
        <v>9.9888110007027957E-3</v>
      </c>
      <c r="F670" s="3">
        <v>9.9888110007027957E-3</v>
      </c>
    </row>
    <row r="671" spans="1:6" x14ac:dyDescent="0.25">
      <c r="A671" s="115"/>
      <c r="B671" s="115"/>
      <c r="C671" s="115"/>
      <c r="D671" s="2" t="s">
        <v>10</v>
      </c>
      <c r="E671" s="3">
        <v>2.4792801603906046E-2</v>
      </c>
      <c r="F671" s="3">
        <v>2.4792801603906046E-2</v>
      </c>
    </row>
    <row r="672" spans="1:6" x14ac:dyDescent="0.25">
      <c r="A672" s="115"/>
      <c r="B672" s="115"/>
      <c r="C672" s="115" t="s">
        <v>11</v>
      </c>
      <c r="D672" s="2" t="s">
        <v>8</v>
      </c>
      <c r="E672" s="3">
        <v>0.19512462673902517</v>
      </c>
      <c r="F672" s="3">
        <v>0.19512462673902517</v>
      </c>
    </row>
    <row r="673" spans="1:6" x14ac:dyDescent="0.25">
      <c r="A673" s="115"/>
      <c r="B673" s="115"/>
      <c r="C673" s="115"/>
      <c r="D673" s="2" t="s">
        <v>9</v>
      </c>
      <c r="E673" s="3">
        <v>8.3789590005834916E-3</v>
      </c>
      <c r="F673" s="3">
        <v>8.3789590005834916E-3</v>
      </c>
    </row>
    <row r="674" spans="1:6" x14ac:dyDescent="0.25">
      <c r="A674" s="115"/>
      <c r="B674" s="115"/>
      <c r="C674" s="115"/>
      <c r="D674" s="2" t="s">
        <v>10</v>
      </c>
      <c r="E674" s="3">
        <v>2.2054179696283645E-2</v>
      </c>
      <c r="F674" s="3">
        <v>2.2054179696283645E-2</v>
      </c>
    </row>
    <row r="675" spans="1:6" x14ac:dyDescent="0.25">
      <c r="A675" s="115"/>
      <c r="B675" s="115" t="s">
        <v>88</v>
      </c>
      <c r="C675" s="115" t="s">
        <v>7</v>
      </c>
      <c r="D675" s="2" t="s">
        <v>8</v>
      </c>
      <c r="E675" s="3">
        <v>4.90031962568795E-4</v>
      </c>
      <c r="F675" s="3">
        <v>4.90031962568795E-4</v>
      </c>
    </row>
    <row r="676" spans="1:6" x14ac:dyDescent="0.25">
      <c r="A676" s="115"/>
      <c r="B676" s="115"/>
      <c r="C676" s="115"/>
      <c r="D676" s="2" t="s">
        <v>9</v>
      </c>
      <c r="E676" s="3">
        <v>2.2974265301616427E-5</v>
      </c>
      <c r="F676" s="3">
        <v>2.2974265301616427E-5</v>
      </c>
    </row>
    <row r="677" spans="1:6" x14ac:dyDescent="0.25">
      <c r="A677" s="115"/>
      <c r="B677" s="115"/>
      <c r="C677" s="115"/>
      <c r="D677" s="2" t="s">
        <v>10</v>
      </c>
      <c r="E677" s="3">
        <v>5.7023443688983895E-5</v>
      </c>
      <c r="F677" s="3">
        <v>5.7023443688983895E-5</v>
      </c>
    </row>
    <row r="678" spans="1:6" x14ac:dyDescent="0.25">
      <c r="A678" s="115"/>
      <c r="B678" s="115"/>
      <c r="C678" s="115" t="s">
        <v>11</v>
      </c>
      <c r="D678" s="2" t="s">
        <v>8</v>
      </c>
      <c r="E678" s="3">
        <v>4.4878664149975778E-4</v>
      </c>
      <c r="F678" s="3">
        <v>4.4878664149975778E-4</v>
      </c>
    </row>
    <row r="679" spans="1:6" x14ac:dyDescent="0.25">
      <c r="A679" s="115"/>
      <c r="B679" s="115"/>
      <c r="C679" s="115"/>
      <c r="D679" s="2" t="s">
        <v>9</v>
      </c>
      <c r="E679" s="3">
        <v>1.9271605701342027E-5</v>
      </c>
      <c r="F679" s="3">
        <v>1.9271605701342027E-5</v>
      </c>
    </row>
    <row r="680" spans="1:6" x14ac:dyDescent="0.25">
      <c r="A680" s="115"/>
      <c r="B680" s="115"/>
      <c r="C680" s="115"/>
      <c r="D680" s="2" t="s">
        <v>10</v>
      </c>
      <c r="E680" s="3">
        <v>5.0724613301452379E-5</v>
      </c>
      <c r="F680" s="3">
        <v>5.0724613301452379E-5</v>
      </c>
    </row>
    <row r="681" spans="1:6" x14ac:dyDescent="0.25">
      <c r="A681" s="115"/>
      <c r="B681" s="115" t="s">
        <v>89</v>
      </c>
      <c r="C681" s="115" t="s">
        <v>7</v>
      </c>
      <c r="D681" s="2" t="s">
        <v>8</v>
      </c>
      <c r="E681" s="3">
        <v>1.0596003738100058E-2</v>
      </c>
      <c r="F681" s="3">
        <v>1.0596003738100058E-2</v>
      </c>
    </row>
    <row r="682" spans="1:6" x14ac:dyDescent="0.25">
      <c r="A682" s="115"/>
      <c r="B682" s="115"/>
      <c r="C682" s="115"/>
      <c r="D682" s="2" t="s">
        <v>9</v>
      </c>
      <c r="E682" s="3">
        <v>4.9677453637905203E-4</v>
      </c>
      <c r="F682" s="3">
        <v>4.9677453637905203E-4</v>
      </c>
    </row>
    <row r="683" spans="1:6" x14ac:dyDescent="0.25">
      <c r="A683" s="115"/>
      <c r="B683" s="115"/>
      <c r="C683" s="115"/>
      <c r="D683" s="2" t="s">
        <v>10</v>
      </c>
      <c r="E683" s="3">
        <v>1.2330228814472193E-3</v>
      </c>
      <c r="F683" s="3">
        <v>1.2330228814472193E-3</v>
      </c>
    </row>
    <row r="684" spans="1:6" x14ac:dyDescent="0.25">
      <c r="A684" s="115"/>
      <c r="B684" s="115"/>
      <c r="C684" s="115" t="s">
        <v>11</v>
      </c>
      <c r="D684" s="2" t="s">
        <v>8</v>
      </c>
      <c r="E684" s="3">
        <v>9.7041525740746079E-3</v>
      </c>
      <c r="F684" s="3">
        <v>9.7041525740746079E-3</v>
      </c>
    </row>
    <row r="685" spans="1:6" x14ac:dyDescent="0.25">
      <c r="A685" s="115"/>
      <c r="B685" s="115"/>
      <c r="C685" s="115"/>
      <c r="D685" s="2" t="s">
        <v>9</v>
      </c>
      <c r="E685" s="3">
        <v>4.1671160587191866E-4</v>
      </c>
      <c r="F685" s="3">
        <v>4.1671160587191866E-4</v>
      </c>
    </row>
    <row r="686" spans="1:6" x14ac:dyDescent="0.25">
      <c r="A686" s="115"/>
      <c r="B686" s="115"/>
      <c r="C686" s="115"/>
      <c r="D686" s="2" t="s">
        <v>10</v>
      </c>
      <c r="E686" s="3">
        <v>1.0968227242532437E-3</v>
      </c>
      <c r="F686" s="3">
        <v>1.0968227242532437E-3</v>
      </c>
    </row>
    <row r="687" spans="1:6" x14ac:dyDescent="0.25">
      <c r="A687" s="115"/>
      <c r="B687" s="115" t="s">
        <v>90</v>
      </c>
      <c r="C687" s="115" t="s">
        <v>7</v>
      </c>
      <c r="D687" s="2" t="s">
        <v>8</v>
      </c>
      <c r="E687" s="3">
        <v>0</v>
      </c>
      <c r="F687" s="3">
        <v>0</v>
      </c>
    </row>
    <row r="688" spans="1:6" x14ac:dyDescent="0.25">
      <c r="A688" s="115"/>
      <c r="B688" s="115"/>
      <c r="C688" s="115"/>
      <c r="D688" s="2" t="s">
        <v>9</v>
      </c>
      <c r="E688" s="3">
        <v>0</v>
      </c>
      <c r="F688" s="3">
        <v>0</v>
      </c>
    </row>
    <row r="689" spans="1:6" x14ac:dyDescent="0.25">
      <c r="A689" s="115"/>
      <c r="B689" s="115"/>
      <c r="C689" s="115"/>
      <c r="D689" s="2" t="s">
        <v>10</v>
      </c>
      <c r="E689" s="3">
        <v>0</v>
      </c>
      <c r="F689" s="3">
        <v>0</v>
      </c>
    </row>
    <row r="690" spans="1:6" x14ac:dyDescent="0.25">
      <c r="A690" s="115"/>
      <c r="B690" s="115"/>
      <c r="C690" s="115" t="s">
        <v>11</v>
      </c>
      <c r="D690" s="2" t="s">
        <v>8</v>
      </c>
      <c r="E690" s="3">
        <v>0</v>
      </c>
      <c r="F690" s="3">
        <v>0</v>
      </c>
    </row>
    <row r="691" spans="1:6" x14ac:dyDescent="0.25">
      <c r="A691" s="115"/>
      <c r="B691" s="115"/>
      <c r="C691" s="115"/>
      <c r="D691" s="2" t="s">
        <v>9</v>
      </c>
      <c r="E691" s="3">
        <v>0</v>
      </c>
      <c r="F691" s="3">
        <v>0</v>
      </c>
    </row>
    <row r="692" spans="1:6" x14ac:dyDescent="0.25">
      <c r="A692" s="115"/>
      <c r="B692" s="115"/>
      <c r="C692" s="115"/>
      <c r="D692" s="2" t="s">
        <v>10</v>
      </c>
      <c r="E692" s="3">
        <v>0</v>
      </c>
      <c r="F692" s="3">
        <v>0</v>
      </c>
    </row>
    <row r="693" spans="1:6" x14ac:dyDescent="0.25">
      <c r="A693" s="115"/>
      <c r="B693" s="115" t="s">
        <v>91</v>
      </c>
      <c r="C693" s="115" t="s">
        <v>7</v>
      </c>
      <c r="D693" s="2" t="s">
        <v>8</v>
      </c>
      <c r="E693" s="3">
        <v>0.57286866998042429</v>
      </c>
      <c r="F693" s="3">
        <v>0.57286866998042429</v>
      </c>
    </row>
    <row r="694" spans="1:6" x14ac:dyDescent="0.25">
      <c r="A694" s="115"/>
      <c r="B694" s="115"/>
      <c r="C694" s="115"/>
      <c r="D694" s="2" t="s">
        <v>9</v>
      </c>
      <c r="E694" s="3">
        <v>2.6857915018689667E-2</v>
      </c>
      <c r="F694" s="3">
        <v>2.6857915018689667E-2</v>
      </c>
    </row>
    <row r="695" spans="1:6" x14ac:dyDescent="0.25">
      <c r="A695" s="115"/>
      <c r="B695" s="115"/>
      <c r="C695" s="115"/>
      <c r="D695" s="2" t="s">
        <v>10</v>
      </c>
      <c r="E695" s="3">
        <v>6.6662884952582546E-2</v>
      </c>
      <c r="F695" s="3">
        <v>6.6662884952582546E-2</v>
      </c>
    </row>
    <row r="696" spans="1:6" x14ac:dyDescent="0.25">
      <c r="A696" s="115"/>
      <c r="B696" s="115"/>
      <c r="C696" s="115" t="s">
        <v>11</v>
      </c>
      <c r="D696" s="2" t="s">
        <v>8</v>
      </c>
      <c r="E696" s="3">
        <v>0.52465109637589069</v>
      </c>
      <c r="F696" s="3">
        <v>0.52465109637589069</v>
      </c>
    </row>
    <row r="697" spans="1:6" x14ac:dyDescent="0.25">
      <c r="A697" s="115"/>
      <c r="B697" s="115"/>
      <c r="C697" s="115"/>
      <c r="D697" s="2" t="s">
        <v>9</v>
      </c>
      <c r="E697" s="3">
        <v>2.2529344960768884E-2</v>
      </c>
      <c r="F697" s="3">
        <v>2.2529344960768884E-2</v>
      </c>
    </row>
    <row r="698" spans="1:6" x14ac:dyDescent="0.25">
      <c r="A698" s="115"/>
      <c r="B698" s="115"/>
      <c r="C698" s="115"/>
      <c r="D698" s="2" t="s">
        <v>10</v>
      </c>
      <c r="E698" s="3">
        <v>5.9299278367367446E-2</v>
      </c>
      <c r="F698" s="3">
        <v>5.9299278367367446E-2</v>
      </c>
    </row>
    <row r="699" spans="1:6" x14ac:dyDescent="0.25">
      <c r="A699" s="115"/>
      <c r="B699" s="115" t="s">
        <v>92</v>
      </c>
      <c r="C699" s="115" t="s">
        <v>7</v>
      </c>
      <c r="D699" s="2" t="s">
        <v>8</v>
      </c>
      <c r="E699" s="3">
        <v>0</v>
      </c>
      <c r="F699" s="3">
        <v>0</v>
      </c>
    </row>
    <row r="700" spans="1:6" x14ac:dyDescent="0.25">
      <c r="A700" s="115"/>
      <c r="B700" s="115"/>
      <c r="C700" s="115"/>
      <c r="D700" s="2" t="s">
        <v>9</v>
      </c>
      <c r="E700" s="3">
        <v>0</v>
      </c>
      <c r="F700" s="3">
        <v>0</v>
      </c>
    </row>
    <row r="701" spans="1:6" x14ac:dyDescent="0.25">
      <c r="A701" s="115"/>
      <c r="B701" s="115"/>
      <c r="C701" s="115"/>
      <c r="D701" s="2" t="s">
        <v>10</v>
      </c>
      <c r="E701" s="3">
        <v>0</v>
      </c>
      <c r="F701" s="3">
        <v>0</v>
      </c>
    </row>
    <row r="702" spans="1:6" x14ac:dyDescent="0.25">
      <c r="A702" s="115"/>
      <c r="B702" s="115"/>
      <c r="C702" s="115" t="s">
        <v>11</v>
      </c>
      <c r="D702" s="2" t="s">
        <v>8</v>
      </c>
      <c r="E702" s="3">
        <v>0</v>
      </c>
      <c r="F702" s="3">
        <v>0</v>
      </c>
    </row>
    <row r="703" spans="1:6" x14ac:dyDescent="0.25">
      <c r="A703" s="115"/>
      <c r="B703" s="115"/>
      <c r="C703" s="115"/>
      <c r="D703" s="2" t="s">
        <v>9</v>
      </c>
      <c r="E703" s="3">
        <v>0</v>
      </c>
      <c r="F703" s="3">
        <v>0</v>
      </c>
    </row>
    <row r="704" spans="1:6" x14ac:dyDescent="0.25">
      <c r="A704" s="115"/>
      <c r="B704" s="115"/>
      <c r="C704" s="115"/>
      <c r="D704" s="2" t="s">
        <v>10</v>
      </c>
      <c r="E704" s="3">
        <v>0</v>
      </c>
      <c r="F704" s="3">
        <v>0</v>
      </c>
    </row>
    <row r="705" spans="1:6" x14ac:dyDescent="0.25">
      <c r="A705" s="115"/>
      <c r="B705" s="115" t="s">
        <v>93</v>
      </c>
      <c r="C705" s="115" t="s">
        <v>7</v>
      </c>
      <c r="D705" s="2" t="s">
        <v>8</v>
      </c>
      <c r="E705" s="3">
        <v>2.2584081753170544E-5</v>
      </c>
      <c r="F705" s="3">
        <v>2.2584081753170544E-5</v>
      </c>
    </row>
    <row r="706" spans="1:6" x14ac:dyDescent="0.25">
      <c r="A706" s="115"/>
      <c r="B706" s="115"/>
      <c r="C706" s="115"/>
      <c r="D706" s="2" t="s">
        <v>9</v>
      </c>
      <c r="E706" s="3">
        <v>1.0588139660744959E-6</v>
      </c>
      <c r="F706" s="3">
        <v>1.0588139660744959E-6</v>
      </c>
    </row>
    <row r="707" spans="1:6" x14ac:dyDescent="0.25">
      <c r="A707" s="115"/>
      <c r="B707" s="115"/>
      <c r="C707" s="115"/>
      <c r="D707" s="2" t="s">
        <v>10</v>
      </c>
      <c r="E707" s="3">
        <v>2.6280369700140393E-6</v>
      </c>
      <c r="F707" s="3">
        <v>2.6280369700140393E-6</v>
      </c>
    </row>
    <row r="708" spans="1:6" x14ac:dyDescent="0.25">
      <c r="A708" s="115"/>
      <c r="B708" s="115"/>
      <c r="C708" s="115" t="s">
        <v>11</v>
      </c>
      <c r="D708" s="2" t="s">
        <v>8</v>
      </c>
      <c r="E708" s="3">
        <v>2.0683210434336655E-5</v>
      </c>
      <c r="F708" s="3">
        <v>2.0683210434336655E-5</v>
      </c>
    </row>
    <row r="709" spans="1:6" x14ac:dyDescent="0.25">
      <c r="A709" s="115"/>
      <c r="B709" s="115"/>
      <c r="C709" s="115"/>
      <c r="D709" s="2" t="s">
        <v>9</v>
      </c>
      <c r="E709" s="3">
        <v>8.8816965406184966E-7</v>
      </c>
      <c r="F709" s="3">
        <v>8.8816965406184966E-7</v>
      </c>
    </row>
    <row r="710" spans="1:6" x14ac:dyDescent="0.25">
      <c r="A710" s="115"/>
      <c r="B710" s="115"/>
      <c r="C710" s="115"/>
      <c r="D710" s="2" t="s">
        <v>10</v>
      </c>
      <c r="E710" s="3">
        <v>2.3377430478060654E-6</v>
      </c>
      <c r="F710" s="3">
        <v>2.3377430478060654E-6</v>
      </c>
    </row>
    <row r="711" spans="1:6" x14ac:dyDescent="0.25">
      <c r="A711" s="115"/>
      <c r="B711" s="115" t="s">
        <v>94</v>
      </c>
      <c r="C711" s="115" t="s">
        <v>7</v>
      </c>
      <c r="D711" s="2" t="s">
        <v>8</v>
      </c>
      <c r="E711" s="3">
        <v>6.4982499384122802E-2</v>
      </c>
      <c r="F711" s="3">
        <v>6.4982499384122802E-2</v>
      </c>
    </row>
    <row r="712" spans="1:6" x14ac:dyDescent="0.25">
      <c r="A712" s="115"/>
      <c r="B712" s="115"/>
      <c r="C712" s="115"/>
      <c r="D712" s="2" t="s">
        <v>9</v>
      </c>
      <c r="E712" s="3">
        <v>3.0465873552143518E-3</v>
      </c>
      <c r="F712" s="3">
        <v>3.0465873552143518E-3</v>
      </c>
    </row>
    <row r="713" spans="1:6" x14ac:dyDescent="0.25">
      <c r="A713" s="115"/>
      <c r="B713" s="115"/>
      <c r="C713" s="115"/>
      <c r="D713" s="2" t="s">
        <v>10</v>
      </c>
      <c r="E713" s="3">
        <v>7.5618044891913412E-3</v>
      </c>
      <c r="F713" s="3">
        <v>7.5618044891913412E-3</v>
      </c>
    </row>
    <row r="714" spans="1:6" x14ac:dyDescent="0.25">
      <c r="A714" s="115"/>
      <c r="B714" s="115"/>
      <c r="C714" s="115" t="s">
        <v>11</v>
      </c>
      <c r="D714" s="2" t="s">
        <v>8</v>
      </c>
      <c r="E714" s="3">
        <v>5.9513011155402647E-2</v>
      </c>
      <c r="F714" s="3">
        <v>5.9513011155402647E-2</v>
      </c>
    </row>
    <row r="715" spans="1:6" x14ac:dyDescent="0.25">
      <c r="A715" s="115"/>
      <c r="B715" s="115"/>
      <c r="C715" s="115"/>
      <c r="D715" s="2" t="s">
        <v>9</v>
      </c>
      <c r="E715" s="3">
        <v>2.555582495177964E-3</v>
      </c>
      <c r="F715" s="3">
        <v>2.555582495177964E-3</v>
      </c>
    </row>
    <row r="716" spans="1:6" x14ac:dyDescent="0.25">
      <c r="A716" s="115"/>
      <c r="B716" s="115"/>
      <c r="C716" s="115"/>
      <c r="D716" s="2" t="s">
        <v>10</v>
      </c>
      <c r="E716" s="3">
        <v>6.7265248073665089E-3</v>
      </c>
      <c r="F716" s="3">
        <v>6.7265248073665089E-3</v>
      </c>
    </row>
    <row r="717" spans="1:6" x14ac:dyDescent="0.25">
      <c r="A717" s="115"/>
      <c r="B717" s="115" t="s">
        <v>95</v>
      </c>
      <c r="C717" s="115" t="s">
        <v>7</v>
      </c>
      <c r="D717" s="2" t="s">
        <v>8</v>
      </c>
      <c r="E717" s="3">
        <v>9.0336327012682212</v>
      </c>
      <c r="F717" s="3">
        <v>9.0336327012682212</v>
      </c>
    </row>
    <row r="718" spans="1:6" x14ac:dyDescent="0.25">
      <c r="A718" s="115"/>
      <c r="B718" s="115"/>
      <c r="C718" s="115"/>
      <c r="D718" s="2" t="s">
        <v>9</v>
      </c>
      <c r="E718" s="3">
        <v>0.42352558642979848</v>
      </c>
      <c r="F718" s="3">
        <v>0.42352558642979848</v>
      </c>
    </row>
    <row r="719" spans="1:6" x14ac:dyDescent="0.25">
      <c r="A719" s="115"/>
      <c r="B719" s="115"/>
      <c r="C719" s="115"/>
      <c r="D719" s="2" t="s">
        <v>10</v>
      </c>
      <c r="E719" s="3">
        <v>1.0512147880056162</v>
      </c>
      <c r="F719" s="3">
        <v>1.0512147880056162</v>
      </c>
    </row>
    <row r="720" spans="1:6" x14ac:dyDescent="0.25">
      <c r="A720" s="115"/>
      <c r="B720" s="115"/>
      <c r="C720" s="115" t="s">
        <v>11</v>
      </c>
      <c r="D720" s="2" t="s">
        <v>8</v>
      </c>
      <c r="E720" s="3">
        <v>8.2732841737346661</v>
      </c>
      <c r="F720" s="3">
        <v>8.2732841737346661</v>
      </c>
    </row>
    <row r="721" spans="1:6" x14ac:dyDescent="0.25">
      <c r="A721" s="115"/>
      <c r="B721" s="115"/>
      <c r="C721" s="115"/>
      <c r="D721" s="2" t="s">
        <v>9</v>
      </c>
      <c r="E721" s="3">
        <v>0.35526786162474</v>
      </c>
      <c r="F721" s="3">
        <v>0.35526786162474</v>
      </c>
    </row>
    <row r="722" spans="1:6" x14ac:dyDescent="0.25">
      <c r="A722" s="115"/>
      <c r="B722" s="115"/>
      <c r="C722" s="115"/>
      <c r="D722" s="2" t="s">
        <v>10</v>
      </c>
      <c r="E722" s="3">
        <v>0.93509721912242649</v>
      </c>
      <c r="F722" s="3">
        <v>0.93509721912242649</v>
      </c>
    </row>
    <row r="723" spans="1:6" x14ac:dyDescent="0.25">
      <c r="A723" s="115"/>
      <c r="B723" s="115" t="s">
        <v>96</v>
      </c>
      <c r="C723" s="115" t="s">
        <v>7</v>
      </c>
      <c r="D723" s="2" t="s">
        <v>8</v>
      </c>
      <c r="E723" s="3">
        <v>9.5462487455901854</v>
      </c>
      <c r="F723" s="3">
        <v>9.5462487455901854</v>
      </c>
    </row>
    <row r="724" spans="1:6" x14ac:dyDescent="0.25">
      <c r="A724" s="115"/>
      <c r="B724" s="115"/>
      <c r="C724" s="115"/>
      <c r="D724" s="2" t="s">
        <v>9</v>
      </c>
      <c r="E724" s="3">
        <v>0.44755866569748937</v>
      </c>
      <c r="F724" s="3">
        <v>0.44755866569748937</v>
      </c>
    </row>
    <row r="725" spans="1:6" x14ac:dyDescent="0.25">
      <c r="A725" s="115"/>
      <c r="B725" s="115"/>
      <c r="C725" s="115"/>
      <c r="D725" s="2" t="s">
        <v>10</v>
      </c>
      <c r="E725" s="3">
        <v>1.110866268664614</v>
      </c>
      <c r="F725" s="3">
        <v>1.110866268664614</v>
      </c>
    </row>
    <row r="726" spans="1:6" x14ac:dyDescent="0.25">
      <c r="A726" s="115"/>
      <c r="B726" s="115"/>
      <c r="C726" s="115" t="s">
        <v>11</v>
      </c>
      <c r="D726" s="2" t="s">
        <v>8</v>
      </c>
      <c r="E726" s="3">
        <v>8.7427540256687593</v>
      </c>
      <c r="F726" s="3">
        <v>8.7427540256687593</v>
      </c>
    </row>
    <row r="727" spans="1:6" x14ac:dyDescent="0.25">
      <c r="A727" s="115"/>
      <c r="B727" s="115"/>
      <c r="C727" s="115"/>
      <c r="D727" s="2" t="s">
        <v>9</v>
      </c>
      <c r="E727" s="3">
        <v>0.37542763698014381</v>
      </c>
      <c r="F727" s="3">
        <v>0.37542763698014381</v>
      </c>
    </row>
    <row r="728" spans="1:6" x14ac:dyDescent="0.25">
      <c r="A728" s="115"/>
      <c r="B728" s="115"/>
      <c r="C728" s="115"/>
      <c r="D728" s="2" t="s">
        <v>10</v>
      </c>
      <c r="E728" s="3">
        <v>0.98815957547168476</v>
      </c>
      <c r="F728" s="3">
        <v>0.98815957547168476</v>
      </c>
    </row>
    <row r="729" spans="1:6" x14ac:dyDescent="0.25">
      <c r="A729" s="115"/>
      <c r="B729" s="115" t="s">
        <v>97</v>
      </c>
      <c r="C729" s="115" t="s">
        <v>7</v>
      </c>
      <c r="D729" s="2" t="s">
        <v>8</v>
      </c>
      <c r="E729" s="3">
        <v>1.0171359083927943E-5</v>
      </c>
      <c r="F729" s="3">
        <v>1.0171359083927943E-5</v>
      </c>
    </row>
    <row r="730" spans="1:6" x14ac:dyDescent="0.25">
      <c r="A730" s="115"/>
      <c r="B730" s="115"/>
      <c r="C730" s="115"/>
      <c r="D730" s="2" t="s">
        <v>9</v>
      </c>
      <c r="E730" s="3">
        <v>4.7686583717355133E-7</v>
      </c>
      <c r="F730" s="3">
        <v>4.7686583717355133E-7</v>
      </c>
    </row>
    <row r="731" spans="1:6" x14ac:dyDescent="0.25">
      <c r="A731" s="115"/>
      <c r="B731" s="115"/>
      <c r="C731" s="115"/>
      <c r="D731" s="2" t="s">
        <v>10</v>
      </c>
      <c r="E731" s="3">
        <v>1.1836083485704741E-6</v>
      </c>
      <c r="F731" s="3">
        <v>1.1836083485704741E-6</v>
      </c>
    </row>
    <row r="732" spans="1:6" x14ac:dyDescent="0.25">
      <c r="A732" s="115"/>
      <c r="B732" s="115"/>
      <c r="C732" s="115" t="s">
        <v>11</v>
      </c>
      <c r="D732" s="2" t="s">
        <v>8</v>
      </c>
      <c r="E732" s="3">
        <v>9.3152496805210565E-6</v>
      </c>
      <c r="F732" s="3">
        <v>9.3152496805210565E-6</v>
      </c>
    </row>
    <row r="733" spans="1:6" x14ac:dyDescent="0.25">
      <c r="A733" s="115"/>
      <c r="B733" s="115"/>
      <c r="C733" s="115"/>
      <c r="D733" s="2" t="s">
        <v>9</v>
      </c>
      <c r="E733" s="3">
        <v>4.0001150268785575E-7</v>
      </c>
      <c r="F733" s="3">
        <v>4.0001150268785575E-7</v>
      </c>
    </row>
    <row r="734" spans="1:6" x14ac:dyDescent="0.25">
      <c r="A734" s="115"/>
      <c r="B734" s="115"/>
      <c r="C734" s="115"/>
      <c r="D734" s="2" t="s">
        <v>10</v>
      </c>
      <c r="E734" s="3">
        <v>1.0528665387005808E-6</v>
      </c>
      <c r="F734" s="3">
        <v>1.0528665387005808E-6</v>
      </c>
    </row>
    <row r="735" spans="1:6" x14ac:dyDescent="0.25">
      <c r="A735" s="115"/>
      <c r="B735" s="115" t="s">
        <v>98</v>
      </c>
      <c r="C735" s="115" t="s">
        <v>7</v>
      </c>
      <c r="D735" s="2" t="s">
        <v>8</v>
      </c>
      <c r="E735" s="3">
        <v>3.5542231302489733</v>
      </c>
      <c r="F735" s="3">
        <v>3.5542231302489733</v>
      </c>
    </row>
    <row r="736" spans="1:6" x14ac:dyDescent="0.25">
      <c r="A736" s="115"/>
      <c r="B736" s="115"/>
      <c r="C736" s="115"/>
      <c r="D736" s="2" t="s">
        <v>9</v>
      </c>
      <c r="E736" s="3">
        <v>0.16663334511372399</v>
      </c>
      <c r="F736" s="3">
        <v>0.16663334511372399</v>
      </c>
    </row>
    <row r="737" spans="1:6" x14ac:dyDescent="0.25">
      <c r="A737" s="115"/>
      <c r="B737" s="115"/>
      <c r="C737" s="115"/>
      <c r="D737" s="2" t="s">
        <v>10</v>
      </c>
      <c r="E737" s="3">
        <v>0.41359351635636055</v>
      </c>
      <c r="F737" s="3">
        <v>0.41359351635636055</v>
      </c>
    </row>
    <row r="738" spans="1:6" x14ac:dyDescent="0.25">
      <c r="A738" s="115"/>
      <c r="B738" s="115"/>
      <c r="C738" s="115" t="s">
        <v>11</v>
      </c>
      <c r="D738" s="2" t="s">
        <v>8</v>
      </c>
      <c r="E738" s="3">
        <v>3.2550690232604169</v>
      </c>
      <c r="F738" s="3">
        <v>3.2550690232604169</v>
      </c>
    </row>
    <row r="739" spans="1:6" x14ac:dyDescent="0.25">
      <c r="A739" s="115"/>
      <c r="B739" s="115"/>
      <c r="C739" s="115"/>
      <c r="D739" s="2" t="s">
        <v>9</v>
      </c>
      <c r="E739" s="3">
        <v>0.13977779404773377</v>
      </c>
      <c r="F739" s="3">
        <v>0.13977779404773377</v>
      </c>
    </row>
    <row r="740" spans="1:6" x14ac:dyDescent="0.25">
      <c r="A740" s="115"/>
      <c r="B740" s="115"/>
      <c r="C740" s="115"/>
      <c r="D740" s="2" t="s">
        <v>10</v>
      </c>
      <c r="E740" s="3">
        <v>0.36790782569340369</v>
      </c>
      <c r="F740" s="3">
        <v>0.36790782569340369</v>
      </c>
    </row>
    <row r="741" spans="1:6" x14ac:dyDescent="0.25">
      <c r="A741" s="115"/>
      <c r="B741" s="115" t="s">
        <v>99</v>
      </c>
      <c r="C741" s="115" t="s">
        <v>7</v>
      </c>
      <c r="D741" s="2" t="s">
        <v>8</v>
      </c>
      <c r="E741" s="3">
        <v>8.7656065234805949E-5</v>
      </c>
      <c r="F741" s="3">
        <v>8.7656065234805949E-5</v>
      </c>
    </row>
    <row r="742" spans="1:6" x14ac:dyDescent="0.25">
      <c r="A742" s="115"/>
      <c r="B742" s="115"/>
      <c r="C742" s="115"/>
      <c r="D742" s="2" t="s">
        <v>9</v>
      </c>
      <c r="E742" s="3">
        <v>4.1095966219091441E-6</v>
      </c>
      <c r="F742" s="3">
        <v>4.1095966219091441E-6</v>
      </c>
    </row>
    <row r="743" spans="1:6" x14ac:dyDescent="0.25">
      <c r="A743" s="115"/>
      <c r="B743" s="115"/>
      <c r="C743" s="115"/>
      <c r="D743" s="2" t="s">
        <v>10</v>
      </c>
      <c r="E743" s="3">
        <v>1.0200254435879025E-5</v>
      </c>
      <c r="F743" s="3">
        <v>1.0200254435879025E-5</v>
      </c>
    </row>
    <row r="744" spans="1:6" x14ac:dyDescent="0.25">
      <c r="A744" s="115"/>
      <c r="B744" s="115"/>
      <c r="C744" s="115" t="s">
        <v>11</v>
      </c>
      <c r="D744" s="2" t="s">
        <v>8</v>
      </c>
      <c r="E744" s="3">
        <v>8.0278173932969731E-5</v>
      </c>
      <c r="F744" s="3">
        <v>8.0278173932969731E-5</v>
      </c>
    </row>
    <row r="745" spans="1:6" x14ac:dyDescent="0.25">
      <c r="A745" s="115"/>
      <c r="B745" s="115"/>
      <c r="C745" s="115"/>
      <c r="D745" s="2" t="s">
        <v>9</v>
      </c>
      <c r="E745" s="3">
        <v>3.4472713120200604E-6</v>
      </c>
      <c r="F745" s="3">
        <v>3.4472713120200604E-6</v>
      </c>
    </row>
    <row r="746" spans="1:6" x14ac:dyDescent="0.25">
      <c r="A746" s="115"/>
      <c r="B746" s="115"/>
      <c r="C746" s="115"/>
      <c r="D746" s="2" t="s">
        <v>10</v>
      </c>
      <c r="E746" s="3">
        <v>9.0735306106450176E-6</v>
      </c>
      <c r="F746" s="3">
        <v>9.0735306106450176E-6</v>
      </c>
    </row>
    <row r="747" spans="1:6" x14ac:dyDescent="0.25">
      <c r="A747" s="115"/>
      <c r="B747" s="115" t="s">
        <v>100</v>
      </c>
      <c r="C747" s="115" t="s">
        <v>7</v>
      </c>
      <c r="D747" s="2" t="s">
        <v>8</v>
      </c>
      <c r="E747" s="3">
        <v>0</v>
      </c>
      <c r="F747" s="3">
        <v>0</v>
      </c>
    </row>
    <row r="748" spans="1:6" x14ac:dyDescent="0.25">
      <c r="A748" s="115"/>
      <c r="B748" s="115"/>
      <c r="C748" s="115"/>
      <c r="D748" s="2" t="s">
        <v>9</v>
      </c>
      <c r="E748" s="3">
        <v>0</v>
      </c>
      <c r="F748" s="3">
        <v>0</v>
      </c>
    </row>
    <row r="749" spans="1:6" x14ac:dyDescent="0.25">
      <c r="A749" s="115"/>
      <c r="B749" s="115"/>
      <c r="C749" s="115"/>
      <c r="D749" s="2" t="s">
        <v>10</v>
      </c>
      <c r="E749" s="3">
        <v>0</v>
      </c>
      <c r="F749" s="3">
        <v>0</v>
      </c>
    </row>
    <row r="750" spans="1:6" x14ac:dyDescent="0.25">
      <c r="A750" s="115"/>
      <c r="B750" s="115"/>
      <c r="C750" s="115" t="s">
        <v>11</v>
      </c>
      <c r="D750" s="2" t="s">
        <v>8</v>
      </c>
      <c r="E750" s="3">
        <v>0</v>
      </c>
      <c r="F750" s="3">
        <v>0</v>
      </c>
    </row>
    <row r="751" spans="1:6" x14ac:dyDescent="0.25">
      <c r="A751" s="115"/>
      <c r="B751" s="115"/>
      <c r="C751" s="115"/>
      <c r="D751" s="2" t="s">
        <v>9</v>
      </c>
      <c r="E751" s="3">
        <v>0</v>
      </c>
      <c r="F751" s="3">
        <v>0</v>
      </c>
    </row>
    <row r="752" spans="1:6" x14ac:dyDescent="0.25">
      <c r="A752" s="115"/>
      <c r="B752" s="115"/>
      <c r="C752" s="115"/>
      <c r="D752" s="2" t="s">
        <v>10</v>
      </c>
      <c r="E752" s="3">
        <v>0</v>
      </c>
      <c r="F752" s="3">
        <v>0</v>
      </c>
    </row>
    <row r="753" spans="1:6" x14ac:dyDescent="0.25">
      <c r="A753" s="115"/>
      <c r="B753" s="115" t="s">
        <v>101</v>
      </c>
      <c r="C753" s="115" t="s">
        <v>7</v>
      </c>
      <c r="D753" s="2" t="s">
        <v>8</v>
      </c>
      <c r="E753" s="3">
        <v>0</v>
      </c>
      <c r="F753" s="3">
        <v>0</v>
      </c>
    </row>
    <row r="754" spans="1:6" x14ac:dyDescent="0.25">
      <c r="A754" s="115"/>
      <c r="B754" s="115"/>
      <c r="C754" s="115"/>
      <c r="D754" s="2" t="s">
        <v>9</v>
      </c>
      <c r="E754" s="3">
        <v>0</v>
      </c>
      <c r="F754" s="3">
        <v>0</v>
      </c>
    </row>
    <row r="755" spans="1:6" x14ac:dyDescent="0.25">
      <c r="A755" s="115"/>
      <c r="B755" s="115"/>
      <c r="C755" s="115"/>
      <c r="D755" s="2" t="s">
        <v>10</v>
      </c>
      <c r="E755" s="3">
        <v>0</v>
      </c>
      <c r="F755" s="3">
        <v>0</v>
      </c>
    </row>
    <row r="756" spans="1:6" x14ac:dyDescent="0.25">
      <c r="A756" s="115"/>
      <c r="B756" s="115"/>
      <c r="C756" s="115" t="s">
        <v>11</v>
      </c>
      <c r="D756" s="2" t="s">
        <v>8</v>
      </c>
      <c r="E756" s="3">
        <v>0</v>
      </c>
      <c r="F756" s="3">
        <v>0</v>
      </c>
    </row>
    <row r="757" spans="1:6" x14ac:dyDescent="0.25">
      <c r="A757" s="115"/>
      <c r="B757" s="115"/>
      <c r="C757" s="115"/>
      <c r="D757" s="2" t="s">
        <v>9</v>
      </c>
      <c r="E757" s="3">
        <v>0</v>
      </c>
      <c r="F757" s="3">
        <v>0</v>
      </c>
    </row>
    <row r="758" spans="1:6" x14ac:dyDescent="0.25">
      <c r="A758" s="115"/>
      <c r="B758" s="115"/>
      <c r="C758" s="115"/>
      <c r="D758" s="2" t="s">
        <v>10</v>
      </c>
      <c r="E758" s="3">
        <v>0</v>
      </c>
      <c r="F758" s="3">
        <v>0</v>
      </c>
    </row>
    <row r="759" spans="1:6" x14ac:dyDescent="0.25">
      <c r="A759" s="115"/>
      <c r="B759" s="115" t="s">
        <v>102</v>
      </c>
      <c r="C759" s="115" t="s">
        <v>7</v>
      </c>
      <c r="D759" s="2" t="s">
        <v>8</v>
      </c>
      <c r="E759" s="3">
        <v>1.4985220026828758</v>
      </c>
      <c r="F759" s="3">
        <v>1.4985220026828758</v>
      </c>
    </row>
    <row r="760" spans="1:6" x14ac:dyDescent="0.25">
      <c r="A760" s="115"/>
      <c r="B760" s="115"/>
      <c r="C760" s="115"/>
      <c r="D760" s="2" t="s">
        <v>9</v>
      </c>
      <c r="E760" s="3">
        <v>7.0255503068563041E-2</v>
      </c>
      <c r="F760" s="3">
        <v>7.0255503068563041E-2</v>
      </c>
    </row>
    <row r="761" spans="1:6" x14ac:dyDescent="0.25">
      <c r="A761" s="115"/>
      <c r="B761" s="115"/>
      <c r="C761" s="115"/>
      <c r="D761" s="2" t="s">
        <v>10</v>
      </c>
      <c r="E761" s="3">
        <v>0.17437818665694482</v>
      </c>
      <c r="F761" s="3">
        <v>0.17437818665694482</v>
      </c>
    </row>
    <row r="762" spans="1:6" x14ac:dyDescent="0.25">
      <c r="A762" s="115"/>
      <c r="B762" s="115"/>
      <c r="C762" s="115" t="s">
        <v>11</v>
      </c>
      <c r="D762" s="2" t="s">
        <v>8</v>
      </c>
      <c r="E762" s="3">
        <v>1.3723934521987942</v>
      </c>
      <c r="F762" s="3">
        <v>1.3723934521987942</v>
      </c>
    </row>
    <row r="763" spans="1:6" x14ac:dyDescent="0.25">
      <c r="A763" s="115"/>
      <c r="B763" s="115"/>
      <c r="C763" s="115"/>
      <c r="D763" s="2" t="s">
        <v>9</v>
      </c>
      <c r="E763" s="3">
        <v>5.8932737813883931E-2</v>
      </c>
      <c r="F763" s="3">
        <v>5.8932737813883931E-2</v>
      </c>
    </row>
    <row r="764" spans="1:6" x14ac:dyDescent="0.25">
      <c r="A764" s="115"/>
      <c r="B764" s="115"/>
      <c r="C764" s="115"/>
      <c r="D764" s="2" t="s">
        <v>10</v>
      </c>
      <c r="E764" s="3">
        <v>0.15511630855943528</v>
      </c>
      <c r="F764" s="3">
        <v>0.15511630855943528</v>
      </c>
    </row>
    <row r="765" spans="1:6" x14ac:dyDescent="0.25">
      <c r="A765" s="115"/>
      <c r="B765" s="115" t="s">
        <v>103</v>
      </c>
      <c r="C765" s="115" t="s">
        <v>7</v>
      </c>
      <c r="D765" s="2" t="s">
        <v>8</v>
      </c>
      <c r="E765" s="3">
        <v>4.2159895169732549</v>
      </c>
      <c r="F765" s="3">
        <v>4.2159895169732549</v>
      </c>
    </row>
    <row r="766" spans="1:6" x14ac:dyDescent="0.25">
      <c r="A766" s="115"/>
      <c r="B766" s="115"/>
      <c r="C766" s="115"/>
      <c r="D766" s="2" t="s">
        <v>9</v>
      </c>
      <c r="E766" s="3">
        <v>0.19765906934729649</v>
      </c>
      <c r="F766" s="3">
        <v>0.19765906934729649</v>
      </c>
    </row>
    <row r="767" spans="1:6" x14ac:dyDescent="0.25">
      <c r="A767" s="115"/>
      <c r="B767" s="115"/>
      <c r="C767" s="115"/>
      <c r="D767" s="2" t="s">
        <v>10</v>
      </c>
      <c r="E767" s="3">
        <v>0.49060114273815336</v>
      </c>
      <c r="F767" s="3">
        <v>0.49060114273815336</v>
      </c>
    </row>
    <row r="768" spans="1:6" x14ac:dyDescent="0.25">
      <c r="A768" s="115"/>
      <c r="B768" s="115"/>
      <c r="C768" s="115" t="s">
        <v>11</v>
      </c>
      <c r="D768" s="2" t="s">
        <v>8</v>
      </c>
      <c r="E768" s="3">
        <v>3.8611354369664945</v>
      </c>
      <c r="F768" s="3">
        <v>3.8611354369664945</v>
      </c>
    </row>
    <row r="769" spans="1:6" x14ac:dyDescent="0.25">
      <c r="A769" s="115"/>
      <c r="B769" s="115"/>
      <c r="C769" s="115"/>
      <c r="D769" s="2" t="s">
        <v>9</v>
      </c>
      <c r="E769" s="3">
        <v>0.16580324105020713</v>
      </c>
      <c r="F769" s="3">
        <v>0.16580324105020713</v>
      </c>
    </row>
    <row r="770" spans="1:6" x14ac:dyDescent="0.25">
      <c r="A770" s="115"/>
      <c r="B770" s="115"/>
      <c r="C770" s="115"/>
      <c r="D770" s="2" t="s">
        <v>10</v>
      </c>
      <c r="E770" s="3">
        <v>0.43640916157876658</v>
      </c>
      <c r="F770" s="3">
        <v>0.43640916157876658</v>
      </c>
    </row>
    <row r="771" spans="1:6" x14ac:dyDescent="0.25">
      <c r="A771" s="115"/>
      <c r="B771" s="115" t="s">
        <v>104</v>
      </c>
      <c r="C771" s="115" t="s">
        <v>7</v>
      </c>
      <c r="D771" s="2" t="s">
        <v>8</v>
      </c>
      <c r="E771" s="3">
        <v>1.2783442501794653E-3</v>
      </c>
      <c r="F771" s="3">
        <v>1.2783442501794653E-3</v>
      </c>
    </row>
    <row r="772" spans="1:6" x14ac:dyDescent="0.25">
      <c r="A772" s="115"/>
      <c r="B772" s="115"/>
      <c r="C772" s="115"/>
      <c r="D772" s="2" t="s">
        <v>9</v>
      </c>
      <c r="E772" s="3">
        <v>5.9932866004216764E-5</v>
      </c>
      <c r="F772" s="3">
        <v>5.9932866004216764E-5</v>
      </c>
    </row>
    <row r="773" spans="1:6" x14ac:dyDescent="0.25">
      <c r="A773" s="115"/>
      <c r="B773" s="115"/>
      <c r="C773" s="115"/>
      <c r="D773" s="2" t="s">
        <v>10</v>
      </c>
      <c r="E773" s="3">
        <v>1.4875680962343624E-4</v>
      </c>
      <c r="F773" s="3">
        <v>1.4875680962343624E-4</v>
      </c>
    </row>
    <row r="774" spans="1:6" x14ac:dyDescent="0.25">
      <c r="A774" s="115"/>
      <c r="B774" s="115"/>
      <c r="C774" s="115" t="s">
        <v>11</v>
      </c>
      <c r="D774" s="2" t="s">
        <v>8</v>
      </c>
      <c r="E774" s="3">
        <v>1.1707477604341507E-3</v>
      </c>
      <c r="F774" s="3">
        <v>1.1707477604341507E-3</v>
      </c>
    </row>
    <row r="775" spans="1:6" x14ac:dyDescent="0.25">
      <c r="A775" s="115"/>
      <c r="B775" s="115"/>
      <c r="C775" s="115"/>
      <c r="D775" s="2" t="s">
        <v>9</v>
      </c>
      <c r="E775" s="3">
        <v>5.0273754003500944E-5</v>
      </c>
      <c r="F775" s="3">
        <v>5.0273754003500944E-5</v>
      </c>
    </row>
    <row r="776" spans="1:6" x14ac:dyDescent="0.25">
      <c r="A776" s="115"/>
      <c r="B776" s="115"/>
      <c r="C776" s="115"/>
      <c r="D776" s="2" t="s">
        <v>10</v>
      </c>
      <c r="E776" s="3">
        <v>1.3232507817770184E-4</v>
      </c>
      <c r="F776" s="3">
        <v>1.3232507817770184E-4</v>
      </c>
    </row>
    <row r="777" spans="1:6" x14ac:dyDescent="0.25">
      <c r="A777" s="115"/>
      <c r="B777" s="115" t="s">
        <v>105</v>
      </c>
      <c r="C777" s="115" t="s">
        <v>7</v>
      </c>
      <c r="D777" s="2" t="s">
        <v>8</v>
      </c>
      <c r="E777" s="3">
        <v>0</v>
      </c>
      <c r="F777" s="3">
        <v>0</v>
      </c>
    </row>
    <row r="778" spans="1:6" x14ac:dyDescent="0.25">
      <c r="A778" s="115"/>
      <c r="B778" s="115"/>
      <c r="C778" s="115"/>
      <c r="D778" s="2" t="s">
        <v>9</v>
      </c>
      <c r="E778" s="3">
        <v>0</v>
      </c>
      <c r="F778" s="3">
        <v>0</v>
      </c>
    </row>
    <row r="779" spans="1:6" x14ac:dyDescent="0.25">
      <c r="A779" s="115"/>
      <c r="B779" s="115"/>
      <c r="C779" s="115"/>
      <c r="D779" s="2" t="s">
        <v>10</v>
      </c>
      <c r="E779" s="3">
        <v>0</v>
      </c>
      <c r="F779" s="3">
        <v>0</v>
      </c>
    </row>
    <row r="780" spans="1:6" x14ac:dyDescent="0.25">
      <c r="A780" s="115"/>
      <c r="B780" s="115"/>
      <c r="C780" s="115" t="s">
        <v>11</v>
      </c>
      <c r="D780" s="2" t="s">
        <v>8</v>
      </c>
      <c r="E780" s="3">
        <v>0</v>
      </c>
      <c r="F780" s="3">
        <v>0</v>
      </c>
    </row>
    <row r="781" spans="1:6" x14ac:dyDescent="0.25">
      <c r="A781" s="115"/>
      <c r="B781" s="115"/>
      <c r="C781" s="115"/>
      <c r="D781" s="2" t="s">
        <v>9</v>
      </c>
      <c r="E781" s="3">
        <v>0</v>
      </c>
      <c r="F781" s="3">
        <v>0</v>
      </c>
    </row>
    <row r="782" spans="1:6" x14ac:dyDescent="0.25">
      <c r="A782" s="115"/>
      <c r="B782" s="115"/>
      <c r="C782" s="115"/>
      <c r="D782" s="2" t="s">
        <v>10</v>
      </c>
      <c r="E782" s="3">
        <v>0</v>
      </c>
      <c r="F782" s="3">
        <v>0</v>
      </c>
    </row>
    <row r="783" spans="1:6" x14ac:dyDescent="0.25">
      <c r="A783" s="115"/>
      <c r="B783" s="115" t="s">
        <v>106</v>
      </c>
      <c r="C783" s="115" t="s">
        <v>7</v>
      </c>
      <c r="D783" s="2" t="s">
        <v>8</v>
      </c>
      <c r="E783" s="3">
        <v>1.8737756961755574</v>
      </c>
      <c r="F783" s="3">
        <v>1.8737756961755574</v>
      </c>
    </row>
    <row r="784" spans="1:6" x14ac:dyDescent="0.25">
      <c r="A784" s="115"/>
      <c r="B784" s="115"/>
      <c r="C784" s="115"/>
      <c r="D784" s="2" t="s">
        <v>9</v>
      </c>
      <c r="E784" s="3">
        <v>8.7848596107880872E-2</v>
      </c>
      <c r="F784" s="3">
        <v>8.7848596107880872E-2</v>
      </c>
    </row>
    <row r="785" spans="1:6" x14ac:dyDescent="0.25">
      <c r="A785" s="115"/>
      <c r="B785" s="115"/>
      <c r="C785" s="115"/>
      <c r="D785" s="2" t="s">
        <v>10</v>
      </c>
      <c r="E785" s="3">
        <v>0.21804525226587249</v>
      </c>
      <c r="F785" s="3">
        <v>0.21804525226587249</v>
      </c>
    </row>
    <row r="786" spans="1:6" x14ac:dyDescent="0.25">
      <c r="A786" s="115"/>
      <c r="B786" s="115"/>
      <c r="C786" s="115" t="s">
        <v>11</v>
      </c>
      <c r="D786" s="2" t="s">
        <v>8</v>
      </c>
      <c r="E786" s="3">
        <v>1.7160625547817043</v>
      </c>
      <c r="F786" s="3">
        <v>1.7160625547817043</v>
      </c>
    </row>
    <row r="787" spans="1:6" x14ac:dyDescent="0.25">
      <c r="A787" s="115"/>
      <c r="B787" s="115"/>
      <c r="C787" s="115"/>
      <c r="D787" s="2" t="s">
        <v>9</v>
      </c>
      <c r="E787" s="3">
        <v>7.369043072243163E-2</v>
      </c>
      <c r="F787" s="3">
        <v>7.369043072243163E-2</v>
      </c>
    </row>
    <row r="788" spans="1:6" x14ac:dyDescent="0.25">
      <c r="A788" s="115"/>
      <c r="B788" s="115"/>
      <c r="C788" s="115"/>
      <c r="D788" s="2" t="s">
        <v>10</v>
      </c>
      <c r="E788" s="3">
        <v>0.19395989417490578</v>
      </c>
      <c r="F788" s="3">
        <v>0.19395989417490578</v>
      </c>
    </row>
    <row r="789" spans="1:6" x14ac:dyDescent="0.25">
      <c r="A789" s="115"/>
      <c r="B789" s="115" t="s">
        <v>107</v>
      </c>
      <c r="C789" s="115" t="s">
        <v>7</v>
      </c>
      <c r="D789" s="2" t="s">
        <v>8</v>
      </c>
      <c r="E789" s="3">
        <v>4.1546188130832619E-3</v>
      </c>
      <c r="F789" s="3">
        <v>4.1546188130832619E-3</v>
      </c>
    </row>
    <row r="790" spans="1:6" x14ac:dyDescent="0.25">
      <c r="A790" s="115"/>
      <c r="B790" s="115"/>
      <c r="C790" s="115"/>
      <c r="D790" s="2" t="s">
        <v>9</v>
      </c>
      <c r="E790" s="3">
        <v>1.9478181451370447E-4</v>
      </c>
      <c r="F790" s="3">
        <v>1.9478181451370447E-4</v>
      </c>
    </row>
    <row r="791" spans="1:6" x14ac:dyDescent="0.25">
      <c r="A791" s="115"/>
      <c r="B791" s="115"/>
      <c r="C791" s="115"/>
      <c r="D791" s="2" t="s">
        <v>10</v>
      </c>
      <c r="E791" s="3">
        <v>4.8345963127616778E-4</v>
      </c>
      <c r="F791" s="3">
        <v>4.8345963127616778E-4</v>
      </c>
    </row>
    <row r="792" spans="1:6" x14ac:dyDescent="0.25">
      <c r="A792" s="115"/>
      <c r="B792" s="115"/>
      <c r="C792" s="115" t="s">
        <v>11</v>
      </c>
      <c r="D792" s="2" t="s">
        <v>8</v>
      </c>
      <c r="E792" s="3">
        <v>3.8049302214109896E-3</v>
      </c>
      <c r="F792" s="3">
        <v>3.8049302214109896E-3</v>
      </c>
    </row>
    <row r="793" spans="1:6" x14ac:dyDescent="0.25">
      <c r="A793" s="115"/>
      <c r="B793" s="115"/>
      <c r="C793" s="115"/>
      <c r="D793" s="2" t="s">
        <v>9</v>
      </c>
      <c r="E793" s="3">
        <v>1.6338970051137805E-4</v>
      </c>
      <c r="F793" s="3">
        <v>1.6338970051137805E-4</v>
      </c>
    </row>
    <row r="794" spans="1:6" x14ac:dyDescent="0.25">
      <c r="A794" s="115"/>
      <c r="B794" s="115"/>
      <c r="C794" s="115"/>
      <c r="D794" s="2" t="s">
        <v>10</v>
      </c>
      <c r="E794" s="3">
        <v>4.3005650407753097E-4</v>
      </c>
      <c r="F794" s="3">
        <v>4.3005650407753097E-4</v>
      </c>
    </row>
    <row r="795" spans="1:6" x14ac:dyDescent="0.25">
      <c r="A795" s="115"/>
      <c r="B795" s="115" t="s">
        <v>108</v>
      </c>
      <c r="C795" s="115" t="s">
        <v>7</v>
      </c>
      <c r="D795" s="2" t="s">
        <v>8</v>
      </c>
      <c r="E795" s="3">
        <v>11.753949265650125</v>
      </c>
      <c r="F795" s="3">
        <v>11.753949265650125</v>
      </c>
    </row>
    <row r="796" spans="1:6" x14ac:dyDescent="0.25">
      <c r="A796" s="115"/>
      <c r="B796" s="115"/>
      <c r="C796" s="115"/>
      <c r="D796" s="2" t="s">
        <v>9</v>
      </c>
      <c r="E796" s="3">
        <v>0.5510627252867718</v>
      </c>
      <c r="F796" s="3">
        <v>0.5510627252867718</v>
      </c>
    </row>
    <row r="797" spans="1:6" x14ac:dyDescent="0.25">
      <c r="A797" s="115"/>
      <c r="B797" s="115"/>
      <c r="C797" s="115"/>
      <c r="D797" s="2" t="s">
        <v>10</v>
      </c>
      <c r="E797" s="3">
        <v>1.3677692788842886</v>
      </c>
      <c r="F797" s="3">
        <v>1.3677692788842886</v>
      </c>
    </row>
    <row r="798" spans="1:6" x14ac:dyDescent="0.25">
      <c r="A798" s="115"/>
      <c r="B798" s="115"/>
      <c r="C798" s="115" t="s">
        <v>11</v>
      </c>
      <c r="D798" s="2" t="s">
        <v>8</v>
      </c>
      <c r="E798" s="3">
        <v>10.764635407938538</v>
      </c>
      <c r="F798" s="3">
        <v>10.764635407938538</v>
      </c>
    </row>
    <row r="799" spans="1:6" x14ac:dyDescent="0.25">
      <c r="A799" s="115"/>
      <c r="B799" s="115"/>
      <c r="C799" s="115"/>
      <c r="D799" s="2" t="s">
        <v>9</v>
      </c>
      <c r="E799" s="3">
        <v>0.46225041014418999</v>
      </c>
      <c r="F799" s="3">
        <v>0.46225041014418999</v>
      </c>
    </row>
    <row r="800" spans="1:6" x14ac:dyDescent="0.25">
      <c r="A800" s="115"/>
      <c r="B800" s="115"/>
      <c r="C800" s="115"/>
      <c r="D800" s="2" t="s">
        <v>10</v>
      </c>
      <c r="E800" s="3">
        <v>1.216684985484576</v>
      </c>
      <c r="F800" s="3">
        <v>1.216684985484576</v>
      </c>
    </row>
    <row r="801" spans="1:6" x14ac:dyDescent="0.25">
      <c r="A801" s="115"/>
      <c r="B801" s="115" t="s">
        <v>109</v>
      </c>
      <c r="C801" s="115" t="s">
        <v>7</v>
      </c>
      <c r="D801" s="2" t="s">
        <v>8</v>
      </c>
      <c r="E801" s="3">
        <v>0</v>
      </c>
      <c r="F801" s="3">
        <v>0</v>
      </c>
    </row>
    <row r="802" spans="1:6" x14ac:dyDescent="0.25">
      <c r="A802" s="115"/>
      <c r="B802" s="115"/>
      <c r="C802" s="115"/>
      <c r="D802" s="2" t="s">
        <v>9</v>
      </c>
      <c r="E802" s="3">
        <v>0</v>
      </c>
      <c r="F802" s="3">
        <v>0</v>
      </c>
    </row>
    <row r="803" spans="1:6" x14ac:dyDescent="0.25">
      <c r="A803" s="115"/>
      <c r="B803" s="115"/>
      <c r="C803" s="115"/>
      <c r="D803" s="2" t="s">
        <v>10</v>
      </c>
      <c r="E803" s="3">
        <v>0</v>
      </c>
      <c r="F803" s="3">
        <v>0</v>
      </c>
    </row>
    <row r="804" spans="1:6" x14ac:dyDescent="0.25">
      <c r="A804" s="115"/>
      <c r="B804" s="115"/>
      <c r="C804" s="115" t="s">
        <v>11</v>
      </c>
      <c r="D804" s="2" t="s">
        <v>8</v>
      </c>
      <c r="E804" s="3">
        <v>0</v>
      </c>
      <c r="F804" s="3">
        <v>0</v>
      </c>
    </row>
    <row r="805" spans="1:6" x14ac:dyDescent="0.25">
      <c r="A805" s="115"/>
      <c r="B805" s="115"/>
      <c r="C805" s="115"/>
      <c r="D805" s="2" t="s">
        <v>9</v>
      </c>
      <c r="E805" s="3">
        <v>0</v>
      </c>
      <c r="F805" s="3">
        <v>0</v>
      </c>
    </row>
    <row r="806" spans="1:6" x14ac:dyDescent="0.25">
      <c r="A806" s="115"/>
      <c r="B806" s="115"/>
      <c r="C806" s="115"/>
      <c r="D806" s="2" t="s">
        <v>10</v>
      </c>
      <c r="E806" s="3">
        <v>0</v>
      </c>
      <c r="F806" s="3">
        <v>0</v>
      </c>
    </row>
    <row r="807" spans="1:6" x14ac:dyDescent="0.25">
      <c r="A807" s="115"/>
      <c r="B807" s="115" t="s">
        <v>110</v>
      </c>
      <c r="C807" s="115" t="s">
        <v>7</v>
      </c>
      <c r="D807" s="2" t="s">
        <v>8</v>
      </c>
      <c r="E807" s="3">
        <v>5.7779753929436621E-2</v>
      </c>
      <c r="F807" s="3">
        <v>5.7779753929436621E-2</v>
      </c>
    </row>
    <row r="808" spans="1:6" x14ac:dyDescent="0.25">
      <c r="A808" s="115"/>
      <c r="B808" s="115"/>
      <c r="C808" s="115"/>
      <c r="D808" s="2" t="s">
        <v>9</v>
      </c>
      <c r="E808" s="3">
        <v>2.7088996172379928E-3</v>
      </c>
      <c r="F808" s="3">
        <v>2.7088996172379928E-3</v>
      </c>
    </row>
    <row r="809" spans="1:6" x14ac:dyDescent="0.25">
      <c r="A809" s="115"/>
      <c r="B809" s="115"/>
      <c r="C809" s="115"/>
      <c r="D809" s="2" t="s">
        <v>10</v>
      </c>
      <c r="E809" s="3">
        <v>6.7236441624887316E-3</v>
      </c>
      <c r="F809" s="3">
        <v>6.7236441624887316E-3</v>
      </c>
    </row>
    <row r="810" spans="1:6" x14ac:dyDescent="0.25">
      <c r="A810" s="115"/>
      <c r="B810" s="115"/>
      <c r="C810" s="115" t="s">
        <v>11</v>
      </c>
      <c r="D810" s="2" t="s">
        <v>8</v>
      </c>
      <c r="E810" s="3">
        <v>5.2916510949087128E-2</v>
      </c>
      <c r="F810" s="3">
        <v>5.2916510949087128E-2</v>
      </c>
    </row>
    <row r="811" spans="1:6" x14ac:dyDescent="0.25">
      <c r="A811" s="115"/>
      <c r="B811" s="115"/>
      <c r="C811" s="115"/>
      <c r="D811" s="2" t="s">
        <v>9</v>
      </c>
      <c r="E811" s="3">
        <v>2.2723183798288383E-3</v>
      </c>
      <c r="F811" s="3">
        <v>2.2723183798288383E-3</v>
      </c>
    </row>
    <row r="812" spans="1:6" x14ac:dyDescent="0.25">
      <c r="A812" s="115"/>
      <c r="B812" s="115"/>
      <c r="C812" s="115"/>
      <c r="D812" s="2" t="s">
        <v>10</v>
      </c>
      <c r="E812" s="3">
        <v>5.9809479760461271E-3</v>
      </c>
      <c r="F812" s="3">
        <v>5.9809479760461271E-3</v>
      </c>
    </row>
    <row r="813" spans="1:6" x14ac:dyDescent="0.25">
      <c r="A813" s="115"/>
      <c r="B813" s="115" t="s">
        <v>111</v>
      </c>
      <c r="C813" s="115" t="s">
        <v>7</v>
      </c>
      <c r="D813" s="2" t="s">
        <v>8</v>
      </c>
      <c r="E813" s="3">
        <v>1.2237845175818059E-3</v>
      </c>
      <c r="F813" s="3">
        <v>1.2237845175818059E-3</v>
      </c>
    </row>
    <row r="814" spans="1:6" x14ac:dyDescent="0.25">
      <c r="A814" s="115"/>
      <c r="B814" s="115"/>
      <c r="C814" s="115"/>
      <c r="D814" s="2" t="s">
        <v>9</v>
      </c>
      <c r="E814" s="3">
        <v>5.7374931283156795E-5</v>
      </c>
      <c r="F814" s="3">
        <v>5.7374931283156795E-5</v>
      </c>
    </row>
    <row r="815" spans="1:6" x14ac:dyDescent="0.25">
      <c r="A815" s="115"/>
      <c r="B815" s="115"/>
      <c r="C815" s="115"/>
      <c r="D815" s="2" t="s">
        <v>10</v>
      </c>
      <c r="E815" s="3">
        <v>1.42407868988708E-4</v>
      </c>
      <c r="F815" s="3">
        <v>1.42407868988708E-4</v>
      </c>
    </row>
    <row r="816" spans="1:6" x14ac:dyDescent="0.25">
      <c r="A816" s="115"/>
      <c r="B816" s="115"/>
      <c r="C816" s="115" t="s">
        <v>11</v>
      </c>
      <c r="D816" s="2" t="s">
        <v>8</v>
      </c>
      <c r="E816" s="3">
        <v>1.1207802460188212E-3</v>
      </c>
      <c r="F816" s="3">
        <v>1.1207802460188212E-3</v>
      </c>
    </row>
    <row r="817" spans="1:6" x14ac:dyDescent="0.25">
      <c r="A817" s="115"/>
      <c r="B817" s="115"/>
      <c r="C817" s="115"/>
      <c r="D817" s="2" t="s">
        <v>9</v>
      </c>
      <c r="E817" s="3">
        <v>4.812807018263152E-5</v>
      </c>
      <c r="F817" s="3">
        <v>4.812807018263152E-5</v>
      </c>
    </row>
    <row r="818" spans="1:6" x14ac:dyDescent="0.25">
      <c r="A818" s="115"/>
      <c r="B818" s="115"/>
      <c r="C818" s="115"/>
      <c r="D818" s="2" t="s">
        <v>10</v>
      </c>
      <c r="E818" s="3">
        <v>1.2667744384107753E-4</v>
      </c>
      <c r="F818" s="3">
        <v>1.2667744384107753E-4</v>
      </c>
    </row>
    <row r="819" spans="1:6" x14ac:dyDescent="0.25">
      <c r="A819" s="115"/>
      <c r="B819" s="115" t="s">
        <v>112</v>
      </c>
      <c r="C819" s="115" t="s">
        <v>7</v>
      </c>
      <c r="D819" s="2" t="s">
        <v>8</v>
      </c>
      <c r="E819" s="3">
        <v>0.34089180004785741</v>
      </c>
      <c r="F819" s="3">
        <v>0.34089180004785741</v>
      </c>
    </row>
    <row r="820" spans="1:6" x14ac:dyDescent="0.25">
      <c r="A820" s="115"/>
      <c r="B820" s="115"/>
      <c r="C820" s="115"/>
      <c r="D820" s="2" t="s">
        <v>9</v>
      </c>
      <c r="E820" s="3">
        <v>1.598209760112447E-2</v>
      </c>
      <c r="F820" s="3">
        <v>1.598209760112447E-2</v>
      </c>
    </row>
    <row r="821" spans="1:6" x14ac:dyDescent="0.25">
      <c r="A821" s="115"/>
      <c r="B821" s="115"/>
      <c r="C821" s="115"/>
      <c r="D821" s="2" t="s">
        <v>10</v>
      </c>
      <c r="E821" s="3">
        <v>3.966848256624967E-2</v>
      </c>
      <c r="F821" s="3">
        <v>3.966848256624967E-2</v>
      </c>
    </row>
    <row r="822" spans="1:6" x14ac:dyDescent="0.25">
      <c r="A822" s="115"/>
      <c r="B822" s="115"/>
      <c r="C822" s="115" t="s">
        <v>11</v>
      </c>
      <c r="D822" s="2" t="s">
        <v>8</v>
      </c>
      <c r="E822" s="3">
        <v>0.31219940278244024</v>
      </c>
      <c r="F822" s="3">
        <v>0.31219940278244024</v>
      </c>
    </row>
    <row r="823" spans="1:6" x14ac:dyDescent="0.25">
      <c r="A823" s="115"/>
      <c r="B823" s="115"/>
      <c r="C823" s="115"/>
      <c r="D823" s="2" t="s">
        <v>9</v>
      </c>
      <c r="E823" s="3">
        <v>1.3406334400933586E-2</v>
      </c>
      <c r="F823" s="3">
        <v>1.3406334400933586E-2</v>
      </c>
    </row>
    <row r="824" spans="1:6" x14ac:dyDescent="0.25">
      <c r="A824" s="115"/>
      <c r="B824" s="115"/>
      <c r="C824" s="115"/>
      <c r="D824" s="2" t="s">
        <v>10</v>
      </c>
      <c r="E824" s="3">
        <v>3.5286687514053831E-2</v>
      </c>
      <c r="F824" s="3">
        <v>3.5286687514053831E-2</v>
      </c>
    </row>
    <row r="825" spans="1:6" x14ac:dyDescent="0.25">
      <c r="A825" s="115"/>
      <c r="B825" s="115" t="s">
        <v>113</v>
      </c>
      <c r="C825" s="115" t="s">
        <v>7</v>
      </c>
      <c r="D825" s="2" t="s">
        <v>8</v>
      </c>
      <c r="E825" s="3">
        <v>0</v>
      </c>
      <c r="F825" s="3">
        <v>0</v>
      </c>
    </row>
    <row r="826" spans="1:6" x14ac:dyDescent="0.25">
      <c r="A826" s="115"/>
      <c r="B826" s="115"/>
      <c r="C826" s="115"/>
      <c r="D826" s="2" t="s">
        <v>9</v>
      </c>
      <c r="E826" s="3">
        <v>0</v>
      </c>
      <c r="F826" s="3">
        <v>0</v>
      </c>
    </row>
    <row r="827" spans="1:6" x14ac:dyDescent="0.25">
      <c r="A827" s="115"/>
      <c r="B827" s="115"/>
      <c r="C827" s="115"/>
      <c r="D827" s="2" t="s">
        <v>10</v>
      </c>
      <c r="E827" s="3">
        <v>0</v>
      </c>
      <c r="F827" s="3">
        <v>0</v>
      </c>
    </row>
    <row r="828" spans="1:6" x14ac:dyDescent="0.25">
      <c r="A828" s="115"/>
      <c r="B828" s="115"/>
      <c r="C828" s="115" t="s">
        <v>11</v>
      </c>
      <c r="D828" s="2" t="s">
        <v>8</v>
      </c>
      <c r="E828" s="3">
        <v>0</v>
      </c>
      <c r="F828" s="3">
        <v>0</v>
      </c>
    </row>
    <row r="829" spans="1:6" x14ac:dyDescent="0.25">
      <c r="A829" s="115"/>
      <c r="B829" s="115"/>
      <c r="C829" s="115"/>
      <c r="D829" s="2" t="s">
        <v>9</v>
      </c>
      <c r="E829" s="3">
        <v>0</v>
      </c>
      <c r="F829" s="3">
        <v>0</v>
      </c>
    </row>
    <row r="830" spans="1:6" x14ac:dyDescent="0.25">
      <c r="A830" s="115"/>
      <c r="B830" s="115"/>
      <c r="C830" s="115"/>
      <c r="D830" s="2" t="s">
        <v>10</v>
      </c>
      <c r="E830" s="3">
        <v>0</v>
      </c>
      <c r="F830" s="3">
        <v>0</v>
      </c>
    </row>
    <row r="831" spans="1:6" x14ac:dyDescent="0.25">
      <c r="A831" s="115"/>
      <c r="B831" s="115" t="s">
        <v>114</v>
      </c>
      <c r="C831" s="115" t="s">
        <v>7</v>
      </c>
      <c r="D831" s="2" t="s">
        <v>8</v>
      </c>
      <c r="E831" s="3">
        <v>7.7869317324281984E-2</v>
      </c>
      <c r="F831" s="3">
        <v>7.7869317324281984E-2</v>
      </c>
    </row>
    <row r="832" spans="1:6" x14ac:dyDescent="0.25">
      <c r="A832" s="115"/>
      <c r="B832" s="115"/>
      <c r="C832" s="115"/>
      <c r="D832" s="2" t="s">
        <v>9</v>
      </c>
      <c r="E832" s="3">
        <v>3.6507625863540605E-3</v>
      </c>
      <c r="F832" s="3">
        <v>3.6507625863540605E-3</v>
      </c>
    </row>
    <row r="833" spans="1:6" x14ac:dyDescent="0.25">
      <c r="A833" s="115"/>
      <c r="B833" s="115"/>
      <c r="C833" s="115"/>
      <c r="D833" s="2" t="s">
        <v>10</v>
      </c>
      <c r="E833" s="3">
        <v>9.0614020527639196E-3</v>
      </c>
      <c r="F833" s="3">
        <v>9.0614020527639196E-3</v>
      </c>
    </row>
    <row r="834" spans="1:6" x14ac:dyDescent="0.25">
      <c r="A834" s="115"/>
      <c r="B834" s="115"/>
      <c r="C834" s="115" t="s">
        <v>11</v>
      </c>
      <c r="D834" s="2" t="s">
        <v>8</v>
      </c>
      <c r="E834" s="3">
        <v>7.1315163228637943E-2</v>
      </c>
      <c r="F834" s="3">
        <v>7.1315163228637943E-2</v>
      </c>
    </row>
    <row r="835" spans="1:6" x14ac:dyDescent="0.25">
      <c r="A835" s="115"/>
      <c r="B835" s="115"/>
      <c r="C835" s="115"/>
      <c r="D835" s="2" t="s">
        <v>9</v>
      </c>
      <c r="E835" s="3">
        <v>3.0623855061200568E-3</v>
      </c>
      <c r="F835" s="3">
        <v>3.0623855061200568E-3</v>
      </c>
    </row>
    <row r="836" spans="1:6" x14ac:dyDescent="0.25">
      <c r="A836" s="115"/>
      <c r="B836" s="115"/>
      <c r="C836" s="115"/>
      <c r="D836" s="2" t="s">
        <v>10</v>
      </c>
      <c r="E836" s="3">
        <v>8.0604762771321649E-3</v>
      </c>
      <c r="F836" s="3">
        <v>8.0604762771321649E-3</v>
      </c>
    </row>
    <row r="837" spans="1:6" x14ac:dyDescent="0.25">
      <c r="A837" s="115"/>
      <c r="B837" s="115" t="s">
        <v>115</v>
      </c>
      <c r="C837" s="115" t="s">
        <v>7</v>
      </c>
      <c r="D837" s="2" t="s">
        <v>8</v>
      </c>
      <c r="E837" s="3">
        <v>0</v>
      </c>
      <c r="F837" s="3">
        <v>0</v>
      </c>
    </row>
    <row r="838" spans="1:6" x14ac:dyDescent="0.25">
      <c r="A838" s="115"/>
      <c r="B838" s="115"/>
      <c r="C838" s="115"/>
      <c r="D838" s="2" t="s">
        <v>9</v>
      </c>
      <c r="E838" s="3">
        <v>0</v>
      </c>
      <c r="F838" s="3">
        <v>0</v>
      </c>
    </row>
    <row r="839" spans="1:6" x14ac:dyDescent="0.25">
      <c r="A839" s="115"/>
      <c r="B839" s="115"/>
      <c r="C839" s="115"/>
      <c r="D839" s="2" t="s">
        <v>10</v>
      </c>
      <c r="E839" s="3">
        <v>0</v>
      </c>
      <c r="F839" s="3">
        <v>0</v>
      </c>
    </row>
    <row r="840" spans="1:6" x14ac:dyDescent="0.25">
      <c r="A840" s="115"/>
      <c r="B840" s="115"/>
      <c r="C840" s="115" t="s">
        <v>11</v>
      </c>
      <c r="D840" s="2" t="s">
        <v>8</v>
      </c>
      <c r="E840" s="3">
        <v>0</v>
      </c>
      <c r="F840" s="3">
        <v>0</v>
      </c>
    </row>
    <row r="841" spans="1:6" x14ac:dyDescent="0.25">
      <c r="A841" s="115"/>
      <c r="B841" s="115"/>
      <c r="C841" s="115"/>
      <c r="D841" s="2" t="s">
        <v>9</v>
      </c>
      <c r="E841" s="3">
        <v>0</v>
      </c>
      <c r="F841" s="3">
        <v>0</v>
      </c>
    </row>
    <row r="842" spans="1:6" x14ac:dyDescent="0.25">
      <c r="A842" s="115"/>
      <c r="B842" s="115"/>
      <c r="C842" s="115"/>
      <c r="D842" s="2" t="s">
        <v>10</v>
      </c>
      <c r="E842" s="3">
        <v>0</v>
      </c>
      <c r="F842" s="3">
        <v>0</v>
      </c>
    </row>
    <row r="843" spans="1:6" x14ac:dyDescent="0.25">
      <c r="D843" s="4" t="s">
        <v>12</v>
      </c>
      <c r="E843" s="3">
        <v>15.884138280940329</v>
      </c>
      <c r="F843" s="3">
        <v>15.884138280940329</v>
      </c>
    </row>
    <row r="844" spans="1:6" x14ac:dyDescent="0.25">
      <c r="A844" s="115" t="s">
        <v>117</v>
      </c>
      <c r="B844" s="115" t="s">
        <v>65</v>
      </c>
      <c r="C844" s="115" t="s">
        <v>7</v>
      </c>
      <c r="D844" s="2" t="s">
        <v>8</v>
      </c>
      <c r="E844" s="3">
        <v>3.6824231607858186E-2</v>
      </c>
      <c r="F844" s="3">
        <v>2.522207644373849E-2</v>
      </c>
    </row>
    <row r="845" spans="1:6" x14ac:dyDescent="0.25">
      <c r="A845" s="115"/>
      <c r="B845" s="115"/>
      <c r="C845" s="115"/>
      <c r="D845" s="2" t="s">
        <v>9</v>
      </c>
      <c r="E845" s="3">
        <v>8.1646606477758148E-4</v>
      </c>
      <c r="F845" s="3">
        <v>5.5922333203943791E-4</v>
      </c>
    </row>
    <row r="846" spans="1:6" x14ac:dyDescent="0.25">
      <c r="A846" s="115"/>
      <c r="B846" s="115"/>
      <c r="C846" s="115"/>
      <c r="D846" s="2" t="s">
        <v>10</v>
      </c>
      <c r="E846" s="3">
        <v>2.5247478264636761E-3</v>
      </c>
      <c r="F846" s="3">
        <v>1.7292793331943009E-3</v>
      </c>
    </row>
    <row r="847" spans="1:6" x14ac:dyDescent="0.25">
      <c r="A847" s="115"/>
      <c r="B847" s="115"/>
      <c r="C847" s="115" t="s">
        <v>11</v>
      </c>
      <c r="D847" s="2" t="s">
        <v>8</v>
      </c>
      <c r="E847" s="3">
        <v>3.4260585405921029E-2</v>
      </c>
      <c r="F847" s="3">
        <v>2.3466154387617122E-2</v>
      </c>
    </row>
    <row r="848" spans="1:6" x14ac:dyDescent="0.25">
      <c r="A848" s="115"/>
      <c r="B848" s="115"/>
      <c r="C848" s="115"/>
      <c r="D848" s="2" t="s">
        <v>9</v>
      </c>
      <c r="E848" s="3">
        <v>7.5473036279030572E-4</v>
      </c>
      <c r="F848" s="3">
        <v>5.1693860465089651E-4</v>
      </c>
    </row>
    <row r="849" spans="1:6" x14ac:dyDescent="0.25">
      <c r="A849" s="115"/>
      <c r="B849" s="115"/>
      <c r="C849" s="115"/>
      <c r="D849" s="2" t="s">
        <v>10</v>
      </c>
      <c r="E849" s="3">
        <v>2.3685302815273806E-3</v>
      </c>
      <c r="F849" s="3">
        <v>1.6222810147447798E-3</v>
      </c>
    </row>
    <row r="850" spans="1:6" x14ac:dyDescent="0.25">
      <c r="A850" s="115"/>
      <c r="B850" s="115" t="s">
        <v>66</v>
      </c>
      <c r="C850" s="115" t="s">
        <v>7</v>
      </c>
      <c r="D850" s="2" t="s">
        <v>8</v>
      </c>
      <c r="E850" s="3">
        <v>0</v>
      </c>
      <c r="F850" s="3">
        <v>0</v>
      </c>
    </row>
    <row r="851" spans="1:6" x14ac:dyDescent="0.25">
      <c r="A851" s="115"/>
      <c r="B851" s="115"/>
      <c r="C851" s="115"/>
      <c r="D851" s="2" t="s">
        <v>9</v>
      </c>
      <c r="E851" s="3">
        <v>0</v>
      </c>
      <c r="F851" s="3">
        <v>0</v>
      </c>
    </row>
    <row r="852" spans="1:6" x14ac:dyDescent="0.25">
      <c r="A852" s="115"/>
      <c r="B852" s="115"/>
      <c r="C852" s="115"/>
      <c r="D852" s="2" t="s">
        <v>10</v>
      </c>
      <c r="E852" s="3">
        <v>0</v>
      </c>
      <c r="F852" s="3">
        <v>0</v>
      </c>
    </row>
    <row r="853" spans="1:6" x14ac:dyDescent="0.25">
      <c r="A853" s="115"/>
      <c r="B853" s="115"/>
      <c r="C853" s="115" t="s">
        <v>11</v>
      </c>
      <c r="D853" s="2" t="s">
        <v>8</v>
      </c>
      <c r="E853" s="3">
        <v>0</v>
      </c>
      <c r="F853" s="3">
        <v>0</v>
      </c>
    </row>
    <row r="854" spans="1:6" x14ac:dyDescent="0.25">
      <c r="A854" s="115"/>
      <c r="B854" s="115"/>
      <c r="C854" s="115"/>
      <c r="D854" s="2" t="s">
        <v>9</v>
      </c>
      <c r="E854" s="3">
        <v>0</v>
      </c>
      <c r="F854" s="3">
        <v>0</v>
      </c>
    </row>
    <row r="855" spans="1:6" x14ac:dyDescent="0.25">
      <c r="A855" s="115"/>
      <c r="B855" s="115"/>
      <c r="C855" s="115"/>
      <c r="D855" s="2" t="s">
        <v>10</v>
      </c>
      <c r="E855" s="3">
        <v>0</v>
      </c>
      <c r="F855" s="3">
        <v>0</v>
      </c>
    </row>
    <row r="856" spans="1:6" x14ac:dyDescent="0.25">
      <c r="A856" s="115"/>
      <c r="B856" s="115" t="s">
        <v>67</v>
      </c>
      <c r="C856" s="115" t="s">
        <v>7</v>
      </c>
      <c r="D856" s="2" t="s">
        <v>8</v>
      </c>
      <c r="E856" s="3">
        <v>12.432949671790299</v>
      </c>
      <c r="F856" s="3">
        <v>8.5157189532810271</v>
      </c>
    </row>
    <row r="857" spans="1:6" x14ac:dyDescent="0.25">
      <c r="A857" s="115"/>
      <c r="B857" s="115"/>
      <c r="C857" s="115"/>
      <c r="D857" s="2" t="s">
        <v>9</v>
      </c>
      <c r="E857" s="3">
        <v>0.27566309054872812</v>
      </c>
      <c r="F857" s="3">
        <v>0.18881033599227903</v>
      </c>
    </row>
    <row r="858" spans="1:6" x14ac:dyDescent="0.25">
      <c r="A858" s="115"/>
      <c r="B858" s="115"/>
      <c r="C858" s="115"/>
      <c r="D858" s="2" t="s">
        <v>10</v>
      </c>
      <c r="E858" s="3">
        <v>0.85242953592781212</v>
      </c>
      <c r="F858" s="3">
        <v>0.5838558465258995</v>
      </c>
    </row>
    <row r="859" spans="1:6" x14ac:dyDescent="0.25">
      <c r="A859" s="115"/>
      <c r="B859" s="115"/>
      <c r="C859" s="115" t="s">
        <v>11</v>
      </c>
      <c r="D859" s="2" t="s">
        <v>8</v>
      </c>
      <c r="E859" s="3">
        <v>11.567386893878613</v>
      </c>
      <c r="F859" s="3">
        <v>7.9228677355332877</v>
      </c>
    </row>
    <row r="860" spans="1:6" x14ac:dyDescent="0.25">
      <c r="A860" s="115"/>
      <c r="B860" s="115"/>
      <c r="C860" s="115"/>
      <c r="D860" s="2" t="s">
        <v>9</v>
      </c>
      <c r="E860" s="3">
        <v>0.25481929171718237</v>
      </c>
      <c r="F860" s="3">
        <v>0.17453376145012567</v>
      </c>
    </row>
    <row r="861" spans="1:6" x14ac:dyDescent="0.25">
      <c r="A861" s="115"/>
      <c r="B861" s="115"/>
      <c r="C861" s="115"/>
      <c r="D861" s="2" t="s">
        <v>10</v>
      </c>
      <c r="E861" s="3">
        <v>0.79968587260506863</v>
      </c>
      <c r="F861" s="3">
        <v>0.54773004972949857</v>
      </c>
    </row>
    <row r="862" spans="1:6" x14ac:dyDescent="0.25">
      <c r="A862" s="115"/>
      <c r="B862" s="115" t="s">
        <v>68</v>
      </c>
      <c r="C862" s="115" t="s">
        <v>7</v>
      </c>
      <c r="D862" s="2" t="s">
        <v>8</v>
      </c>
      <c r="E862" s="3">
        <v>1.8578806930180587</v>
      </c>
      <c r="F862" s="3">
        <v>1.2725210226151089</v>
      </c>
    </row>
    <row r="863" spans="1:6" x14ac:dyDescent="0.25">
      <c r="A863" s="115"/>
      <c r="B863" s="115"/>
      <c r="C863" s="115"/>
      <c r="D863" s="2" t="s">
        <v>9</v>
      </c>
      <c r="E863" s="3">
        <v>4.1192890442580177E-2</v>
      </c>
      <c r="F863" s="3">
        <v>2.8214308522315112E-2</v>
      </c>
    </row>
    <row r="864" spans="1:6" x14ac:dyDescent="0.25">
      <c r="A864" s="115"/>
      <c r="B864" s="115"/>
      <c r="C864" s="115"/>
      <c r="D864" s="2" t="s">
        <v>10</v>
      </c>
      <c r="E864" s="3">
        <v>0.12738026122248247</v>
      </c>
      <c r="F864" s="3">
        <v>8.724675426197441E-2</v>
      </c>
    </row>
    <row r="865" spans="1:6" x14ac:dyDescent="0.25">
      <c r="A865" s="115"/>
      <c r="B865" s="115"/>
      <c r="C865" s="115" t="s">
        <v>11</v>
      </c>
      <c r="D865" s="2" t="s">
        <v>8</v>
      </c>
      <c r="E865" s="3">
        <v>1.7285379050128986</v>
      </c>
      <c r="F865" s="3">
        <v>1.1839300719266417</v>
      </c>
    </row>
    <row r="866" spans="1:6" x14ac:dyDescent="0.25">
      <c r="A866" s="115"/>
      <c r="B866" s="115"/>
      <c r="C866" s="115"/>
      <c r="D866" s="2" t="s">
        <v>9</v>
      </c>
      <c r="E866" s="3">
        <v>3.8078159631262987E-2</v>
      </c>
      <c r="F866" s="3">
        <v>2.6080931254289827E-2</v>
      </c>
    </row>
    <row r="867" spans="1:6" x14ac:dyDescent="0.25">
      <c r="A867" s="115"/>
      <c r="B867" s="115"/>
      <c r="C867" s="115"/>
      <c r="D867" s="2" t="s">
        <v>10</v>
      </c>
      <c r="E867" s="3">
        <v>0.11949866945599225</v>
      </c>
      <c r="F867" s="3">
        <v>8.1848403736980921E-2</v>
      </c>
    </row>
    <row r="868" spans="1:6" x14ac:dyDescent="0.25">
      <c r="A868" s="115"/>
      <c r="B868" s="115" t="s">
        <v>69</v>
      </c>
      <c r="C868" s="115" t="s">
        <v>7</v>
      </c>
      <c r="D868" s="2" t="s">
        <v>8</v>
      </c>
      <c r="E868" s="3">
        <v>1.4775453188911189E-5</v>
      </c>
      <c r="F868" s="3">
        <v>1.012017341706246E-5</v>
      </c>
    </row>
    <row r="869" spans="1:6" x14ac:dyDescent="0.25">
      <c r="A869" s="115"/>
      <c r="B869" s="115"/>
      <c r="C869" s="115"/>
      <c r="D869" s="2" t="s">
        <v>9</v>
      </c>
      <c r="E869" s="3">
        <v>3.2760102773960764E-7</v>
      </c>
      <c r="F869" s="3">
        <v>2.2438426557507313E-7</v>
      </c>
    </row>
    <row r="870" spans="1:6" x14ac:dyDescent="0.25">
      <c r="A870" s="115"/>
      <c r="B870" s="115"/>
      <c r="C870" s="115"/>
      <c r="D870" s="2" t="s">
        <v>10</v>
      </c>
      <c r="E870" s="3">
        <v>1.0130365711625245E-6</v>
      </c>
      <c r="F870" s="3">
        <v>6.9386066517981225E-7</v>
      </c>
    </row>
    <row r="871" spans="1:6" x14ac:dyDescent="0.25">
      <c r="A871" s="115"/>
      <c r="B871" s="115"/>
      <c r="C871" s="115" t="s">
        <v>11</v>
      </c>
      <c r="D871" s="2" t="s">
        <v>8</v>
      </c>
      <c r="E871" s="3">
        <v>1.3746808929527128E-5</v>
      </c>
      <c r="F871" s="3">
        <v>9.4156225544706255E-6</v>
      </c>
    </row>
    <row r="872" spans="1:6" x14ac:dyDescent="0.25">
      <c r="A872" s="115"/>
      <c r="B872" s="115"/>
      <c r="C872" s="115"/>
      <c r="D872" s="2" t="s">
        <v>9</v>
      </c>
      <c r="E872" s="3">
        <v>3.0283002954170062E-7</v>
      </c>
      <c r="F872" s="3">
        <v>2.0741782845322049E-7</v>
      </c>
    </row>
    <row r="873" spans="1:6" x14ac:dyDescent="0.25">
      <c r="A873" s="115"/>
      <c r="B873" s="115"/>
      <c r="C873" s="115"/>
      <c r="D873" s="2" t="s">
        <v>10</v>
      </c>
      <c r="E873" s="3">
        <v>9.5035542557684703E-7</v>
      </c>
      <c r="F873" s="3">
        <v>6.5092837368277134E-7</v>
      </c>
    </row>
    <row r="874" spans="1:6" x14ac:dyDescent="0.25">
      <c r="A874" s="115"/>
      <c r="B874" s="115" t="s">
        <v>70</v>
      </c>
      <c r="C874" s="115" t="s">
        <v>7</v>
      </c>
      <c r="D874" s="2" t="s">
        <v>8</v>
      </c>
      <c r="E874" s="3">
        <v>0</v>
      </c>
      <c r="F874" s="3">
        <v>0</v>
      </c>
    </row>
    <row r="875" spans="1:6" x14ac:dyDescent="0.25">
      <c r="A875" s="115"/>
      <c r="B875" s="115"/>
      <c r="C875" s="115"/>
      <c r="D875" s="2" t="s">
        <v>9</v>
      </c>
      <c r="E875" s="3">
        <v>0</v>
      </c>
      <c r="F875" s="3">
        <v>0</v>
      </c>
    </row>
    <row r="876" spans="1:6" x14ac:dyDescent="0.25">
      <c r="A876" s="115"/>
      <c r="B876" s="115"/>
      <c r="C876" s="115"/>
      <c r="D876" s="2" t="s">
        <v>10</v>
      </c>
      <c r="E876" s="3">
        <v>0</v>
      </c>
      <c r="F876" s="3">
        <v>0</v>
      </c>
    </row>
    <row r="877" spans="1:6" x14ac:dyDescent="0.25">
      <c r="A877" s="115"/>
      <c r="B877" s="115"/>
      <c r="C877" s="115" t="s">
        <v>11</v>
      </c>
      <c r="D877" s="2" t="s">
        <v>8</v>
      </c>
      <c r="E877" s="3">
        <v>0</v>
      </c>
      <c r="F877" s="3">
        <v>0</v>
      </c>
    </row>
    <row r="878" spans="1:6" x14ac:dyDescent="0.25">
      <c r="A878" s="115"/>
      <c r="B878" s="115"/>
      <c r="C878" s="115"/>
      <c r="D878" s="2" t="s">
        <v>9</v>
      </c>
      <c r="E878" s="3">
        <v>0</v>
      </c>
      <c r="F878" s="3">
        <v>0</v>
      </c>
    </row>
    <row r="879" spans="1:6" x14ac:dyDescent="0.25">
      <c r="A879" s="115"/>
      <c r="B879" s="115"/>
      <c r="C879" s="115"/>
      <c r="D879" s="2" t="s">
        <v>10</v>
      </c>
      <c r="E879" s="3">
        <v>0</v>
      </c>
      <c r="F879" s="3">
        <v>0</v>
      </c>
    </row>
    <row r="880" spans="1:6" x14ac:dyDescent="0.25">
      <c r="A880" s="115"/>
      <c r="B880" s="115" t="s">
        <v>71</v>
      </c>
      <c r="C880" s="115" t="s">
        <v>7</v>
      </c>
      <c r="D880" s="2" t="s">
        <v>8</v>
      </c>
      <c r="E880" s="3">
        <v>1.4608687351564561E-2</v>
      </c>
      <c r="F880" s="3">
        <v>1.0005950240797645E-2</v>
      </c>
    </row>
    <row r="881" spans="1:6" x14ac:dyDescent="0.25">
      <c r="A881" s="115"/>
      <c r="B881" s="115"/>
      <c r="C881" s="115"/>
      <c r="D881" s="2" t="s">
        <v>9</v>
      </c>
      <c r="E881" s="3">
        <v>3.239034992098152E-4</v>
      </c>
      <c r="F881" s="3">
        <v>2.2185171178754407E-4</v>
      </c>
    </row>
    <row r="882" spans="1:6" x14ac:dyDescent="0.25">
      <c r="A882" s="115"/>
      <c r="B882" s="115"/>
      <c r="C882" s="115"/>
      <c r="D882" s="2" t="s">
        <v>10</v>
      </c>
      <c r="E882" s="3">
        <v>1.0016027498175749E-3</v>
      </c>
      <c r="F882" s="3">
        <v>6.8602928069697001E-4</v>
      </c>
    </row>
    <row r="883" spans="1:6" x14ac:dyDescent="0.25">
      <c r="A883" s="115"/>
      <c r="B883" s="115"/>
      <c r="C883" s="115" t="s">
        <v>11</v>
      </c>
      <c r="D883" s="2" t="s">
        <v>8</v>
      </c>
      <c r="E883" s="3">
        <v>1.3591653072534722E-2</v>
      </c>
      <c r="F883" s="3">
        <v>9.3093514195443199E-3</v>
      </c>
    </row>
    <row r="884" spans="1:6" x14ac:dyDescent="0.25">
      <c r="A884" s="115"/>
      <c r="B884" s="115"/>
      <c r="C884" s="115"/>
      <c r="D884" s="2" t="s">
        <v>9</v>
      </c>
      <c r="E884" s="3">
        <v>2.994120833843451E-4</v>
      </c>
      <c r="F884" s="3">
        <v>2.050767694413331E-4</v>
      </c>
    </row>
    <row r="885" spans="1:6" x14ac:dyDescent="0.25">
      <c r="A885" s="115"/>
      <c r="B885" s="115"/>
      <c r="C885" s="115"/>
      <c r="D885" s="2" t="s">
        <v>10</v>
      </c>
      <c r="E885" s="3">
        <v>9.3962906637169068E-4</v>
      </c>
      <c r="F885" s="3">
        <v>6.4358155230937657E-4</v>
      </c>
    </row>
    <row r="886" spans="1:6" x14ac:dyDescent="0.25">
      <c r="A886" s="115"/>
      <c r="B886" s="115" t="s">
        <v>72</v>
      </c>
      <c r="C886" s="115" t="s">
        <v>7</v>
      </c>
      <c r="D886" s="2" t="s">
        <v>8</v>
      </c>
      <c r="E886" s="3">
        <v>0</v>
      </c>
      <c r="F886" s="3">
        <v>0</v>
      </c>
    </row>
    <row r="887" spans="1:6" x14ac:dyDescent="0.25">
      <c r="A887" s="115"/>
      <c r="B887" s="115"/>
      <c r="C887" s="115"/>
      <c r="D887" s="2" t="s">
        <v>9</v>
      </c>
      <c r="E887" s="3">
        <v>0</v>
      </c>
      <c r="F887" s="3">
        <v>0</v>
      </c>
    </row>
    <row r="888" spans="1:6" x14ac:dyDescent="0.25">
      <c r="A888" s="115"/>
      <c r="B888" s="115"/>
      <c r="C888" s="115"/>
      <c r="D888" s="2" t="s">
        <v>10</v>
      </c>
      <c r="E888" s="3">
        <v>0</v>
      </c>
      <c r="F888" s="3">
        <v>0</v>
      </c>
    </row>
    <row r="889" spans="1:6" x14ac:dyDescent="0.25">
      <c r="A889" s="115"/>
      <c r="B889" s="115"/>
      <c r="C889" s="115" t="s">
        <v>11</v>
      </c>
      <c r="D889" s="2" t="s">
        <v>8</v>
      </c>
      <c r="E889" s="3">
        <v>0</v>
      </c>
      <c r="F889" s="3">
        <v>0</v>
      </c>
    </row>
    <row r="890" spans="1:6" x14ac:dyDescent="0.25">
      <c r="A890" s="115"/>
      <c r="B890" s="115"/>
      <c r="C890" s="115"/>
      <c r="D890" s="2" t="s">
        <v>9</v>
      </c>
      <c r="E890" s="3">
        <v>0</v>
      </c>
      <c r="F890" s="3">
        <v>0</v>
      </c>
    </row>
    <row r="891" spans="1:6" x14ac:dyDescent="0.25">
      <c r="A891" s="115"/>
      <c r="B891" s="115"/>
      <c r="C891" s="115"/>
      <c r="D891" s="2" t="s">
        <v>10</v>
      </c>
      <c r="E891" s="3">
        <v>0</v>
      </c>
      <c r="F891" s="3">
        <v>0</v>
      </c>
    </row>
    <row r="892" spans="1:6" x14ac:dyDescent="0.25">
      <c r="A892" s="115"/>
      <c r="B892" s="115" t="s">
        <v>73</v>
      </c>
      <c r="C892" s="115" t="s">
        <v>7</v>
      </c>
      <c r="D892" s="2" t="s">
        <v>8</v>
      </c>
      <c r="E892" s="3">
        <v>0</v>
      </c>
      <c r="F892" s="3">
        <v>0</v>
      </c>
    </row>
    <row r="893" spans="1:6" x14ac:dyDescent="0.25">
      <c r="A893" s="115"/>
      <c r="B893" s="115"/>
      <c r="C893" s="115"/>
      <c r="D893" s="2" t="s">
        <v>9</v>
      </c>
      <c r="E893" s="3">
        <v>0</v>
      </c>
      <c r="F893" s="3">
        <v>0</v>
      </c>
    </row>
    <row r="894" spans="1:6" x14ac:dyDescent="0.25">
      <c r="A894" s="115"/>
      <c r="B894" s="115"/>
      <c r="C894" s="115"/>
      <c r="D894" s="2" t="s">
        <v>10</v>
      </c>
      <c r="E894" s="3">
        <v>0</v>
      </c>
      <c r="F894" s="3">
        <v>0</v>
      </c>
    </row>
    <row r="895" spans="1:6" x14ac:dyDescent="0.25">
      <c r="A895" s="115"/>
      <c r="B895" s="115"/>
      <c r="C895" s="115" t="s">
        <v>11</v>
      </c>
      <c r="D895" s="2" t="s">
        <v>8</v>
      </c>
      <c r="E895" s="3">
        <v>0</v>
      </c>
      <c r="F895" s="3">
        <v>0</v>
      </c>
    </row>
    <row r="896" spans="1:6" x14ac:dyDescent="0.25">
      <c r="A896" s="115"/>
      <c r="B896" s="115"/>
      <c r="C896" s="115"/>
      <c r="D896" s="2" t="s">
        <v>9</v>
      </c>
      <c r="E896" s="3">
        <v>0</v>
      </c>
      <c r="F896" s="3">
        <v>0</v>
      </c>
    </row>
    <row r="897" spans="1:6" x14ac:dyDescent="0.25">
      <c r="A897" s="115"/>
      <c r="B897" s="115"/>
      <c r="C897" s="115"/>
      <c r="D897" s="2" t="s">
        <v>10</v>
      </c>
      <c r="E897" s="3">
        <v>0</v>
      </c>
      <c r="F897" s="3">
        <v>0</v>
      </c>
    </row>
    <row r="898" spans="1:6" x14ac:dyDescent="0.25">
      <c r="A898" s="115"/>
      <c r="B898" s="115" t="s">
        <v>74</v>
      </c>
      <c r="C898" s="115" t="s">
        <v>7</v>
      </c>
      <c r="D898" s="2" t="s">
        <v>8</v>
      </c>
      <c r="E898" s="3">
        <v>0</v>
      </c>
      <c r="F898" s="3">
        <v>0</v>
      </c>
    </row>
    <row r="899" spans="1:6" x14ac:dyDescent="0.25">
      <c r="A899" s="115"/>
      <c r="B899" s="115"/>
      <c r="C899" s="115"/>
      <c r="D899" s="2" t="s">
        <v>9</v>
      </c>
      <c r="E899" s="3">
        <v>0</v>
      </c>
      <c r="F899" s="3">
        <v>0</v>
      </c>
    </row>
    <row r="900" spans="1:6" x14ac:dyDescent="0.25">
      <c r="A900" s="115"/>
      <c r="B900" s="115"/>
      <c r="C900" s="115"/>
      <c r="D900" s="2" t="s">
        <v>10</v>
      </c>
      <c r="E900" s="3">
        <v>0</v>
      </c>
      <c r="F900" s="3">
        <v>0</v>
      </c>
    </row>
    <row r="901" spans="1:6" x14ac:dyDescent="0.25">
      <c r="A901" s="115"/>
      <c r="B901" s="115"/>
      <c r="C901" s="115" t="s">
        <v>11</v>
      </c>
      <c r="D901" s="2" t="s">
        <v>8</v>
      </c>
      <c r="E901" s="3">
        <v>0</v>
      </c>
      <c r="F901" s="3">
        <v>0</v>
      </c>
    </row>
    <row r="902" spans="1:6" x14ac:dyDescent="0.25">
      <c r="A902" s="115"/>
      <c r="B902" s="115"/>
      <c r="C902" s="115"/>
      <c r="D902" s="2" t="s">
        <v>9</v>
      </c>
      <c r="E902" s="3">
        <v>0</v>
      </c>
      <c r="F902" s="3">
        <v>0</v>
      </c>
    </row>
    <row r="903" spans="1:6" x14ac:dyDescent="0.25">
      <c r="A903" s="115"/>
      <c r="B903" s="115"/>
      <c r="C903" s="115"/>
      <c r="D903" s="2" t="s">
        <v>10</v>
      </c>
      <c r="E903" s="3">
        <v>0</v>
      </c>
      <c r="F903" s="3">
        <v>0</v>
      </c>
    </row>
    <row r="904" spans="1:6" x14ac:dyDescent="0.25">
      <c r="A904" s="115"/>
      <c r="B904" s="115" t="s">
        <v>75</v>
      </c>
      <c r="C904" s="115" t="s">
        <v>7</v>
      </c>
      <c r="D904" s="2" t="s">
        <v>8</v>
      </c>
      <c r="E904" s="3">
        <v>3.0938614940134865E-2</v>
      </c>
      <c r="F904" s="3">
        <v>2.1190832150777307E-2</v>
      </c>
    </row>
    <row r="905" spans="1:6" x14ac:dyDescent="0.25">
      <c r="A905" s="115"/>
      <c r="B905" s="115"/>
      <c r="C905" s="115"/>
      <c r="D905" s="2" t="s">
        <v>9</v>
      </c>
      <c r="E905" s="3">
        <v>6.8597029963417668E-4</v>
      </c>
      <c r="F905" s="3">
        <v>4.6984267098231159E-4</v>
      </c>
    </row>
    <row r="906" spans="1:6" x14ac:dyDescent="0.25">
      <c r="A906" s="115"/>
      <c r="B906" s="115"/>
      <c r="C906" s="115"/>
      <c r="D906" s="2" t="s">
        <v>10</v>
      </c>
      <c r="E906" s="3">
        <v>2.1212173998827765E-3</v>
      </c>
      <c r="F906" s="3">
        <v>1.4528886300566983E-3</v>
      </c>
    </row>
    <row r="907" spans="1:6" x14ac:dyDescent="0.25">
      <c r="A907" s="115"/>
      <c r="B907" s="115"/>
      <c r="C907" s="115" t="s">
        <v>11</v>
      </c>
      <c r="D907" s="2" t="s">
        <v>8</v>
      </c>
      <c r="E907" s="3">
        <v>2.8784716291845154E-2</v>
      </c>
      <c r="F907" s="3">
        <v>1.9715559104003511E-2</v>
      </c>
    </row>
    <row r="908" spans="1:6" x14ac:dyDescent="0.25">
      <c r="A908" s="115"/>
      <c r="B908" s="115"/>
      <c r="C908" s="115"/>
      <c r="D908" s="2" t="s">
        <v>9</v>
      </c>
      <c r="E908" s="3">
        <v>6.3410181444260383E-4</v>
      </c>
      <c r="F908" s="3">
        <v>4.3431631126205923E-4</v>
      </c>
    </row>
    <row r="909" spans="1:6" x14ac:dyDescent="0.25">
      <c r="A909" s="115"/>
      <c r="B909" s="115"/>
      <c r="C909" s="115"/>
      <c r="D909" s="2" t="s">
        <v>10</v>
      </c>
      <c r="E909" s="3">
        <v>1.9899681040075608E-3</v>
      </c>
      <c r="F909" s="3">
        <v>1.3629918520599719E-3</v>
      </c>
    </row>
    <row r="910" spans="1:6" x14ac:dyDescent="0.25">
      <c r="A910" s="115"/>
      <c r="B910" s="115" t="s">
        <v>76</v>
      </c>
      <c r="C910" s="115" t="s">
        <v>7</v>
      </c>
      <c r="D910" s="2" t="s">
        <v>8</v>
      </c>
      <c r="E910" s="3">
        <v>0</v>
      </c>
      <c r="F910" s="3">
        <v>0</v>
      </c>
    </row>
    <row r="911" spans="1:6" x14ac:dyDescent="0.25">
      <c r="A911" s="115"/>
      <c r="B911" s="115"/>
      <c r="C911" s="115"/>
      <c r="D911" s="2" t="s">
        <v>9</v>
      </c>
      <c r="E911" s="3">
        <v>0</v>
      </c>
      <c r="F911" s="3">
        <v>0</v>
      </c>
    </row>
    <row r="912" spans="1:6" x14ac:dyDescent="0.25">
      <c r="A912" s="115"/>
      <c r="B912" s="115"/>
      <c r="C912" s="115"/>
      <c r="D912" s="2" t="s">
        <v>10</v>
      </c>
      <c r="E912" s="3">
        <v>0</v>
      </c>
      <c r="F912" s="3">
        <v>0</v>
      </c>
    </row>
    <row r="913" spans="1:6" x14ac:dyDescent="0.25">
      <c r="A913" s="115"/>
      <c r="B913" s="115"/>
      <c r="C913" s="115" t="s">
        <v>11</v>
      </c>
      <c r="D913" s="2" t="s">
        <v>8</v>
      </c>
      <c r="E913" s="3">
        <v>0</v>
      </c>
      <c r="F913" s="3">
        <v>0</v>
      </c>
    </row>
    <row r="914" spans="1:6" x14ac:dyDescent="0.25">
      <c r="A914" s="115"/>
      <c r="B914" s="115"/>
      <c r="C914" s="115"/>
      <c r="D914" s="2" t="s">
        <v>9</v>
      </c>
      <c r="E914" s="3">
        <v>0</v>
      </c>
      <c r="F914" s="3">
        <v>0</v>
      </c>
    </row>
    <row r="915" spans="1:6" x14ac:dyDescent="0.25">
      <c r="A915" s="115"/>
      <c r="B915" s="115"/>
      <c r="C915" s="115"/>
      <c r="D915" s="2" t="s">
        <v>10</v>
      </c>
      <c r="E915" s="3">
        <v>0</v>
      </c>
      <c r="F915" s="3">
        <v>0</v>
      </c>
    </row>
    <row r="916" spans="1:6" x14ac:dyDescent="0.25">
      <c r="A916" s="115"/>
      <c r="B916" s="115" t="s">
        <v>77</v>
      </c>
      <c r="C916" s="115" t="s">
        <v>7</v>
      </c>
      <c r="D916" s="2" t="s">
        <v>8</v>
      </c>
      <c r="E916" s="3">
        <v>7.6879051016795238E-7</v>
      </c>
      <c r="F916" s="3">
        <v>5.2656884258078933E-7</v>
      </c>
    </row>
    <row r="917" spans="1:6" x14ac:dyDescent="0.25">
      <c r="A917" s="115"/>
      <c r="B917" s="115"/>
      <c r="C917" s="115"/>
      <c r="D917" s="2" t="s">
        <v>9</v>
      </c>
      <c r="E917" s="3">
        <v>1.7045606522343013E-8</v>
      </c>
      <c r="F917" s="3">
        <v>1.1675072960508883E-8</v>
      </c>
    </row>
    <row r="918" spans="1:6" x14ac:dyDescent="0.25">
      <c r="A918" s="115"/>
      <c r="B918" s="115"/>
      <c r="C918" s="115"/>
      <c r="D918" s="2" t="s">
        <v>10</v>
      </c>
      <c r="E918" s="3">
        <v>5.2709916400217125E-8</v>
      </c>
      <c r="F918" s="3">
        <v>3.6102682465902188E-8</v>
      </c>
    </row>
    <row r="919" spans="1:6" x14ac:dyDescent="0.25">
      <c r="A919" s="115"/>
      <c r="B919" s="115"/>
      <c r="C919" s="115" t="s">
        <v>11</v>
      </c>
      <c r="D919" s="2" t="s">
        <v>8</v>
      </c>
      <c r="E919" s="3">
        <v>7.1526850073498937E-7</v>
      </c>
      <c r="F919" s="3">
        <v>4.8990993201026613E-7</v>
      </c>
    </row>
    <row r="920" spans="1:6" x14ac:dyDescent="0.25">
      <c r="A920" s="115"/>
      <c r="B920" s="115"/>
      <c r="C920" s="115"/>
      <c r="D920" s="2" t="s">
        <v>9</v>
      </c>
      <c r="E920" s="3">
        <v>1.5756731785409028E-8</v>
      </c>
      <c r="F920" s="3">
        <v>1.0792282044800749E-8</v>
      </c>
    </row>
    <row r="921" spans="1:6" x14ac:dyDescent="0.25">
      <c r="A921" s="115"/>
      <c r="B921" s="115"/>
      <c r="C921" s="115"/>
      <c r="D921" s="2" t="s">
        <v>10</v>
      </c>
      <c r="E921" s="3">
        <v>4.9448515935770477E-8</v>
      </c>
      <c r="F921" s="3">
        <v>3.3868846531349612E-8</v>
      </c>
    </row>
    <row r="922" spans="1:6" x14ac:dyDescent="0.25">
      <c r="A922" s="115"/>
      <c r="B922" s="115" t="s">
        <v>78</v>
      </c>
      <c r="C922" s="115" t="s">
        <v>7</v>
      </c>
      <c r="D922" s="2" t="s">
        <v>8</v>
      </c>
      <c r="E922" s="3">
        <v>3.3353167469325489E-3</v>
      </c>
      <c r="F922" s="3">
        <v>2.2844635252962666E-3</v>
      </c>
    </row>
    <row r="923" spans="1:6" x14ac:dyDescent="0.25">
      <c r="A923" s="115"/>
      <c r="B923" s="115"/>
      <c r="C923" s="115"/>
      <c r="D923" s="2" t="s">
        <v>9</v>
      </c>
      <c r="E923" s="3">
        <v>7.3950570595848235E-5</v>
      </c>
      <c r="F923" s="3">
        <v>5.065107575058085E-5</v>
      </c>
    </row>
    <row r="924" spans="1:6" x14ac:dyDescent="0.25">
      <c r="A924" s="115"/>
      <c r="B924" s="115"/>
      <c r="C924" s="115"/>
      <c r="D924" s="2" t="s">
        <v>10</v>
      </c>
      <c r="E924" s="3">
        <v>2.2867642689898977E-4</v>
      </c>
      <c r="F924" s="3">
        <v>1.5662768965684252E-4</v>
      </c>
    </row>
    <row r="925" spans="1:6" x14ac:dyDescent="0.25">
      <c r="A925" s="115"/>
      <c r="B925" s="115"/>
      <c r="C925" s="115" t="s">
        <v>11</v>
      </c>
      <c r="D925" s="2" t="s">
        <v>8</v>
      </c>
      <c r="E925" s="3">
        <v>3.1031171398481108E-3</v>
      </c>
      <c r="F925" s="3">
        <v>2.1254226985261012E-3</v>
      </c>
    </row>
    <row r="926" spans="1:6" x14ac:dyDescent="0.25">
      <c r="A926" s="115"/>
      <c r="B926" s="115"/>
      <c r="C926" s="115"/>
      <c r="D926" s="2" t="s">
        <v>9</v>
      </c>
      <c r="E926" s="3">
        <v>6.8358923147110768E-5</v>
      </c>
      <c r="F926" s="3">
        <v>4.6821180237747298E-5</v>
      </c>
    </row>
    <row r="927" spans="1:6" x14ac:dyDescent="0.25">
      <c r="A927" s="115"/>
      <c r="B927" s="115"/>
      <c r="C927" s="115"/>
      <c r="D927" s="2" t="s">
        <v>10</v>
      </c>
      <c r="E927" s="3">
        <v>2.1452718410312578E-4</v>
      </c>
      <c r="F927" s="3">
        <v>1.4693642746789424E-4</v>
      </c>
    </row>
    <row r="928" spans="1:6" x14ac:dyDescent="0.25">
      <c r="A928" s="115"/>
      <c r="B928" s="115" t="s">
        <v>79</v>
      </c>
      <c r="C928" s="115" t="s">
        <v>7</v>
      </c>
      <c r="D928" s="2" t="s">
        <v>8</v>
      </c>
      <c r="E928" s="3">
        <v>9.2721805564724842E-8</v>
      </c>
      <c r="F928" s="3">
        <v>6.3508086003236205E-8</v>
      </c>
    </row>
    <row r="929" spans="1:6" x14ac:dyDescent="0.25">
      <c r="A929" s="115"/>
      <c r="B929" s="115"/>
      <c r="C929" s="115"/>
      <c r="D929" s="2" t="s">
        <v>9</v>
      </c>
      <c r="E929" s="3">
        <v>2.0558258625645805E-9</v>
      </c>
      <c r="F929" s="3">
        <v>1.4080999058661472E-9</v>
      </c>
    </row>
    <row r="930" spans="1:6" x14ac:dyDescent="0.25">
      <c r="A930" s="115"/>
      <c r="B930" s="115"/>
      <c r="C930" s="115"/>
      <c r="D930" s="2" t="s">
        <v>10</v>
      </c>
      <c r="E930" s="3">
        <v>6.357204667791914E-9</v>
      </c>
      <c r="F930" s="3">
        <v>4.3542497724602208E-9</v>
      </c>
    </row>
    <row r="931" spans="1:6" x14ac:dyDescent="0.25">
      <c r="A931" s="115"/>
      <c r="B931" s="115"/>
      <c r="C931" s="115" t="s">
        <v>11</v>
      </c>
      <c r="D931" s="2" t="s">
        <v>8</v>
      </c>
      <c r="E931" s="3">
        <v>8.6266656487777459E-8</v>
      </c>
      <c r="F931" s="3">
        <v>5.9086751019025592E-8</v>
      </c>
    </row>
    <row r="932" spans="1:6" x14ac:dyDescent="0.25">
      <c r="A932" s="115"/>
      <c r="B932" s="115"/>
      <c r="C932" s="115"/>
      <c r="D932" s="2" t="s">
        <v>9</v>
      </c>
      <c r="E932" s="3">
        <v>1.900378063489679E-9</v>
      </c>
      <c r="F932" s="3">
        <v>1.3016288106093745E-9</v>
      </c>
    </row>
    <row r="933" spans="1:6" x14ac:dyDescent="0.25">
      <c r="A933" s="115"/>
      <c r="B933" s="115"/>
      <c r="C933" s="115"/>
      <c r="D933" s="2" t="s">
        <v>10</v>
      </c>
      <c r="E933" s="3">
        <v>5.9638557180668951E-9</v>
      </c>
      <c r="F933" s="3">
        <v>4.0848326836074593E-9</v>
      </c>
    </row>
    <row r="934" spans="1:6" x14ac:dyDescent="0.25">
      <c r="A934" s="115"/>
      <c r="B934" s="115" t="s">
        <v>80</v>
      </c>
      <c r="C934" s="115" t="s">
        <v>7</v>
      </c>
      <c r="D934" s="2" t="s">
        <v>8</v>
      </c>
      <c r="E934" s="3">
        <v>0</v>
      </c>
      <c r="F934" s="3">
        <v>0</v>
      </c>
    </row>
    <row r="935" spans="1:6" x14ac:dyDescent="0.25">
      <c r="A935" s="115"/>
      <c r="B935" s="115"/>
      <c r="C935" s="115"/>
      <c r="D935" s="2" t="s">
        <v>9</v>
      </c>
      <c r="E935" s="3">
        <v>0</v>
      </c>
      <c r="F935" s="3">
        <v>0</v>
      </c>
    </row>
    <row r="936" spans="1:6" x14ac:dyDescent="0.25">
      <c r="A936" s="115"/>
      <c r="B936" s="115"/>
      <c r="C936" s="115"/>
      <c r="D936" s="2" t="s">
        <v>10</v>
      </c>
      <c r="E936" s="3">
        <v>0</v>
      </c>
      <c r="F936" s="3">
        <v>0</v>
      </c>
    </row>
    <row r="937" spans="1:6" x14ac:dyDescent="0.25">
      <c r="A937" s="115"/>
      <c r="B937" s="115"/>
      <c r="C937" s="115" t="s">
        <v>11</v>
      </c>
      <c r="D937" s="2" t="s">
        <v>8</v>
      </c>
      <c r="E937" s="3">
        <v>0</v>
      </c>
      <c r="F937" s="3">
        <v>0</v>
      </c>
    </row>
    <row r="938" spans="1:6" x14ac:dyDescent="0.25">
      <c r="A938" s="115"/>
      <c r="B938" s="115"/>
      <c r="C938" s="115"/>
      <c r="D938" s="2" t="s">
        <v>9</v>
      </c>
      <c r="E938" s="3">
        <v>0</v>
      </c>
      <c r="F938" s="3">
        <v>0</v>
      </c>
    </row>
    <row r="939" spans="1:6" x14ac:dyDescent="0.25">
      <c r="A939" s="115"/>
      <c r="B939" s="115"/>
      <c r="C939" s="115"/>
      <c r="D939" s="2" t="s">
        <v>10</v>
      </c>
      <c r="E939" s="3">
        <v>0</v>
      </c>
      <c r="F939" s="3">
        <v>0</v>
      </c>
    </row>
    <row r="940" spans="1:6" x14ac:dyDescent="0.25">
      <c r="A940" s="115"/>
      <c r="B940" s="115" t="s">
        <v>81</v>
      </c>
      <c r="C940" s="115" t="s">
        <v>7</v>
      </c>
      <c r="D940" s="2" t="s">
        <v>8</v>
      </c>
      <c r="E940" s="3">
        <v>1.2340671963650429E-3</v>
      </c>
      <c r="F940" s="3">
        <v>8.4525150435961851E-4</v>
      </c>
    </row>
    <row r="941" spans="1:6" x14ac:dyDescent="0.25">
      <c r="A941" s="115"/>
      <c r="B941" s="115"/>
      <c r="C941" s="115"/>
      <c r="D941" s="2" t="s">
        <v>9</v>
      </c>
      <c r="E941" s="3">
        <v>2.7361711120463843E-5</v>
      </c>
      <c r="F941" s="3">
        <v>1.8740898027714911E-5</v>
      </c>
    </row>
    <row r="942" spans="1:6" x14ac:dyDescent="0.25">
      <c r="A942" s="115"/>
      <c r="B942" s="115"/>
      <c r="C942" s="115"/>
      <c r="D942" s="2" t="s">
        <v>10</v>
      </c>
      <c r="E942" s="3">
        <v>8.4610277952626198E-5</v>
      </c>
      <c r="F942" s="3">
        <v>5.7952245173031721E-5</v>
      </c>
    </row>
    <row r="943" spans="1:6" x14ac:dyDescent="0.25">
      <c r="A943" s="115"/>
      <c r="B943" s="115"/>
      <c r="C943" s="115" t="s">
        <v>11</v>
      </c>
      <c r="D943" s="2" t="s">
        <v>8</v>
      </c>
      <c r="E943" s="3">
        <v>1.1481533417438009E-3</v>
      </c>
      <c r="F943" s="3">
        <v>7.864063984546572E-4</v>
      </c>
    </row>
    <row r="944" spans="1:6" x14ac:dyDescent="0.25">
      <c r="A944" s="115"/>
      <c r="B944" s="115"/>
      <c r="C944" s="115"/>
      <c r="D944" s="2" t="s">
        <v>9</v>
      </c>
      <c r="E944" s="3">
        <v>2.5292801564430978E-5</v>
      </c>
      <c r="F944" s="3">
        <v>1.7323836687966496E-5</v>
      </c>
    </row>
    <row r="945" spans="1:6" x14ac:dyDescent="0.25">
      <c r="A945" s="115"/>
      <c r="B945" s="115"/>
      <c r="C945" s="115"/>
      <c r="D945" s="2" t="s">
        <v>10</v>
      </c>
      <c r="E945" s="3">
        <v>7.9375058118156519E-5</v>
      </c>
      <c r="F945" s="3">
        <v>5.4366478163120861E-5</v>
      </c>
    </row>
    <row r="946" spans="1:6" x14ac:dyDescent="0.25">
      <c r="A946" s="115"/>
      <c r="B946" s="115" t="s">
        <v>82</v>
      </c>
      <c r="C946" s="115" t="s">
        <v>7</v>
      </c>
      <c r="D946" s="2" t="s">
        <v>8</v>
      </c>
      <c r="E946" s="3">
        <v>4.5193541920936038E-3</v>
      </c>
      <c r="F946" s="3">
        <v>3.0954480767764409E-3</v>
      </c>
    </row>
    <row r="947" spans="1:6" x14ac:dyDescent="0.25">
      <c r="A947" s="115"/>
      <c r="B947" s="115"/>
      <c r="C947" s="115"/>
      <c r="D947" s="2" t="s">
        <v>9</v>
      </c>
      <c r="E947" s="3">
        <v>1.0020302315737435E-4</v>
      </c>
      <c r="F947" s="3">
        <v>6.8632207642037044E-5</v>
      </c>
    </row>
    <row r="948" spans="1:6" x14ac:dyDescent="0.25">
      <c r="A948" s="115"/>
      <c r="B948" s="115"/>
      <c r="C948" s="115"/>
      <c r="D948" s="2" t="s">
        <v>10</v>
      </c>
      <c r="E948" s="3">
        <v>3.0985655844813106E-4</v>
      </c>
      <c r="F948" s="3">
        <v>2.1223051948502159E-4</v>
      </c>
    </row>
    <row r="949" spans="1:6" x14ac:dyDescent="0.25">
      <c r="A949" s="115"/>
      <c r="B949" s="115"/>
      <c r="C949" s="115" t="s">
        <v>11</v>
      </c>
      <c r="D949" s="2" t="s">
        <v>8</v>
      </c>
      <c r="E949" s="3">
        <v>4.2047237244941891E-3</v>
      </c>
      <c r="F949" s="3">
        <v>2.8799477565028663E-3</v>
      </c>
    </row>
    <row r="950" spans="1:6" x14ac:dyDescent="0.25">
      <c r="A950" s="115"/>
      <c r="B950" s="115"/>
      <c r="C950" s="115"/>
      <c r="D950" s="2" t="s">
        <v>9</v>
      </c>
      <c r="E950" s="3">
        <v>9.262634086433508E-5</v>
      </c>
      <c r="F950" s="3">
        <v>6.3442699222147583E-5</v>
      </c>
    </row>
    <row r="951" spans="1:6" x14ac:dyDescent="0.25">
      <c r="A951" s="115"/>
      <c r="B951" s="115"/>
      <c r="C951" s="115"/>
      <c r="D951" s="2" t="s">
        <v>10</v>
      </c>
      <c r="E951" s="3">
        <v>2.9068433445973539E-4</v>
      </c>
      <c r="F951" s="3">
        <v>1.9909885921899666E-4</v>
      </c>
    </row>
    <row r="952" spans="1:6" x14ac:dyDescent="0.25">
      <c r="A952" s="115"/>
      <c r="B952" s="115" t="s">
        <v>83</v>
      </c>
      <c r="C952" s="115" t="s">
        <v>7</v>
      </c>
      <c r="D952" s="2" t="s">
        <v>8</v>
      </c>
      <c r="E952" s="3">
        <v>2.0599183054395172E-2</v>
      </c>
      <c r="F952" s="3">
        <v>1.4109029489311765E-2</v>
      </c>
    </row>
    <row r="953" spans="1:6" x14ac:dyDescent="0.25">
      <c r="A953" s="115"/>
      <c r="B953" s="115"/>
      <c r="C953" s="115"/>
      <c r="D953" s="2" t="s">
        <v>9</v>
      </c>
      <c r="E953" s="3">
        <v>4.5672464004560629E-4</v>
      </c>
      <c r="F953" s="3">
        <v>3.1282509592164733E-4</v>
      </c>
    </row>
    <row r="954" spans="1:6" x14ac:dyDescent="0.25">
      <c r="A954" s="115"/>
      <c r="B954" s="115"/>
      <c r="C954" s="115"/>
      <c r="D954" s="2" t="s">
        <v>10</v>
      </c>
      <c r="E954" s="3">
        <v>1.4123239066423125E-3</v>
      </c>
      <c r="F954" s="3">
        <v>9.6734514153583176E-4</v>
      </c>
    </row>
    <row r="955" spans="1:6" x14ac:dyDescent="0.25">
      <c r="A955" s="115"/>
      <c r="B955" s="115"/>
      <c r="C955" s="115" t="s">
        <v>11</v>
      </c>
      <c r="D955" s="2" t="s">
        <v>8</v>
      </c>
      <c r="E955" s="3">
        <v>1.9165099705073116E-2</v>
      </c>
      <c r="F955" s="3">
        <v>1.312678061991308E-2</v>
      </c>
    </row>
    <row r="956" spans="1:6" x14ac:dyDescent="0.25">
      <c r="A956" s="115"/>
      <c r="B956" s="115"/>
      <c r="C956" s="115"/>
      <c r="D956" s="2" t="s">
        <v>9</v>
      </c>
      <c r="E956" s="3">
        <v>4.2219017807040778E-4</v>
      </c>
      <c r="F956" s="3">
        <v>2.8917135484274629E-4</v>
      </c>
    </row>
    <row r="957" spans="1:6" x14ac:dyDescent="0.25">
      <c r="A957" s="115"/>
      <c r="B957" s="115"/>
      <c r="C957" s="115"/>
      <c r="D957" s="2" t="s">
        <v>10</v>
      </c>
      <c r="E957" s="3">
        <v>1.3249370511956328E-3</v>
      </c>
      <c r="F957" s="3">
        <v>9.0749113095591209E-4</v>
      </c>
    </row>
    <row r="958" spans="1:6" x14ac:dyDescent="0.25">
      <c r="A958" s="115"/>
      <c r="B958" s="115" t="s">
        <v>84</v>
      </c>
      <c r="C958" s="115" t="s">
        <v>7</v>
      </c>
      <c r="D958" s="2" t="s">
        <v>8</v>
      </c>
      <c r="E958" s="3">
        <v>0</v>
      </c>
      <c r="F958" s="3">
        <v>0</v>
      </c>
    </row>
    <row r="959" spans="1:6" x14ac:dyDescent="0.25">
      <c r="A959" s="115"/>
      <c r="B959" s="115"/>
      <c r="C959" s="115"/>
      <c r="D959" s="2" t="s">
        <v>9</v>
      </c>
      <c r="E959" s="3">
        <v>0</v>
      </c>
      <c r="F959" s="3">
        <v>0</v>
      </c>
    </row>
    <row r="960" spans="1:6" x14ac:dyDescent="0.25">
      <c r="A960" s="115"/>
      <c r="B960" s="115"/>
      <c r="C960" s="115"/>
      <c r="D960" s="2" t="s">
        <v>10</v>
      </c>
      <c r="E960" s="3">
        <v>0</v>
      </c>
      <c r="F960" s="3">
        <v>0</v>
      </c>
    </row>
    <row r="961" spans="1:6" x14ac:dyDescent="0.25">
      <c r="A961" s="115"/>
      <c r="B961" s="115"/>
      <c r="C961" s="115" t="s">
        <v>11</v>
      </c>
      <c r="D961" s="2" t="s">
        <v>8</v>
      </c>
      <c r="E961" s="3">
        <v>0</v>
      </c>
      <c r="F961" s="3">
        <v>0</v>
      </c>
    </row>
    <row r="962" spans="1:6" x14ac:dyDescent="0.25">
      <c r="A962" s="115"/>
      <c r="B962" s="115"/>
      <c r="C962" s="115"/>
      <c r="D962" s="2" t="s">
        <v>9</v>
      </c>
      <c r="E962" s="3">
        <v>0</v>
      </c>
      <c r="F962" s="3">
        <v>0</v>
      </c>
    </row>
    <row r="963" spans="1:6" x14ac:dyDescent="0.25">
      <c r="A963" s="115"/>
      <c r="B963" s="115"/>
      <c r="C963" s="115"/>
      <c r="D963" s="2" t="s">
        <v>10</v>
      </c>
      <c r="E963" s="3">
        <v>0</v>
      </c>
      <c r="F963" s="3">
        <v>0</v>
      </c>
    </row>
    <row r="964" spans="1:6" x14ac:dyDescent="0.25">
      <c r="A964" s="115"/>
      <c r="B964" s="115" t="s">
        <v>85</v>
      </c>
      <c r="C964" s="115" t="s">
        <v>7</v>
      </c>
      <c r="D964" s="2" t="s">
        <v>8</v>
      </c>
      <c r="E964" s="3">
        <v>3.0017850722392936</v>
      </c>
      <c r="F964" s="3">
        <v>2.0560171727666399</v>
      </c>
    </row>
    <row r="965" spans="1:6" x14ac:dyDescent="0.25">
      <c r="A965" s="115"/>
      <c r="B965" s="115"/>
      <c r="C965" s="115"/>
      <c r="D965" s="2" t="s">
        <v>9</v>
      </c>
      <c r="E965" s="3">
        <v>6.6555513536263405E-2</v>
      </c>
      <c r="F965" s="3">
        <v>4.5585968175522754E-2</v>
      </c>
    </row>
    <row r="966" spans="1:6" x14ac:dyDescent="0.25">
      <c r="A966" s="115"/>
      <c r="B966" s="115"/>
      <c r="C966" s="115"/>
      <c r="D966" s="2" t="s">
        <v>10</v>
      </c>
      <c r="E966" s="3">
        <v>0.20580878420909074</v>
      </c>
      <c r="F966" s="3">
        <v>0.14096492069115824</v>
      </c>
    </row>
    <row r="967" spans="1:6" x14ac:dyDescent="0.25">
      <c r="A967" s="115"/>
      <c r="B967" s="115"/>
      <c r="C967" s="115" t="s">
        <v>11</v>
      </c>
      <c r="D967" s="2" t="s">
        <v>8</v>
      </c>
      <c r="E967" s="3">
        <v>2.7928054258632993</v>
      </c>
      <c r="F967" s="3">
        <v>1.9128804286734906</v>
      </c>
    </row>
    <row r="968" spans="1:6" x14ac:dyDescent="0.25">
      <c r="A968" s="115"/>
      <c r="B968" s="115"/>
      <c r="C968" s="115"/>
      <c r="D968" s="2" t="s">
        <v>9</v>
      </c>
      <c r="E968" s="3">
        <v>6.1523030832399676E-2</v>
      </c>
      <c r="F968" s="3">
        <v>4.213906221397256E-2</v>
      </c>
    </row>
    <row r="969" spans="1:6" x14ac:dyDescent="0.25">
      <c r="A969" s="115"/>
      <c r="B969" s="115"/>
      <c r="C969" s="115"/>
      <c r="D969" s="2" t="s">
        <v>10</v>
      </c>
      <c r="E969" s="3">
        <v>0.19307446569281317</v>
      </c>
      <c r="F969" s="3">
        <v>0.13224278472110479</v>
      </c>
    </row>
    <row r="970" spans="1:6" x14ac:dyDescent="0.25">
      <c r="A970" s="115"/>
      <c r="B970" s="115" t="s">
        <v>86</v>
      </c>
      <c r="C970" s="115" t="s">
        <v>7</v>
      </c>
      <c r="D970" s="2" t="s">
        <v>8</v>
      </c>
      <c r="E970" s="3">
        <v>5.0029751203988227E-5</v>
      </c>
      <c r="F970" s="3">
        <v>3.4266952879443997E-5</v>
      </c>
    </row>
    <row r="971" spans="1:6" x14ac:dyDescent="0.25">
      <c r="A971" s="115"/>
      <c r="B971" s="115"/>
      <c r="C971" s="115"/>
      <c r="D971" s="2" t="s">
        <v>9</v>
      </c>
      <c r="E971" s="3">
        <v>1.1092585589377232E-6</v>
      </c>
      <c r="F971" s="3">
        <v>7.5976613625871255E-7</v>
      </c>
    </row>
    <row r="972" spans="1:6" x14ac:dyDescent="0.25">
      <c r="A972" s="115"/>
      <c r="B972" s="115"/>
      <c r="C972" s="115"/>
      <c r="D972" s="2" t="s">
        <v>10</v>
      </c>
      <c r="E972" s="3">
        <v>3.4301464034848458E-6</v>
      </c>
      <c r="F972" s="3">
        <v>2.3494153448526374E-6</v>
      </c>
    </row>
    <row r="973" spans="1:6" x14ac:dyDescent="0.25">
      <c r="A973" s="115"/>
      <c r="B973" s="115"/>
      <c r="C973" s="115" t="s">
        <v>11</v>
      </c>
      <c r="D973" s="2" t="s">
        <v>8</v>
      </c>
      <c r="E973" s="3">
        <v>4.6546757097721651E-5</v>
      </c>
      <c r="F973" s="3">
        <v>3.1881340477891508E-5</v>
      </c>
    </row>
    <row r="974" spans="1:6" x14ac:dyDescent="0.25">
      <c r="A974" s="115"/>
      <c r="B974" s="115"/>
      <c r="C974" s="115"/>
      <c r="D974" s="2" t="s">
        <v>9</v>
      </c>
      <c r="E974" s="3">
        <v>1.0253838472066613E-6</v>
      </c>
      <c r="F974" s="3">
        <v>7.0231770356620932E-7</v>
      </c>
    </row>
    <row r="975" spans="1:6" x14ac:dyDescent="0.25">
      <c r="A975" s="115"/>
      <c r="B975" s="115"/>
      <c r="C975" s="115"/>
      <c r="D975" s="2" t="s">
        <v>10</v>
      </c>
      <c r="E975" s="3">
        <v>3.2179077615468862E-6</v>
      </c>
      <c r="F975" s="3">
        <v>2.204046412018413E-6</v>
      </c>
    </row>
    <row r="976" spans="1:6" x14ac:dyDescent="0.25">
      <c r="A976" s="115"/>
      <c r="B976" s="115" t="s">
        <v>87</v>
      </c>
      <c r="C976" s="115" t="s">
        <v>7</v>
      </c>
      <c r="D976" s="2" t="s">
        <v>8</v>
      </c>
      <c r="E976" s="3">
        <v>0.16676583734662745</v>
      </c>
      <c r="F976" s="3">
        <v>0.11422317626481333</v>
      </c>
    </row>
    <row r="977" spans="1:6" x14ac:dyDescent="0.25">
      <c r="A977" s="115"/>
      <c r="B977" s="115"/>
      <c r="C977" s="115"/>
      <c r="D977" s="2" t="s">
        <v>9</v>
      </c>
      <c r="E977" s="3">
        <v>3.6975285297924116E-3</v>
      </c>
      <c r="F977" s="3">
        <v>2.5325537875290423E-3</v>
      </c>
    </row>
    <row r="978" spans="1:6" x14ac:dyDescent="0.25">
      <c r="A978" s="115"/>
      <c r="B978" s="115"/>
      <c r="C978" s="115"/>
      <c r="D978" s="2" t="s">
        <v>10</v>
      </c>
      <c r="E978" s="3">
        <v>1.1433821344949488E-2</v>
      </c>
      <c r="F978" s="3">
        <v>7.8313844828421259E-3</v>
      </c>
    </row>
    <row r="979" spans="1:6" x14ac:dyDescent="0.25">
      <c r="A979" s="115"/>
      <c r="B979" s="115"/>
      <c r="C979" s="115" t="s">
        <v>11</v>
      </c>
      <c r="D979" s="2" t="s">
        <v>8</v>
      </c>
      <c r="E979" s="3">
        <v>0.15515585699240553</v>
      </c>
      <c r="F979" s="3">
        <v>0.10627113492630505</v>
      </c>
    </row>
    <row r="980" spans="1:6" x14ac:dyDescent="0.25">
      <c r="A980" s="115"/>
      <c r="B980" s="115"/>
      <c r="C980" s="115"/>
      <c r="D980" s="2" t="s">
        <v>9</v>
      </c>
      <c r="E980" s="3">
        <v>3.4179461573555382E-3</v>
      </c>
      <c r="F980" s="3">
        <v>2.3410590118873647E-3</v>
      </c>
    </row>
    <row r="981" spans="1:6" x14ac:dyDescent="0.25">
      <c r="A981" s="115"/>
      <c r="B981" s="115"/>
      <c r="C981" s="115"/>
      <c r="D981" s="2" t="s">
        <v>10</v>
      </c>
      <c r="E981" s="3">
        <v>1.0726359205156289E-2</v>
      </c>
      <c r="F981" s="3">
        <v>7.3468213733947118E-3</v>
      </c>
    </row>
    <row r="982" spans="1:6" x14ac:dyDescent="0.25">
      <c r="A982" s="115"/>
      <c r="B982" s="115" t="s">
        <v>88</v>
      </c>
      <c r="C982" s="115" t="s">
        <v>7</v>
      </c>
      <c r="D982" s="2" t="s">
        <v>8</v>
      </c>
      <c r="E982" s="3">
        <v>3.8356142589724307E-4</v>
      </c>
      <c r="F982" s="3">
        <v>2.6271330540907062E-4</v>
      </c>
    </row>
    <row r="983" spans="1:6" x14ac:dyDescent="0.25">
      <c r="A983" s="115"/>
      <c r="B983" s="115"/>
      <c r="C983" s="115"/>
      <c r="D983" s="2" t="s">
        <v>9</v>
      </c>
      <c r="E983" s="3">
        <v>8.5043156185225454E-6</v>
      </c>
      <c r="F983" s="3">
        <v>5.8248737113167962E-6</v>
      </c>
    </row>
    <row r="984" spans="1:6" x14ac:dyDescent="0.25">
      <c r="A984" s="115"/>
      <c r="B984" s="115"/>
      <c r="C984" s="115"/>
      <c r="D984" s="2" t="s">
        <v>10</v>
      </c>
      <c r="E984" s="3">
        <v>2.6297789093383818E-5</v>
      </c>
      <c r="F984" s="3">
        <v>1.8012184310536884E-5</v>
      </c>
    </row>
    <row r="985" spans="1:6" x14ac:dyDescent="0.25">
      <c r="A985" s="115"/>
      <c r="B985" s="115"/>
      <c r="C985" s="115" t="s">
        <v>11</v>
      </c>
      <c r="D985" s="2" t="s">
        <v>8</v>
      </c>
      <c r="E985" s="3">
        <v>3.5685847108253267E-4</v>
      </c>
      <c r="F985" s="3">
        <v>2.4442361033050154E-4</v>
      </c>
    </row>
    <row r="986" spans="1:6" x14ac:dyDescent="0.25">
      <c r="A986" s="115"/>
      <c r="B986" s="115"/>
      <c r="C986" s="115"/>
      <c r="D986" s="2" t="s">
        <v>9</v>
      </c>
      <c r="E986" s="3">
        <v>7.8612761619177355E-6</v>
      </c>
      <c r="F986" s="3">
        <v>5.3844357273409377E-6</v>
      </c>
    </row>
    <row r="987" spans="1:6" x14ac:dyDescent="0.25">
      <c r="A987" s="115"/>
      <c r="B987" s="115"/>
      <c r="C987" s="115"/>
      <c r="D987" s="2" t="s">
        <v>10</v>
      </c>
      <c r="E987" s="3">
        <v>2.467062617185946E-5</v>
      </c>
      <c r="F987" s="3">
        <v>1.6897689158807835E-5</v>
      </c>
    </row>
    <row r="988" spans="1:6" x14ac:dyDescent="0.25">
      <c r="A988" s="115"/>
      <c r="B988" s="115" t="s">
        <v>89</v>
      </c>
      <c r="C988" s="115" t="s">
        <v>7</v>
      </c>
      <c r="D988" s="2" t="s">
        <v>8</v>
      </c>
      <c r="E988" s="3">
        <v>8.2937820653435565E-3</v>
      </c>
      <c r="F988" s="3">
        <v>5.680672647495587E-3</v>
      </c>
    </row>
    <row r="989" spans="1:6" x14ac:dyDescent="0.25">
      <c r="A989" s="115"/>
      <c r="B989" s="115"/>
      <c r="C989" s="115"/>
      <c r="D989" s="2" t="s">
        <v>9</v>
      </c>
      <c r="E989" s="3">
        <v>1.8388955612501896E-4</v>
      </c>
      <c r="F989" s="3">
        <v>1.2595175077056062E-4</v>
      </c>
    </row>
    <row r="990" spans="1:6" x14ac:dyDescent="0.25">
      <c r="A990" s="115"/>
      <c r="B990" s="115"/>
      <c r="C990" s="115"/>
      <c r="D990" s="2" t="s">
        <v>10</v>
      </c>
      <c r="E990" s="3">
        <v>5.6863938033050734E-4</v>
      </c>
      <c r="F990" s="3">
        <v>3.8947902762363567E-4</v>
      </c>
    </row>
    <row r="991" spans="1:6" x14ac:dyDescent="0.25">
      <c r="A991" s="115"/>
      <c r="B991" s="115"/>
      <c r="C991" s="115" t="s">
        <v>11</v>
      </c>
      <c r="D991" s="2" t="s">
        <v>8</v>
      </c>
      <c r="E991" s="3">
        <v>7.7163817513890027E-3</v>
      </c>
      <c r="F991" s="3">
        <v>5.285192980403421E-3</v>
      </c>
    </row>
    <row r="992" spans="1:6" x14ac:dyDescent="0.25">
      <c r="A992" s="115"/>
      <c r="B992" s="115"/>
      <c r="C992" s="115"/>
      <c r="D992" s="2" t="s">
        <v>9</v>
      </c>
      <c r="E992" s="3">
        <v>1.699850580383787E-4</v>
      </c>
      <c r="F992" s="3">
        <v>1.1642812194409549E-4</v>
      </c>
    </row>
    <row r="993" spans="1:6" x14ac:dyDescent="0.25">
      <c r="A993" s="115"/>
      <c r="B993" s="115"/>
      <c r="C993" s="115"/>
      <c r="D993" s="2" t="s">
        <v>10</v>
      </c>
      <c r="E993" s="3">
        <v>5.3345509498595818E-4</v>
      </c>
      <c r="F993" s="3">
        <v>3.6538020204517649E-4</v>
      </c>
    </row>
    <row r="994" spans="1:6" x14ac:dyDescent="0.25">
      <c r="A994" s="115"/>
      <c r="B994" s="115" t="s">
        <v>90</v>
      </c>
      <c r="C994" s="115" t="s">
        <v>7</v>
      </c>
      <c r="D994" s="2" t="s">
        <v>8</v>
      </c>
      <c r="E994" s="3">
        <v>0</v>
      </c>
      <c r="F994" s="3">
        <v>0</v>
      </c>
    </row>
    <row r="995" spans="1:6" x14ac:dyDescent="0.25">
      <c r="A995" s="115"/>
      <c r="B995" s="115"/>
      <c r="C995" s="115"/>
      <c r="D995" s="2" t="s">
        <v>9</v>
      </c>
      <c r="E995" s="3">
        <v>0</v>
      </c>
      <c r="F995" s="3">
        <v>0</v>
      </c>
    </row>
    <row r="996" spans="1:6" x14ac:dyDescent="0.25">
      <c r="A996" s="115"/>
      <c r="B996" s="115"/>
      <c r="C996" s="115"/>
      <c r="D996" s="2" t="s">
        <v>10</v>
      </c>
      <c r="E996" s="3">
        <v>0</v>
      </c>
      <c r="F996" s="3">
        <v>0</v>
      </c>
    </row>
    <row r="997" spans="1:6" x14ac:dyDescent="0.25">
      <c r="A997" s="115"/>
      <c r="B997" s="115"/>
      <c r="C997" s="115" t="s">
        <v>11</v>
      </c>
      <c r="D997" s="2" t="s">
        <v>8</v>
      </c>
      <c r="E997" s="3">
        <v>0</v>
      </c>
      <c r="F997" s="3">
        <v>0</v>
      </c>
    </row>
    <row r="998" spans="1:6" x14ac:dyDescent="0.25">
      <c r="A998" s="115"/>
      <c r="B998" s="115"/>
      <c r="C998" s="115"/>
      <c r="D998" s="2" t="s">
        <v>9</v>
      </c>
      <c r="E998" s="3">
        <v>0</v>
      </c>
      <c r="F998" s="3">
        <v>0</v>
      </c>
    </row>
    <row r="999" spans="1:6" x14ac:dyDescent="0.25">
      <c r="A999" s="115"/>
      <c r="B999" s="115"/>
      <c r="C999" s="115"/>
      <c r="D999" s="2" t="s">
        <v>10</v>
      </c>
      <c r="E999" s="3">
        <v>0</v>
      </c>
      <c r="F999" s="3">
        <v>0</v>
      </c>
    </row>
    <row r="1000" spans="1:6" x14ac:dyDescent="0.25">
      <c r="A1000" s="115"/>
      <c r="B1000" s="115" t="s">
        <v>91</v>
      </c>
      <c r="C1000" s="115" t="s">
        <v>7</v>
      </c>
      <c r="D1000" s="2" t="s">
        <v>8</v>
      </c>
      <c r="E1000" s="3">
        <v>0.44839998345761173</v>
      </c>
      <c r="F1000" s="3">
        <v>0.30712327634082998</v>
      </c>
    </row>
    <row r="1001" spans="1:6" x14ac:dyDescent="0.25">
      <c r="A1001" s="115"/>
      <c r="B1001" s="115"/>
      <c r="C1001" s="115"/>
      <c r="D1001" s="2" t="s">
        <v>9</v>
      </c>
      <c r="E1001" s="3">
        <v>9.9419147109058321E-3</v>
      </c>
      <c r="F1001" s="3">
        <v>6.8095306239080869E-3</v>
      </c>
    </row>
    <row r="1002" spans="1:6" x14ac:dyDescent="0.25">
      <c r="A1002" s="115"/>
      <c r="B1002" s="115"/>
      <c r="C1002" s="115"/>
      <c r="D1002" s="2" t="s">
        <v>10</v>
      </c>
      <c r="E1002" s="3">
        <v>3.0743258832300172E-2</v>
      </c>
      <c r="F1002" s="3">
        <v>2.1057026597465899E-2</v>
      </c>
    </row>
    <row r="1003" spans="1:6" x14ac:dyDescent="0.25">
      <c r="A1003" s="115"/>
      <c r="B1003" s="115"/>
      <c r="C1003" s="115" t="s">
        <v>11</v>
      </c>
      <c r="D1003" s="2" t="s">
        <v>8</v>
      </c>
      <c r="E1003" s="3">
        <v>0.41718306828117985</v>
      </c>
      <c r="F1003" s="3">
        <v>0.2857418275898489</v>
      </c>
    </row>
    <row r="1004" spans="1:6" x14ac:dyDescent="0.25">
      <c r="A1004" s="115"/>
      <c r="B1004" s="115"/>
      <c r="C1004" s="115"/>
      <c r="D1004" s="2" t="s">
        <v>9</v>
      </c>
      <c r="E1004" s="3">
        <v>9.1901736278975684E-3</v>
      </c>
      <c r="F1004" s="3">
        <v>6.2946394711627445E-3</v>
      </c>
    </row>
    <row r="1005" spans="1:6" x14ac:dyDescent="0.25">
      <c r="A1005" s="115"/>
      <c r="B1005" s="115"/>
      <c r="C1005" s="115"/>
      <c r="D1005" s="2" t="s">
        <v>10</v>
      </c>
      <c r="E1005" s="3">
        <v>2.8841034630824217E-2</v>
      </c>
      <c r="F1005" s="3">
        <v>1.9754133308783693E-2</v>
      </c>
    </row>
    <row r="1006" spans="1:6" x14ac:dyDescent="0.25">
      <c r="A1006" s="115"/>
      <c r="B1006" s="115" t="s">
        <v>92</v>
      </c>
      <c r="C1006" s="115" t="s">
        <v>7</v>
      </c>
      <c r="D1006" s="2" t="s">
        <v>8</v>
      </c>
      <c r="E1006" s="3">
        <v>0</v>
      </c>
      <c r="F1006" s="3">
        <v>0</v>
      </c>
    </row>
    <row r="1007" spans="1:6" x14ac:dyDescent="0.25">
      <c r="A1007" s="115"/>
      <c r="B1007" s="115"/>
      <c r="C1007" s="115"/>
      <c r="D1007" s="2" t="s">
        <v>9</v>
      </c>
      <c r="E1007" s="3">
        <v>0</v>
      </c>
      <c r="F1007" s="3">
        <v>0</v>
      </c>
    </row>
    <row r="1008" spans="1:6" x14ac:dyDescent="0.25">
      <c r="A1008" s="115"/>
      <c r="B1008" s="115"/>
      <c r="C1008" s="115"/>
      <c r="D1008" s="2" t="s">
        <v>10</v>
      </c>
      <c r="E1008" s="3">
        <v>0</v>
      </c>
      <c r="F1008" s="3">
        <v>0</v>
      </c>
    </row>
    <row r="1009" spans="1:6" x14ac:dyDescent="0.25">
      <c r="A1009" s="115"/>
      <c r="B1009" s="115"/>
      <c r="C1009" s="115" t="s">
        <v>11</v>
      </c>
      <c r="D1009" s="2" t="s">
        <v>8</v>
      </c>
      <c r="E1009" s="3">
        <v>0</v>
      </c>
      <c r="F1009" s="3">
        <v>0</v>
      </c>
    </row>
    <row r="1010" spans="1:6" x14ac:dyDescent="0.25">
      <c r="A1010" s="115"/>
      <c r="B1010" s="115"/>
      <c r="C1010" s="115"/>
      <c r="D1010" s="2" t="s">
        <v>9</v>
      </c>
      <c r="E1010" s="3">
        <v>0</v>
      </c>
      <c r="F1010" s="3">
        <v>0</v>
      </c>
    </row>
    <row r="1011" spans="1:6" x14ac:dyDescent="0.25">
      <c r="A1011" s="115"/>
      <c r="B1011" s="115"/>
      <c r="C1011" s="115"/>
      <c r="D1011" s="2" t="s">
        <v>10</v>
      </c>
      <c r="E1011" s="3">
        <v>0</v>
      </c>
      <c r="F1011" s="3">
        <v>0</v>
      </c>
    </row>
    <row r="1012" spans="1:6" x14ac:dyDescent="0.25">
      <c r="A1012" s="115"/>
      <c r="B1012" s="115" t="s">
        <v>93</v>
      </c>
      <c r="C1012" s="115" t="s">
        <v>7</v>
      </c>
      <c r="D1012" s="2" t="s">
        <v>8</v>
      </c>
      <c r="E1012" s="3">
        <v>1.7677178758742502E-5</v>
      </c>
      <c r="F1012" s="3">
        <v>1.2107656684070209E-5</v>
      </c>
    </row>
    <row r="1013" spans="1:6" x14ac:dyDescent="0.25">
      <c r="A1013" s="115"/>
      <c r="B1013" s="115"/>
      <c r="C1013" s="115"/>
      <c r="D1013" s="2" t="s">
        <v>9</v>
      </c>
      <c r="E1013" s="3">
        <v>3.919380241579955E-7</v>
      </c>
      <c r="F1013" s="3">
        <v>2.6845070147807842E-7</v>
      </c>
    </row>
    <row r="1014" spans="1:6" x14ac:dyDescent="0.25">
      <c r="A1014" s="115"/>
      <c r="B1014" s="115"/>
      <c r="C1014" s="115"/>
      <c r="D1014" s="2" t="s">
        <v>10</v>
      </c>
      <c r="E1014" s="3">
        <v>1.2119850625646453E-6</v>
      </c>
      <c r="F1014" s="3">
        <v>8.3012675518126501E-7</v>
      </c>
    </row>
    <row r="1015" spans="1:6" x14ac:dyDescent="0.25">
      <c r="A1015" s="115"/>
      <c r="B1015" s="115"/>
      <c r="C1015" s="115" t="s">
        <v>11</v>
      </c>
      <c r="D1015" s="2" t="s">
        <v>8</v>
      </c>
      <c r="E1015" s="3">
        <v>1.644652084119498E-5</v>
      </c>
      <c r="F1015" s="3">
        <v>1.1264740302188332E-5</v>
      </c>
    </row>
    <row r="1016" spans="1:6" x14ac:dyDescent="0.25">
      <c r="A1016" s="115"/>
      <c r="B1016" s="115"/>
      <c r="C1016" s="115"/>
      <c r="D1016" s="2" t="s">
        <v>9</v>
      </c>
      <c r="E1016" s="3">
        <v>3.6230229267968694E-7</v>
      </c>
      <c r="F1016" s="3">
        <v>2.4815225526006059E-7</v>
      </c>
    </row>
    <row r="1017" spans="1:6" x14ac:dyDescent="0.25">
      <c r="A1017" s="115"/>
      <c r="B1017" s="115"/>
      <c r="C1017" s="115"/>
      <c r="D1017" s="2" t="s">
        <v>10</v>
      </c>
      <c r="E1017" s="3">
        <v>1.1369940757465662E-6</v>
      </c>
      <c r="F1017" s="3">
        <v>7.7876306557983918E-7</v>
      </c>
    </row>
    <row r="1018" spans="1:6" x14ac:dyDescent="0.25">
      <c r="A1018" s="115"/>
      <c r="B1018" s="115" t="s">
        <v>94</v>
      </c>
      <c r="C1018" s="115" t="s">
        <v>7</v>
      </c>
      <c r="D1018" s="2" t="s">
        <v>8</v>
      </c>
      <c r="E1018" s="3">
        <v>5.0863580390721357E-2</v>
      </c>
      <c r="F1018" s="3">
        <v>3.4838068760768059E-2</v>
      </c>
    </row>
    <row r="1019" spans="1:6" x14ac:dyDescent="0.25">
      <c r="A1019" s="115"/>
      <c r="B1019" s="115"/>
      <c r="C1019" s="115"/>
      <c r="D1019" s="2" t="s">
        <v>9</v>
      </c>
      <c r="E1019" s="3">
        <v>1.1277462015866853E-3</v>
      </c>
      <c r="F1019" s="3">
        <v>7.7242890519635767E-4</v>
      </c>
    </row>
    <row r="1020" spans="1:6" x14ac:dyDescent="0.25">
      <c r="A1020" s="115"/>
      <c r="B1020" s="115"/>
      <c r="C1020" s="115"/>
      <c r="D1020" s="2" t="s">
        <v>10</v>
      </c>
      <c r="E1020" s="3">
        <v>3.4873155102095928E-3</v>
      </c>
      <c r="F1020" s="3">
        <v>2.3885722672668478E-3</v>
      </c>
    </row>
    <row r="1021" spans="1:6" x14ac:dyDescent="0.25">
      <c r="A1021" s="115"/>
      <c r="B1021" s="115"/>
      <c r="C1021" s="115" t="s">
        <v>11</v>
      </c>
      <c r="D1021" s="2" t="s">
        <v>8</v>
      </c>
      <c r="E1021" s="3">
        <v>4.7322536382683675E-2</v>
      </c>
      <c r="F1021" s="3">
        <v>3.2412696152523034E-2</v>
      </c>
    </row>
    <row r="1022" spans="1:6" x14ac:dyDescent="0.25">
      <c r="A1022" s="115"/>
      <c r="B1022" s="115"/>
      <c r="C1022" s="115"/>
      <c r="D1022" s="2" t="s">
        <v>9</v>
      </c>
      <c r="E1022" s="3">
        <v>1.0424735779934388E-3</v>
      </c>
      <c r="F1022" s="3">
        <v>7.1402299862564607E-4</v>
      </c>
    </row>
    <row r="1023" spans="1:6" x14ac:dyDescent="0.25">
      <c r="A1023" s="115"/>
      <c r="B1023" s="115"/>
      <c r="C1023" s="115"/>
      <c r="D1023" s="2" t="s">
        <v>10</v>
      </c>
      <c r="E1023" s="3">
        <v>3.2715395575726672E-3</v>
      </c>
      <c r="F1023" s="3">
        <v>2.2407805188853864E-3</v>
      </c>
    </row>
    <row r="1024" spans="1:6" x14ac:dyDescent="0.25">
      <c r="A1024" s="115"/>
      <c r="B1024" s="115" t="s">
        <v>95</v>
      </c>
      <c r="C1024" s="115" t="s">
        <v>7</v>
      </c>
      <c r="D1024" s="2" t="s">
        <v>8</v>
      </c>
      <c r="E1024" s="3">
        <v>7.0708715034970027</v>
      </c>
      <c r="F1024" s="3">
        <v>4.8430626736280846</v>
      </c>
    </row>
    <row r="1025" spans="1:6" x14ac:dyDescent="0.25">
      <c r="A1025" s="115"/>
      <c r="B1025" s="115"/>
      <c r="C1025" s="115"/>
      <c r="D1025" s="2" t="s">
        <v>9</v>
      </c>
      <c r="E1025" s="3">
        <v>0.15677520966319825</v>
      </c>
      <c r="F1025" s="3">
        <v>0.10738028059123139</v>
      </c>
    </row>
    <row r="1026" spans="1:6" x14ac:dyDescent="0.25">
      <c r="A1026" s="115"/>
      <c r="B1026" s="115"/>
      <c r="C1026" s="115"/>
      <c r="D1026" s="2" t="s">
        <v>10</v>
      </c>
      <c r="E1026" s="3">
        <v>0.48479402502585822</v>
      </c>
      <c r="F1026" s="3">
        <v>0.33205070207250609</v>
      </c>
    </row>
    <row r="1027" spans="1:6" x14ac:dyDescent="0.25">
      <c r="A1027" s="115"/>
      <c r="B1027" s="115"/>
      <c r="C1027" s="115" t="s">
        <v>11</v>
      </c>
      <c r="D1027" s="2" t="s">
        <v>8</v>
      </c>
      <c r="E1027" s="3">
        <v>6.5786083364779939</v>
      </c>
      <c r="F1027" s="3">
        <v>4.5058961208753336</v>
      </c>
    </row>
    <row r="1028" spans="1:6" x14ac:dyDescent="0.25">
      <c r="A1028" s="115"/>
      <c r="B1028" s="115"/>
      <c r="C1028" s="115"/>
      <c r="D1028" s="2" t="s">
        <v>9</v>
      </c>
      <c r="E1028" s="3">
        <v>0.14492091707187479</v>
      </c>
      <c r="F1028" s="3">
        <v>9.926090210402426E-2</v>
      </c>
    </row>
    <row r="1029" spans="1:6" x14ac:dyDescent="0.25">
      <c r="A1029" s="115"/>
      <c r="B1029" s="115"/>
      <c r="C1029" s="115"/>
      <c r="D1029" s="2" t="s">
        <v>10</v>
      </c>
      <c r="E1029" s="3">
        <v>0.45479763029862658</v>
      </c>
      <c r="F1029" s="3">
        <v>0.31150522623193577</v>
      </c>
    </row>
    <row r="1030" spans="1:6" x14ac:dyDescent="0.25">
      <c r="A1030" s="115"/>
      <c r="B1030" s="115" t="s">
        <v>96</v>
      </c>
      <c r="C1030" s="115" t="s">
        <v>7</v>
      </c>
      <c r="D1030" s="2" t="s">
        <v>8</v>
      </c>
      <c r="E1030" s="3">
        <v>7.4721101081529868</v>
      </c>
      <c r="F1030" s="3">
        <v>5.1178836357212241</v>
      </c>
    </row>
    <row r="1031" spans="1:6" x14ac:dyDescent="0.25">
      <c r="A1031" s="115"/>
      <c r="B1031" s="115"/>
      <c r="C1031" s="115"/>
      <c r="D1031" s="2" t="s">
        <v>9</v>
      </c>
      <c r="E1031" s="3">
        <v>0.16567146330587873</v>
      </c>
      <c r="F1031" s="3">
        <v>0.11347360500402623</v>
      </c>
    </row>
    <row r="1032" spans="1:6" x14ac:dyDescent="0.25">
      <c r="A1032" s="115"/>
      <c r="B1032" s="115"/>
      <c r="C1032" s="115"/>
      <c r="D1032" s="2" t="s">
        <v>10</v>
      </c>
      <c r="E1032" s="3">
        <v>0.51230379918180657</v>
      </c>
      <c r="F1032" s="3">
        <v>0.35089301313822413</v>
      </c>
    </row>
    <row r="1033" spans="1:6" x14ac:dyDescent="0.25">
      <c r="A1033" s="115"/>
      <c r="B1033" s="115"/>
      <c r="C1033" s="115" t="s">
        <v>11</v>
      </c>
      <c r="D1033" s="2" t="s">
        <v>8</v>
      </c>
      <c r="E1033" s="3">
        <v>6.9519133284017194</v>
      </c>
      <c r="F1033" s="3">
        <v>4.761584471508022</v>
      </c>
    </row>
    <row r="1034" spans="1:6" x14ac:dyDescent="0.25">
      <c r="A1034" s="115"/>
      <c r="B1034" s="115"/>
      <c r="C1034" s="115"/>
      <c r="D1034" s="2" t="s">
        <v>9</v>
      </c>
      <c r="E1034" s="3">
        <v>0.15314449552647219</v>
      </c>
      <c r="F1034" s="3">
        <v>0.10489349008662523</v>
      </c>
    </row>
    <row r="1035" spans="1:6" x14ac:dyDescent="0.25">
      <c r="A1035" s="115"/>
      <c r="B1035" s="115"/>
      <c r="C1035" s="115"/>
      <c r="D1035" s="2" t="s">
        <v>10</v>
      </c>
      <c r="E1035" s="3">
        <v>0.48060525054623249</v>
      </c>
      <c r="F1035" s="3">
        <v>0.32918167845632335</v>
      </c>
    </row>
    <row r="1036" spans="1:6" x14ac:dyDescent="0.25">
      <c r="A1036" s="115"/>
      <c r="B1036" s="115" t="s">
        <v>97</v>
      </c>
      <c r="C1036" s="115" t="s">
        <v>7</v>
      </c>
      <c r="D1036" s="2" t="s">
        <v>8</v>
      </c>
      <c r="E1036" s="3">
        <v>7.9614010749279915E-6</v>
      </c>
      <c r="F1036" s="3">
        <v>5.4530144348821871E-6</v>
      </c>
    </row>
    <row r="1037" spans="1:6" x14ac:dyDescent="0.25">
      <c r="A1037" s="115"/>
      <c r="B1037" s="115"/>
      <c r="C1037" s="115"/>
      <c r="D1037" s="2" t="s">
        <v>9</v>
      </c>
      <c r="E1037" s="3">
        <v>1.7652001201228967E-7</v>
      </c>
      <c r="F1037" s="3">
        <v>1.2090411781663644E-7</v>
      </c>
    </row>
    <row r="1038" spans="1:6" x14ac:dyDescent="0.25">
      <c r="A1038" s="115"/>
      <c r="B1038" s="115"/>
      <c r="C1038" s="115"/>
      <c r="D1038" s="2" t="s">
        <v>10</v>
      </c>
      <c r="E1038" s="3">
        <v>5.4585063100788841E-7</v>
      </c>
      <c r="F1038" s="3">
        <v>3.73870295210883E-7</v>
      </c>
    </row>
    <row r="1039" spans="1:6" x14ac:dyDescent="0.25">
      <c r="A1039" s="115"/>
      <c r="B1039" s="115"/>
      <c r="C1039" s="115" t="s">
        <v>11</v>
      </c>
      <c r="D1039" s="2" t="s">
        <v>8</v>
      </c>
      <c r="E1039" s="3">
        <v>7.4071406128174378E-6</v>
      </c>
      <c r="F1039" s="3">
        <v>5.0733839813818016E-6</v>
      </c>
    </row>
    <row r="1040" spans="1:6" x14ac:dyDescent="0.25">
      <c r="A1040" s="115"/>
      <c r="B1040" s="115"/>
      <c r="C1040" s="115"/>
      <c r="D1040" s="2" t="s">
        <v>9</v>
      </c>
      <c r="E1040" s="3">
        <v>1.6317274955215335E-7</v>
      </c>
      <c r="F1040" s="3">
        <v>1.1176215722750276E-7</v>
      </c>
    </row>
    <row r="1041" spans="1:6" x14ac:dyDescent="0.25">
      <c r="A1041" s="115"/>
      <c r="B1041" s="115"/>
      <c r="C1041" s="115"/>
      <c r="D1041" s="2" t="s">
        <v>10</v>
      </c>
      <c r="E1041" s="3">
        <v>5.1207638845416111E-7</v>
      </c>
      <c r="F1041" s="3">
        <v>3.5073725236586345E-7</v>
      </c>
    </row>
    <row r="1042" spans="1:6" x14ac:dyDescent="0.25">
      <c r="A1042" s="115"/>
      <c r="B1042" s="115" t="s">
        <v>98</v>
      </c>
      <c r="C1042" s="115" t="s">
        <v>7</v>
      </c>
      <c r="D1042" s="2" t="s">
        <v>8</v>
      </c>
      <c r="E1042" s="3">
        <v>2.7819876986164385</v>
      </c>
      <c r="F1042" s="3">
        <v>1.9054710264496155</v>
      </c>
    </row>
    <row r="1043" spans="1:6" x14ac:dyDescent="0.25">
      <c r="A1043" s="115"/>
      <c r="B1043" s="115"/>
      <c r="C1043" s="115"/>
      <c r="D1043" s="2" t="s">
        <v>9</v>
      </c>
      <c r="E1043" s="3">
        <v>6.1682170933996992E-2</v>
      </c>
      <c r="F1043" s="3">
        <v>4.224806228355947E-2</v>
      </c>
    </row>
    <row r="1044" spans="1:6" x14ac:dyDescent="0.25">
      <c r="A1044" s="115"/>
      <c r="B1044" s="115"/>
      <c r="C1044" s="115"/>
      <c r="D1044" s="2" t="s">
        <v>10</v>
      </c>
      <c r="E1044" s="3">
        <v>0.1907390076764473</v>
      </c>
      <c r="F1044" s="3">
        <v>0.13064315594277232</v>
      </c>
    </row>
    <row r="1045" spans="1:6" x14ac:dyDescent="0.25">
      <c r="A1045" s="115"/>
      <c r="B1045" s="115"/>
      <c r="C1045" s="115" t="s">
        <v>11</v>
      </c>
      <c r="D1045" s="2" t="s">
        <v>8</v>
      </c>
      <c r="E1045" s="3">
        <v>2.5883100063473083</v>
      </c>
      <c r="F1045" s="3">
        <v>1.7728150728406202</v>
      </c>
    </row>
    <row r="1046" spans="1:6" x14ac:dyDescent="0.25">
      <c r="A1046" s="115"/>
      <c r="B1046" s="115"/>
      <c r="C1046" s="115"/>
      <c r="D1046" s="2" t="s">
        <v>9</v>
      </c>
      <c r="E1046" s="3">
        <v>5.7018177797005069E-2</v>
      </c>
      <c r="F1046" s="3">
        <v>3.9053546436305007E-2</v>
      </c>
    </row>
    <row r="1047" spans="1:6" x14ac:dyDescent="0.25">
      <c r="A1047" s="115"/>
      <c r="B1047" s="115"/>
      <c r="C1047" s="115"/>
      <c r="D1047" s="2" t="s">
        <v>10</v>
      </c>
      <c r="E1047" s="3">
        <v>0.17893712426041716</v>
      </c>
      <c r="F1047" s="3">
        <v>0.12255967415097055</v>
      </c>
    </row>
    <row r="1048" spans="1:6" x14ac:dyDescent="0.25">
      <c r="A1048" s="115"/>
      <c r="B1048" s="115" t="s">
        <v>99</v>
      </c>
      <c r="C1048" s="115" t="s">
        <v>7</v>
      </c>
      <c r="D1048" s="2" t="s">
        <v>8</v>
      </c>
      <c r="E1048" s="3">
        <v>6.8610800801149454E-5</v>
      </c>
      <c r="F1048" s="3">
        <v>4.6993699178869493E-5</v>
      </c>
    </row>
    <row r="1049" spans="1:6" x14ac:dyDescent="0.25">
      <c r="A1049" s="115"/>
      <c r="B1049" s="115"/>
      <c r="C1049" s="115"/>
      <c r="D1049" s="2" t="s">
        <v>9</v>
      </c>
      <c r="E1049" s="3">
        <v>1.5212371877271937E-6</v>
      </c>
      <c r="F1049" s="3">
        <v>1.0419432792651983E-6</v>
      </c>
    </row>
    <row r="1050" spans="1:6" x14ac:dyDescent="0.25">
      <c r="A1050" s="115"/>
      <c r="B1050" s="115"/>
      <c r="C1050" s="115"/>
      <c r="D1050" s="2" t="s">
        <v>10</v>
      </c>
      <c r="E1050" s="3">
        <v>4.7041027777391174E-6</v>
      </c>
      <c r="F1050" s="3">
        <v>3.2219882039309065E-6</v>
      </c>
    </row>
    <row r="1051" spans="1:6" x14ac:dyDescent="0.25">
      <c r="A1051" s="115"/>
      <c r="B1051" s="115"/>
      <c r="C1051" s="115" t="s">
        <v>11</v>
      </c>
      <c r="D1051" s="2" t="s">
        <v>8</v>
      </c>
      <c r="E1051" s="3">
        <v>6.3834222683815465E-5</v>
      </c>
      <c r="F1051" s="3">
        <v>4.3722070331380415E-5</v>
      </c>
    </row>
    <row r="1052" spans="1:6" x14ac:dyDescent="0.25">
      <c r="A1052" s="115"/>
      <c r="B1052" s="115"/>
      <c r="C1052" s="115"/>
      <c r="D1052" s="2" t="s">
        <v>9</v>
      </c>
      <c r="E1052" s="3">
        <v>1.4062114080592151E-6</v>
      </c>
      <c r="F1052" s="3">
        <v>9.6315849867069949E-7</v>
      </c>
    </row>
    <row r="1053" spans="1:6" x14ac:dyDescent="0.25">
      <c r="A1053" s="115"/>
      <c r="B1053" s="115"/>
      <c r="C1053" s="115"/>
      <c r="D1053" s="2" t="s">
        <v>10</v>
      </c>
      <c r="E1053" s="3">
        <v>4.4130387041853991E-6</v>
      </c>
      <c r="F1053" s="3">
        <v>3.0226292494420519E-6</v>
      </c>
    </row>
    <row r="1054" spans="1:6" x14ac:dyDescent="0.25">
      <c r="A1054" s="115"/>
      <c r="B1054" s="115" t="s">
        <v>100</v>
      </c>
      <c r="C1054" s="115" t="s">
        <v>7</v>
      </c>
      <c r="D1054" s="2" t="s">
        <v>8</v>
      </c>
      <c r="E1054" s="3">
        <v>0</v>
      </c>
      <c r="F1054" s="3">
        <v>0</v>
      </c>
    </row>
    <row r="1055" spans="1:6" x14ac:dyDescent="0.25">
      <c r="A1055" s="115"/>
      <c r="B1055" s="115"/>
      <c r="C1055" s="115"/>
      <c r="D1055" s="2" t="s">
        <v>9</v>
      </c>
      <c r="E1055" s="3">
        <v>0</v>
      </c>
      <c r="F1055" s="3">
        <v>0</v>
      </c>
    </row>
    <row r="1056" spans="1:6" x14ac:dyDescent="0.25">
      <c r="A1056" s="115"/>
      <c r="B1056" s="115"/>
      <c r="C1056" s="115"/>
      <c r="D1056" s="2" t="s">
        <v>10</v>
      </c>
      <c r="E1056" s="3">
        <v>0</v>
      </c>
      <c r="F1056" s="3">
        <v>0</v>
      </c>
    </row>
    <row r="1057" spans="1:6" x14ac:dyDescent="0.25">
      <c r="A1057" s="115"/>
      <c r="B1057" s="115"/>
      <c r="C1057" s="115" t="s">
        <v>11</v>
      </c>
      <c r="D1057" s="2" t="s">
        <v>8</v>
      </c>
      <c r="E1057" s="3">
        <v>0</v>
      </c>
      <c r="F1057" s="3">
        <v>0</v>
      </c>
    </row>
    <row r="1058" spans="1:6" x14ac:dyDescent="0.25">
      <c r="A1058" s="115"/>
      <c r="B1058" s="115"/>
      <c r="C1058" s="115"/>
      <c r="D1058" s="2" t="s">
        <v>9</v>
      </c>
      <c r="E1058" s="3">
        <v>0</v>
      </c>
      <c r="F1058" s="3">
        <v>0</v>
      </c>
    </row>
    <row r="1059" spans="1:6" x14ac:dyDescent="0.25">
      <c r="A1059" s="115"/>
      <c r="B1059" s="115"/>
      <c r="C1059" s="115"/>
      <c r="D1059" s="2" t="s">
        <v>10</v>
      </c>
      <c r="E1059" s="3">
        <v>0</v>
      </c>
      <c r="F1059" s="3">
        <v>0</v>
      </c>
    </row>
    <row r="1060" spans="1:6" x14ac:dyDescent="0.25">
      <c r="A1060" s="115"/>
      <c r="B1060" s="115" t="s">
        <v>101</v>
      </c>
      <c r="C1060" s="115" t="s">
        <v>7</v>
      </c>
      <c r="D1060" s="2" t="s">
        <v>8</v>
      </c>
      <c r="E1060" s="3">
        <v>0</v>
      </c>
      <c r="F1060" s="3">
        <v>0</v>
      </c>
    </row>
    <row r="1061" spans="1:6" x14ac:dyDescent="0.25">
      <c r="A1061" s="115"/>
      <c r="B1061" s="115"/>
      <c r="C1061" s="115"/>
      <c r="D1061" s="2" t="s">
        <v>9</v>
      </c>
      <c r="E1061" s="3">
        <v>0</v>
      </c>
      <c r="F1061" s="3">
        <v>0</v>
      </c>
    </row>
    <row r="1062" spans="1:6" x14ac:dyDescent="0.25">
      <c r="A1062" s="115"/>
      <c r="B1062" s="115"/>
      <c r="C1062" s="115"/>
      <c r="D1062" s="2" t="s">
        <v>10</v>
      </c>
      <c r="E1062" s="3">
        <v>0</v>
      </c>
      <c r="F1062" s="3">
        <v>0</v>
      </c>
    </row>
    <row r="1063" spans="1:6" x14ac:dyDescent="0.25">
      <c r="A1063" s="115"/>
      <c r="B1063" s="115"/>
      <c r="C1063" s="115" t="s">
        <v>11</v>
      </c>
      <c r="D1063" s="2" t="s">
        <v>8</v>
      </c>
      <c r="E1063" s="3">
        <v>0</v>
      </c>
      <c r="F1063" s="3">
        <v>0</v>
      </c>
    </row>
    <row r="1064" spans="1:6" x14ac:dyDescent="0.25">
      <c r="A1064" s="115"/>
      <c r="B1064" s="115"/>
      <c r="C1064" s="115"/>
      <c r="D1064" s="2" t="s">
        <v>9</v>
      </c>
      <c r="E1064" s="3">
        <v>0</v>
      </c>
      <c r="F1064" s="3">
        <v>0</v>
      </c>
    </row>
    <row r="1065" spans="1:6" x14ac:dyDescent="0.25">
      <c r="A1065" s="115"/>
      <c r="B1065" s="115"/>
      <c r="C1065" s="115"/>
      <c r="D1065" s="2" t="s">
        <v>10</v>
      </c>
      <c r="E1065" s="3">
        <v>0</v>
      </c>
      <c r="F1065" s="3">
        <v>0</v>
      </c>
    </row>
    <row r="1066" spans="1:6" x14ac:dyDescent="0.25">
      <c r="A1066" s="115"/>
      <c r="B1066" s="115" t="s">
        <v>102</v>
      </c>
      <c r="C1066" s="115" t="s">
        <v>7</v>
      </c>
      <c r="D1066" s="2" t="s">
        <v>8</v>
      </c>
      <c r="E1066" s="3">
        <v>1.1729341757105163</v>
      </c>
      <c r="F1066" s="3">
        <v>0.80337957240446323</v>
      </c>
    </row>
    <row r="1067" spans="1:6" x14ac:dyDescent="0.25">
      <c r="A1067" s="115"/>
      <c r="B1067" s="115"/>
      <c r="C1067" s="115"/>
      <c r="D1067" s="2" t="s">
        <v>9</v>
      </c>
      <c r="E1067" s="3">
        <v>2.6006271112012539E-2</v>
      </c>
      <c r="F1067" s="3">
        <v>1.7812514460282515E-2</v>
      </c>
    </row>
    <row r="1068" spans="1:6" x14ac:dyDescent="0.25">
      <c r="A1068" s="115"/>
      <c r="B1068" s="115"/>
      <c r="C1068" s="115"/>
      <c r="D1068" s="2" t="s">
        <v>10</v>
      </c>
      <c r="E1068" s="3">
        <v>8.0418867723994619E-2</v>
      </c>
      <c r="F1068" s="3">
        <v>5.5081416249311455E-2</v>
      </c>
    </row>
    <row r="1069" spans="1:6" x14ac:dyDescent="0.25">
      <c r="A1069" s="115"/>
      <c r="B1069" s="115"/>
      <c r="C1069" s="115" t="s">
        <v>11</v>
      </c>
      <c r="D1069" s="2" t="s">
        <v>8</v>
      </c>
      <c r="E1069" s="3">
        <v>1.0912763076875247</v>
      </c>
      <c r="F1069" s="3">
        <v>0.74744952581337232</v>
      </c>
    </row>
    <row r="1070" spans="1:6" x14ac:dyDescent="0.25">
      <c r="A1070" s="115"/>
      <c r="B1070" s="115"/>
      <c r="C1070" s="115"/>
      <c r="D1070" s="2" t="s">
        <v>9</v>
      </c>
      <c r="E1070" s="3">
        <v>2.4039850862067585E-2</v>
      </c>
      <c r="F1070" s="3">
        <v>1.6465651275388828E-2</v>
      </c>
    </row>
    <row r="1071" spans="1:6" x14ac:dyDescent="0.25">
      <c r="A1071" s="115"/>
      <c r="B1071" s="115"/>
      <c r="C1071" s="115"/>
      <c r="D1071" s="2" t="s">
        <v>10</v>
      </c>
      <c r="E1071" s="3">
        <v>7.5442989360730336E-2</v>
      </c>
      <c r="F1071" s="3">
        <v>5.1673280384061826E-2</v>
      </c>
    </row>
    <row r="1072" spans="1:6" x14ac:dyDescent="0.25">
      <c r="A1072" s="115"/>
      <c r="B1072" s="115" t="s">
        <v>103</v>
      </c>
      <c r="C1072" s="115" t="s">
        <v>7</v>
      </c>
      <c r="D1072" s="2" t="s">
        <v>8</v>
      </c>
      <c r="E1072" s="3">
        <v>3.2999703574867723</v>
      </c>
      <c r="F1072" s="3">
        <v>2.2602536695114881</v>
      </c>
    </row>
    <row r="1073" spans="1:6" x14ac:dyDescent="0.25">
      <c r="A1073" s="115"/>
      <c r="B1073" s="115"/>
      <c r="C1073" s="115"/>
      <c r="D1073" s="2" t="s">
        <v>9</v>
      </c>
      <c r="E1073" s="3">
        <v>7.3166871215445392E-2</v>
      </c>
      <c r="F1073" s="3">
        <v>5.0114295353044652E-2</v>
      </c>
    </row>
    <row r="1074" spans="1:6" x14ac:dyDescent="0.25">
      <c r="A1074" s="115"/>
      <c r="B1074" s="115"/>
      <c r="C1074" s="115"/>
      <c r="D1074" s="2" t="s">
        <v>10</v>
      </c>
      <c r="E1074" s="3">
        <v>0.22625300308184432</v>
      </c>
      <c r="F1074" s="3">
        <v>0.15496781033003057</v>
      </c>
    </row>
    <row r="1075" spans="1:6" x14ac:dyDescent="0.25">
      <c r="A1075" s="115"/>
      <c r="B1075" s="115"/>
      <c r="C1075" s="115" t="s">
        <v>11</v>
      </c>
      <c r="D1075" s="2" t="s">
        <v>8</v>
      </c>
      <c r="E1075" s="3">
        <v>3.0702315115125676</v>
      </c>
      <c r="F1075" s="3">
        <v>2.1028982955565509</v>
      </c>
    </row>
    <row r="1076" spans="1:6" x14ac:dyDescent="0.25">
      <c r="A1076" s="115"/>
      <c r="B1076" s="115"/>
      <c r="C1076" s="115"/>
      <c r="D1076" s="2" t="s">
        <v>9</v>
      </c>
      <c r="E1076" s="3">
        <v>6.7634481871218788E-2</v>
      </c>
      <c r="F1076" s="3">
        <v>4.6324987583026757E-2</v>
      </c>
    </row>
    <row r="1077" spans="1:6" x14ac:dyDescent="0.25">
      <c r="A1077" s="115"/>
      <c r="B1077" s="115"/>
      <c r="C1077" s="115"/>
      <c r="D1077" s="2" t="s">
        <v>10</v>
      </c>
      <c r="E1077" s="3">
        <v>0.21225370845707545</v>
      </c>
      <c r="F1077" s="3">
        <v>0.14537925236785976</v>
      </c>
    </row>
    <row r="1078" spans="1:6" x14ac:dyDescent="0.25">
      <c r="A1078" s="115"/>
      <c r="B1078" s="115" t="s">
        <v>104</v>
      </c>
      <c r="C1078" s="115" t="s">
        <v>7</v>
      </c>
      <c r="D1078" s="2" t="s">
        <v>8</v>
      </c>
      <c r="E1078" s="3">
        <v>1.0005950240797646E-3</v>
      </c>
      <c r="F1078" s="3">
        <v>6.8533905758887982E-4</v>
      </c>
    </row>
    <row r="1079" spans="1:6" x14ac:dyDescent="0.25">
      <c r="A1079" s="115"/>
      <c r="B1079" s="115"/>
      <c r="C1079" s="115"/>
      <c r="D1079" s="2" t="s">
        <v>9</v>
      </c>
      <c r="E1079" s="3">
        <v>2.2185171178754465E-5</v>
      </c>
      <c r="F1079" s="3">
        <v>1.5195322725174251E-5</v>
      </c>
    </row>
    <row r="1080" spans="1:6" x14ac:dyDescent="0.25">
      <c r="A1080" s="115"/>
      <c r="B1080" s="115"/>
      <c r="C1080" s="115"/>
      <c r="D1080" s="2" t="s">
        <v>10</v>
      </c>
      <c r="E1080" s="3">
        <v>6.8602928069696917E-5</v>
      </c>
      <c r="F1080" s="3">
        <v>4.6988306897052745E-5</v>
      </c>
    </row>
    <row r="1081" spans="1:6" x14ac:dyDescent="0.25">
      <c r="A1081" s="115"/>
      <c r="B1081" s="115"/>
      <c r="C1081" s="115" t="s">
        <v>11</v>
      </c>
      <c r="D1081" s="2" t="s">
        <v>8</v>
      </c>
      <c r="E1081" s="3">
        <v>9.3093514195443305E-4</v>
      </c>
      <c r="F1081" s="3">
        <v>6.3762680955783014E-4</v>
      </c>
    </row>
    <row r="1082" spans="1:6" x14ac:dyDescent="0.25">
      <c r="A1082" s="115"/>
      <c r="B1082" s="115"/>
      <c r="C1082" s="115"/>
      <c r="D1082" s="2" t="s">
        <v>9</v>
      </c>
      <c r="E1082" s="3">
        <v>2.0507676944133224E-5</v>
      </c>
      <c r="F1082" s="3">
        <v>1.4046354071324186E-5</v>
      </c>
    </row>
    <row r="1083" spans="1:6" x14ac:dyDescent="0.25">
      <c r="A1083" s="115"/>
      <c r="B1083" s="115"/>
      <c r="C1083" s="115"/>
      <c r="D1083" s="2" t="s">
        <v>10</v>
      </c>
      <c r="E1083" s="3">
        <v>6.4358155230937719E-5</v>
      </c>
      <c r="F1083" s="3">
        <v>4.4080928240368262E-5</v>
      </c>
    </row>
    <row r="1084" spans="1:6" x14ac:dyDescent="0.25">
      <c r="A1084" s="115"/>
      <c r="B1084" s="115" t="s">
        <v>105</v>
      </c>
      <c r="C1084" s="115" t="s">
        <v>7</v>
      </c>
      <c r="D1084" s="2" t="s">
        <v>8</v>
      </c>
      <c r="E1084" s="3">
        <v>0</v>
      </c>
      <c r="F1084" s="3">
        <v>0</v>
      </c>
    </row>
    <row r="1085" spans="1:6" x14ac:dyDescent="0.25">
      <c r="A1085" s="115"/>
      <c r="B1085" s="115"/>
      <c r="C1085" s="115"/>
      <c r="D1085" s="2" t="s">
        <v>9</v>
      </c>
      <c r="E1085" s="3">
        <v>0</v>
      </c>
      <c r="F1085" s="3">
        <v>0</v>
      </c>
    </row>
    <row r="1086" spans="1:6" x14ac:dyDescent="0.25">
      <c r="A1086" s="115"/>
      <c r="B1086" s="115"/>
      <c r="C1086" s="115"/>
      <c r="D1086" s="2" t="s">
        <v>10</v>
      </c>
      <c r="E1086" s="3">
        <v>0</v>
      </c>
      <c r="F1086" s="3">
        <v>0</v>
      </c>
    </row>
    <row r="1087" spans="1:6" x14ac:dyDescent="0.25">
      <c r="A1087" s="115"/>
      <c r="B1087" s="115"/>
      <c r="C1087" s="115" t="s">
        <v>11</v>
      </c>
      <c r="D1087" s="2" t="s">
        <v>8</v>
      </c>
      <c r="E1087" s="3">
        <v>0</v>
      </c>
      <c r="F1087" s="3">
        <v>0</v>
      </c>
    </row>
    <row r="1088" spans="1:6" x14ac:dyDescent="0.25">
      <c r="A1088" s="115"/>
      <c r="B1088" s="115"/>
      <c r="C1088" s="115"/>
      <c r="D1088" s="2" t="s">
        <v>9</v>
      </c>
      <c r="E1088" s="3">
        <v>0</v>
      </c>
      <c r="F1088" s="3">
        <v>0</v>
      </c>
    </row>
    <row r="1089" spans="1:6" x14ac:dyDescent="0.25">
      <c r="A1089" s="115"/>
      <c r="B1089" s="115"/>
      <c r="C1089" s="115"/>
      <c r="D1089" s="2" t="s">
        <v>10</v>
      </c>
      <c r="E1089" s="3">
        <v>0</v>
      </c>
      <c r="F1089" s="3">
        <v>0</v>
      </c>
    </row>
    <row r="1090" spans="1:6" x14ac:dyDescent="0.25">
      <c r="A1090" s="115"/>
      <c r="B1090" s="115" t="s">
        <v>106</v>
      </c>
      <c r="C1090" s="115" t="s">
        <v>7</v>
      </c>
      <c r="D1090" s="2" t="s">
        <v>8</v>
      </c>
      <c r="E1090" s="3">
        <v>1.4666555097123841</v>
      </c>
      <c r="F1090" s="3">
        <v>1.0045585682961538</v>
      </c>
    </row>
    <row r="1091" spans="1:6" x14ac:dyDescent="0.25">
      <c r="A1091" s="115"/>
      <c r="B1091" s="115"/>
      <c r="C1091" s="115"/>
      <c r="D1091" s="2" t="s">
        <v>9</v>
      </c>
      <c r="E1091" s="3">
        <v>3.2518654160965318E-2</v>
      </c>
      <c r="F1091" s="3">
        <v>2.2273050795181666E-2</v>
      </c>
    </row>
    <row r="1092" spans="1:6" x14ac:dyDescent="0.25">
      <c r="A1092" s="115"/>
      <c r="B1092" s="115"/>
      <c r="C1092" s="115"/>
      <c r="D1092" s="2" t="s">
        <v>10</v>
      </c>
      <c r="E1092" s="3">
        <v>0.10055702858242725</v>
      </c>
      <c r="F1092" s="3">
        <v>6.8874677111251628E-2</v>
      </c>
    </row>
    <row r="1093" spans="1:6" x14ac:dyDescent="0.25">
      <c r="A1093" s="115"/>
      <c r="B1093" s="115"/>
      <c r="C1093" s="115" t="s">
        <v>11</v>
      </c>
      <c r="D1093" s="2" t="s">
        <v>8</v>
      </c>
      <c r="E1093" s="3">
        <v>1.3645492154911087</v>
      </c>
      <c r="F1093" s="3">
        <v>0.93462275033637487</v>
      </c>
    </row>
    <row r="1094" spans="1:6" x14ac:dyDescent="0.25">
      <c r="A1094" s="115"/>
      <c r="B1094" s="115"/>
      <c r="C1094" s="115"/>
      <c r="D1094" s="2" t="s">
        <v>9</v>
      </c>
      <c r="E1094" s="3">
        <v>3.0059811070094748E-2</v>
      </c>
      <c r="F1094" s="3">
        <v>2.0588911691845804E-2</v>
      </c>
    </row>
    <row r="1095" spans="1:6" x14ac:dyDescent="0.25">
      <c r="A1095" s="115"/>
      <c r="B1095" s="115"/>
      <c r="C1095" s="115"/>
      <c r="D1095" s="2" t="s">
        <v>10</v>
      </c>
      <c r="E1095" s="3">
        <v>9.4335111301588004E-2</v>
      </c>
      <c r="F1095" s="3">
        <v>6.4613089932594459E-2</v>
      </c>
    </row>
    <row r="1096" spans="1:6" x14ac:dyDescent="0.25">
      <c r="A1096" s="115"/>
      <c r="B1096" s="115" t="s">
        <v>107</v>
      </c>
      <c r="C1096" s="115" t="s">
        <v>7</v>
      </c>
      <c r="D1096" s="2" t="s">
        <v>8</v>
      </c>
      <c r="E1096" s="3">
        <v>3.251933828259234E-3</v>
      </c>
      <c r="F1096" s="3">
        <v>2.2273519371638593E-3</v>
      </c>
    </row>
    <row r="1097" spans="1:6" x14ac:dyDescent="0.25">
      <c r="A1097" s="115"/>
      <c r="B1097" s="115"/>
      <c r="C1097" s="115"/>
      <c r="D1097" s="2" t="s">
        <v>9</v>
      </c>
      <c r="E1097" s="3">
        <v>7.2101806330952006E-5</v>
      </c>
      <c r="F1097" s="3">
        <v>4.938479885681631E-5</v>
      </c>
    </row>
    <row r="1098" spans="1:6" x14ac:dyDescent="0.25">
      <c r="A1098" s="115"/>
      <c r="B1098" s="115"/>
      <c r="C1098" s="115"/>
      <c r="D1098" s="2" t="s">
        <v>10</v>
      </c>
      <c r="E1098" s="3">
        <v>2.2295951622651494E-4</v>
      </c>
      <c r="F1098" s="3">
        <v>1.527119974154214E-4</v>
      </c>
    </row>
    <row r="1099" spans="1:6" x14ac:dyDescent="0.25">
      <c r="A1099" s="115"/>
      <c r="B1099" s="115"/>
      <c r="C1099" s="115" t="s">
        <v>11</v>
      </c>
      <c r="D1099" s="2" t="s">
        <v>8</v>
      </c>
      <c r="E1099" s="3">
        <v>3.0255392113519067E-3</v>
      </c>
      <c r="F1099" s="3">
        <v>2.0722871310629477E-3</v>
      </c>
    </row>
    <row r="1100" spans="1:6" x14ac:dyDescent="0.25">
      <c r="A1100" s="115"/>
      <c r="B1100" s="115"/>
      <c r="C1100" s="115"/>
      <c r="D1100" s="2" t="s">
        <v>9</v>
      </c>
      <c r="E1100" s="3">
        <v>6.6649950068432975E-5</v>
      </c>
      <c r="F1100" s="3">
        <v>4.5650650731803598E-5</v>
      </c>
    </row>
    <row r="1101" spans="1:6" x14ac:dyDescent="0.25">
      <c r="A1101" s="115"/>
      <c r="B1101" s="115"/>
      <c r="C1101" s="115"/>
      <c r="D1101" s="2" t="s">
        <v>10</v>
      </c>
      <c r="E1101" s="3">
        <v>2.0916400450054755E-4</v>
      </c>
      <c r="F1101" s="3">
        <v>1.4326301678119685E-4</v>
      </c>
    </row>
    <row r="1102" spans="1:6" x14ac:dyDescent="0.25">
      <c r="A1102" s="115"/>
      <c r="B1102" s="115" t="s">
        <v>108</v>
      </c>
      <c r="C1102" s="115" t="s">
        <v>7</v>
      </c>
      <c r="D1102" s="2" t="s">
        <v>8</v>
      </c>
      <c r="E1102" s="3">
        <v>9.2001377147387426</v>
      </c>
      <c r="F1102" s="3">
        <v>6.3014641881772215</v>
      </c>
    </row>
    <row r="1103" spans="1:6" x14ac:dyDescent="0.25">
      <c r="A1103" s="115"/>
      <c r="B1103" s="115"/>
      <c r="C1103" s="115"/>
      <c r="D1103" s="2" t="s">
        <v>9</v>
      </c>
      <c r="E1103" s="3">
        <v>0.20398525393158776</v>
      </c>
      <c r="F1103" s="3">
        <v>0.1397159273504022</v>
      </c>
    </row>
    <row r="1104" spans="1:6" x14ac:dyDescent="0.25">
      <c r="A1104" s="115"/>
      <c r="B1104" s="115"/>
      <c r="C1104" s="115"/>
      <c r="D1104" s="2" t="s">
        <v>10</v>
      </c>
      <c r="E1104" s="3">
        <v>0.63078105595817335</v>
      </c>
      <c r="F1104" s="3">
        <v>0.4320418191494344</v>
      </c>
    </row>
    <row r="1105" spans="1:6" x14ac:dyDescent="0.25">
      <c r="A1105" s="115"/>
      <c r="B1105" s="115"/>
      <c r="C1105" s="115" t="s">
        <v>11</v>
      </c>
      <c r="D1105" s="2" t="s">
        <v>8</v>
      </c>
      <c r="E1105" s="3">
        <v>8.5596383185570275</v>
      </c>
      <c r="F1105" s="3">
        <v>5.8627659716143965</v>
      </c>
    </row>
    <row r="1106" spans="1:6" x14ac:dyDescent="0.25">
      <c r="A1106" s="115"/>
      <c r="B1106" s="115"/>
      <c r="C1106" s="115"/>
      <c r="D1106" s="2" t="s">
        <v>9</v>
      </c>
      <c r="E1106" s="3">
        <v>0.18856125360899031</v>
      </c>
      <c r="F1106" s="3">
        <v>0.12915154356780215</v>
      </c>
    </row>
    <row r="1107" spans="1:6" x14ac:dyDescent="0.25">
      <c r="A1107" s="115"/>
      <c r="B1107" s="115"/>
      <c r="C1107" s="115"/>
      <c r="D1107" s="2" t="s">
        <v>10</v>
      </c>
      <c r="E1107" s="3">
        <v>0.59175178463006217</v>
      </c>
      <c r="F1107" s="3">
        <v>0.40530944152743947</v>
      </c>
    </row>
    <row r="1108" spans="1:6" x14ac:dyDescent="0.25">
      <c r="A1108" s="115"/>
      <c r="B1108" s="115" t="s">
        <v>109</v>
      </c>
      <c r="C1108" s="115" t="s">
        <v>7</v>
      </c>
      <c r="D1108" s="2" t="s">
        <v>8</v>
      </c>
      <c r="E1108" s="3">
        <v>0</v>
      </c>
      <c r="F1108" s="3">
        <v>0</v>
      </c>
    </row>
    <row r="1109" spans="1:6" x14ac:dyDescent="0.25">
      <c r="A1109" s="115"/>
      <c r="B1109" s="115"/>
      <c r="C1109" s="115"/>
      <c r="D1109" s="2" t="s">
        <v>9</v>
      </c>
      <c r="E1109" s="3">
        <v>0</v>
      </c>
      <c r="F1109" s="3">
        <v>0</v>
      </c>
    </row>
    <row r="1110" spans="1:6" x14ac:dyDescent="0.25">
      <c r="A1110" s="115"/>
      <c r="B1110" s="115"/>
      <c r="C1110" s="115"/>
      <c r="D1110" s="2" t="s">
        <v>10</v>
      </c>
      <c r="E1110" s="3">
        <v>0</v>
      </c>
      <c r="F1110" s="3">
        <v>0</v>
      </c>
    </row>
    <row r="1111" spans="1:6" x14ac:dyDescent="0.25">
      <c r="A1111" s="115"/>
      <c r="B1111" s="115"/>
      <c r="C1111" s="115" t="s">
        <v>11</v>
      </c>
      <c r="D1111" s="2" t="s">
        <v>8</v>
      </c>
      <c r="E1111" s="3">
        <v>0</v>
      </c>
      <c r="F1111" s="3">
        <v>0</v>
      </c>
    </row>
    <row r="1112" spans="1:6" x14ac:dyDescent="0.25">
      <c r="A1112" s="115"/>
      <c r="B1112" s="115"/>
      <c r="C1112" s="115"/>
      <c r="D1112" s="2" t="s">
        <v>9</v>
      </c>
      <c r="E1112" s="3">
        <v>0</v>
      </c>
      <c r="F1112" s="3">
        <v>0</v>
      </c>
    </row>
    <row r="1113" spans="1:6" x14ac:dyDescent="0.25">
      <c r="A1113" s="115"/>
      <c r="B1113" s="115"/>
      <c r="C1113" s="115"/>
      <c r="D1113" s="2" t="s">
        <v>10</v>
      </c>
      <c r="E1113" s="3">
        <v>0</v>
      </c>
      <c r="F1113" s="3">
        <v>0</v>
      </c>
    </row>
    <row r="1114" spans="1:6" x14ac:dyDescent="0.25">
      <c r="A1114" s="115"/>
      <c r="B1114" s="115" t="s">
        <v>110</v>
      </c>
      <c r="C1114" s="115" t="s">
        <v>7</v>
      </c>
      <c r="D1114" s="2" t="s">
        <v>8</v>
      </c>
      <c r="E1114" s="3">
        <v>4.5225794433878856E-2</v>
      </c>
      <c r="F1114" s="3">
        <v>3.0976571530054016E-2</v>
      </c>
    </row>
    <row r="1115" spans="1:6" x14ac:dyDescent="0.25">
      <c r="A1115" s="115"/>
      <c r="B1115" s="115"/>
      <c r="C1115" s="115"/>
      <c r="D1115" s="2" t="s">
        <v>9</v>
      </c>
      <c r="E1115" s="3">
        <v>1.0027453335914051E-3</v>
      </c>
      <c r="F1115" s="3">
        <v>6.8681187232287838E-4</v>
      </c>
    </row>
    <row r="1116" spans="1:6" x14ac:dyDescent="0.25">
      <c r="A1116" s="115"/>
      <c r="B1116" s="115"/>
      <c r="C1116" s="115"/>
      <c r="D1116" s="2" t="s">
        <v>10</v>
      </c>
      <c r="E1116" s="3">
        <v>3.1007768855294232E-3</v>
      </c>
      <c r="F1116" s="3">
        <v>2.1238197846091969E-3</v>
      </c>
    </row>
    <row r="1117" spans="1:6" x14ac:dyDescent="0.25">
      <c r="A1117" s="115"/>
      <c r="B1117" s="115"/>
      <c r="C1117" s="115" t="s">
        <v>11</v>
      </c>
      <c r="D1117" s="2" t="s">
        <v>8</v>
      </c>
      <c r="E1117" s="3">
        <v>4.2077244387684218E-2</v>
      </c>
      <c r="F1117" s="3">
        <v>2.8820030402523403E-2</v>
      </c>
    </row>
    <row r="1118" spans="1:6" x14ac:dyDescent="0.25">
      <c r="A1118" s="115"/>
      <c r="B1118" s="115"/>
      <c r="C1118" s="115"/>
      <c r="D1118" s="2" t="s">
        <v>9</v>
      </c>
      <c r="E1118" s="3">
        <v>9.2692443943018308E-4</v>
      </c>
      <c r="F1118" s="3">
        <v>6.3487975303437463E-4</v>
      </c>
    </row>
    <row r="1119" spans="1:6" x14ac:dyDescent="0.25">
      <c r="A1119" s="115"/>
      <c r="B1119" s="115"/>
      <c r="C1119" s="115"/>
      <c r="D1119" s="2" t="s">
        <v>10</v>
      </c>
      <c r="E1119" s="3">
        <v>2.9089178224676305E-3</v>
      </c>
      <c r="F1119" s="3">
        <v>1.9924094674435809E-3</v>
      </c>
    </row>
    <row r="1120" spans="1:6" x14ac:dyDescent="0.25">
      <c r="A1120" s="115"/>
      <c r="B1120" s="115" t="s">
        <v>111</v>
      </c>
      <c r="C1120" s="115" t="s">
        <v>7</v>
      </c>
      <c r="D1120" s="2" t="s">
        <v>8</v>
      </c>
      <c r="E1120" s="3">
        <v>9.5788962845204015E-4</v>
      </c>
      <c r="F1120" s="3">
        <v>6.5608878661098651E-4</v>
      </c>
    </row>
    <row r="1121" spans="1:6" x14ac:dyDescent="0.25">
      <c r="A1121" s="115"/>
      <c r="B1121" s="115"/>
      <c r="C1121" s="115"/>
      <c r="D1121" s="2" t="s">
        <v>9</v>
      </c>
      <c r="E1121" s="3">
        <v>2.1238308072845225E-5</v>
      </c>
      <c r="F1121" s="3">
        <v>1.4546786351263816E-5</v>
      </c>
    </row>
    <row r="1122" spans="1:6" x14ac:dyDescent="0.25">
      <c r="A1122" s="115"/>
      <c r="B1122" s="115"/>
      <c r="C1122" s="115"/>
      <c r="D1122" s="2" t="s">
        <v>10</v>
      </c>
      <c r="E1122" s="3">
        <v>6.5674955099682253E-5</v>
      </c>
      <c r="F1122" s="3">
        <v>4.4982845958686535E-5</v>
      </c>
    </row>
    <row r="1123" spans="1:6" x14ac:dyDescent="0.25">
      <c r="A1123" s="115"/>
      <c r="B1123" s="115"/>
      <c r="C1123" s="115" t="s">
        <v>11</v>
      </c>
      <c r="D1123" s="2" t="s">
        <v>8</v>
      </c>
      <c r="E1123" s="3">
        <v>8.9120283009581783E-4</v>
      </c>
      <c r="F1123" s="3">
        <v>6.1041289732590201E-4</v>
      </c>
    </row>
    <row r="1124" spans="1:6" x14ac:dyDescent="0.25">
      <c r="A1124" s="115"/>
      <c r="B1124" s="115"/>
      <c r="C1124" s="115"/>
      <c r="D1124" s="2" t="s">
        <v>9</v>
      </c>
      <c r="E1124" s="3">
        <v>1.9632409292157621E-5</v>
      </c>
      <c r="F1124" s="3">
        <v>1.3446855679560072E-5</v>
      </c>
    </row>
    <row r="1125" spans="1:6" x14ac:dyDescent="0.25">
      <c r="A1125" s="115"/>
      <c r="B1125" s="115"/>
      <c r="C1125" s="115"/>
      <c r="D1125" s="2" t="s">
        <v>10</v>
      </c>
      <c r="E1125" s="3">
        <v>6.1611349165681303E-5</v>
      </c>
      <c r="F1125" s="3">
        <v>4.2199554223069348E-5</v>
      </c>
    </row>
    <row r="1126" spans="1:6" x14ac:dyDescent="0.25">
      <c r="A1126" s="115"/>
      <c r="B1126" s="115" t="s">
        <v>112</v>
      </c>
      <c r="C1126" s="115" t="s">
        <v>7</v>
      </c>
      <c r="D1126" s="2" t="s">
        <v>8</v>
      </c>
      <c r="E1126" s="3">
        <v>0.26682533975460387</v>
      </c>
      <c r="F1126" s="3">
        <v>0.18275708202370131</v>
      </c>
    </row>
    <row r="1127" spans="1:6" x14ac:dyDescent="0.25">
      <c r="A1127" s="115"/>
      <c r="B1127" s="115"/>
      <c r="C1127" s="115"/>
      <c r="D1127" s="2" t="s">
        <v>9</v>
      </c>
      <c r="E1127" s="3">
        <v>5.9160456476678577E-3</v>
      </c>
      <c r="F1127" s="3">
        <v>4.0520860600464668E-3</v>
      </c>
    </row>
    <row r="1128" spans="1:6" x14ac:dyDescent="0.25">
      <c r="A1128" s="115"/>
      <c r="B1128" s="115"/>
      <c r="C1128" s="115"/>
      <c r="D1128" s="2" t="s">
        <v>10</v>
      </c>
      <c r="E1128" s="3">
        <v>1.8294114151919179E-2</v>
      </c>
      <c r="F1128" s="3">
        <v>1.2530215172547399E-2</v>
      </c>
    </row>
    <row r="1129" spans="1:6" x14ac:dyDescent="0.25">
      <c r="A1129" s="115"/>
      <c r="B1129" s="115"/>
      <c r="C1129" s="115" t="s">
        <v>11</v>
      </c>
      <c r="D1129" s="2" t="s">
        <v>8</v>
      </c>
      <c r="E1129" s="3">
        <v>0.24824937118784882</v>
      </c>
      <c r="F1129" s="3">
        <v>0.17003381588208805</v>
      </c>
    </row>
    <row r="1130" spans="1:6" x14ac:dyDescent="0.25">
      <c r="A1130" s="115"/>
      <c r="B1130" s="115"/>
      <c r="C1130" s="115"/>
      <c r="D1130" s="2" t="s">
        <v>9</v>
      </c>
      <c r="E1130" s="3">
        <v>5.4687138517688604E-3</v>
      </c>
      <c r="F1130" s="3">
        <v>3.7456944190197832E-3</v>
      </c>
    </row>
    <row r="1131" spans="1:6" x14ac:dyDescent="0.25">
      <c r="A1131" s="115"/>
      <c r="B1131" s="115"/>
      <c r="C1131" s="115"/>
      <c r="D1131" s="2" t="s">
        <v>10</v>
      </c>
      <c r="E1131" s="3">
        <v>1.716217472825006E-2</v>
      </c>
      <c r="F1131" s="3">
        <v>1.1754914197431538E-2</v>
      </c>
    </row>
    <row r="1132" spans="1:6" x14ac:dyDescent="0.25">
      <c r="A1132" s="115"/>
      <c r="B1132" s="115" t="s">
        <v>113</v>
      </c>
      <c r="C1132" s="115" t="s">
        <v>7</v>
      </c>
      <c r="D1132" s="2" t="s">
        <v>8</v>
      </c>
      <c r="E1132" s="3">
        <v>0</v>
      </c>
      <c r="F1132" s="3">
        <v>0</v>
      </c>
    </row>
    <row r="1133" spans="1:6" x14ac:dyDescent="0.25">
      <c r="A1133" s="115"/>
      <c r="B1133" s="115"/>
      <c r="C1133" s="115"/>
      <c r="D1133" s="2" t="s">
        <v>9</v>
      </c>
      <c r="E1133" s="3">
        <v>0</v>
      </c>
      <c r="F1133" s="3">
        <v>0</v>
      </c>
    </row>
    <row r="1134" spans="1:6" x14ac:dyDescent="0.25">
      <c r="A1134" s="115"/>
      <c r="B1134" s="115"/>
      <c r="C1134" s="115"/>
      <c r="D1134" s="2" t="s">
        <v>10</v>
      </c>
      <c r="E1134" s="3">
        <v>0</v>
      </c>
      <c r="F1134" s="3">
        <v>0</v>
      </c>
    </row>
    <row r="1135" spans="1:6" x14ac:dyDescent="0.25">
      <c r="A1135" s="115"/>
      <c r="B1135" s="115"/>
      <c r="C1135" s="115" t="s">
        <v>11</v>
      </c>
      <c r="D1135" s="2" t="s">
        <v>8</v>
      </c>
      <c r="E1135" s="3">
        <v>0</v>
      </c>
      <c r="F1135" s="3">
        <v>0</v>
      </c>
    </row>
    <row r="1136" spans="1:6" x14ac:dyDescent="0.25">
      <c r="A1136" s="115"/>
      <c r="B1136" s="115"/>
      <c r="C1136" s="115"/>
      <c r="D1136" s="2" t="s">
        <v>9</v>
      </c>
      <c r="E1136" s="3">
        <v>0</v>
      </c>
      <c r="F1136" s="3">
        <v>0</v>
      </c>
    </row>
    <row r="1137" spans="1:6" x14ac:dyDescent="0.25">
      <c r="A1137" s="115"/>
      <c r="B1137" s="115"/>
      <c r="C1137" s="115"/>
      <c r="D1137" s="2" t="s">
        <v>10</v>
      </c>
      <c r="E1137" s="3">
        <v>0</v>
      </c>
      <c r="F1137" s="3">
        <v>0</v>
      </c>
    </row>
    <row r="1138" spans="1:6" x14ac:dyDescent="0.25">
      <c r="A1138" s="115"/>
      <c r="B1138" s="115" t="s">
        <v>114</v>
      </c>
      <c r="C1138" s="115" t="s">
        <v>7</v>
      </c>
      <c r="D1138" s="2" t="s">
        <v>8</v>
      </c>
      <c r="E1138" s="3">
        <v>6.0950445415799588E-2</v>
      </c>
      <c r="F1138" s="3">
        <v>4.1746880421780548E-2</v>
      </c>
    </row>
    <row r="1139" spans="1:6" x14ac:dyDescent="0.25">
      <c r="A1139" s="115"/>
      <c r="B1139" s="115"/>
      <c r="C1139" s="115"/>
      <c r="D1139" s="2" t="s">
        <v>9</v>
      </c>
      <c r="E1139" s="3">
        <v>1.3513919542168854E-3</v>
      </c>
      <c r="F1139" s="3">
        <v>9.2561092754580936E-4</v>
      </c>
    </row>
    <row r="1140" spans="1:6" x14ac:dyDescent="0.25">
      <c r="A1140" s="115"/>
      <c r="B1140" s="115"/>
      <c r="C1140" s="115"/>
      <c r="D1140" s="2" t="s">
        <v>10</v>
      </c>
      <c r="E1140" s="3">
        <v>4.1788924810231319E-3</v>
      </c>
      <c r="F1140" s="3">
        <v>2.8622551239884503E-3</v>
      </c>
    </row>
    <row r="1141" spans="1:6" x14ac:dyDescent="0.25">
      <c r="A1141" s="115"/>
      <c r="B1141" s="115"/>
      <c r="C1141" s="115" t="s">
        <v>11</v>
      </c>
      <c r="D1141" s="2" t="s">
        <v>8</v>
      </c>
      <c r="E1141" s="3">
        <v>5.6707169424040721E-2</v>
      </c>
      <c r="F1141" s="3">
        <v>3.8840527002767578E-2</v>
      </c>
    </row>
    <row r="1142" spans="1:6" x14ac:dyDescent="0.25">
      <c r="A1142" s="115"/>
      <c r="B1142" s="115"/>
      <c r="C1142" s="115"/>
      <c r="D1142" s="2" t="s">
        <v>9</v>
      </c>
      <c r="E1142" s="3">
        <v>1.24920873491032E-3</v>
      </c>
      <c r="F1142" s="3">
        <v>8.5562242117145579E-4</v>
      </c>
    </row>
    <row r="1143" spans="1:6" x14ac:dyDescent="0.25">
      <c r="A1143" s="115"/>
      <c r="B1143" s="115"/>
      <c r="C1143" s="115"/>
      <c r="D1143" s="2" t="s">
        <v>10</v>
      </c>
      <c r="E1143" s="3">
        <v>3.9203255393683864E-3</v>
      </c>
      <c r="F1143" s="3">
        <v>2.6851544790194404E-3</v>
      </c>
    </row>
    <row r="1144" spans="1:6" x14ac:dyDescent="0.25">
      <c r="A1144" s="115"/>
      <c r="B1144" s="115" t="s">
        <v>115</v>
      </c>
      <c r="C1144" s="115" t="s">
        <v>7</v>
      </c>
      <c r="D1144" s="2" t="s">
        <v>8</v>
      </c>
      <c r="E1144" s="3">
        <v>0</v>
      </c>
      <c r="F1144" s="3">
        <v>0</v>
      </c>
    </row>
    <row r="1145" spans="1:6" x14ac:dyDescent="0.25">
      <c r="A1145" s="115"/>
      <c r="B1145" s="115"/>
      <c r="C1145" s="115"/>
      <c r="D1145" s="2" t="s">
        <v>9</v>
      </c>
      <c r="E1145" s="3">
        <v>0</v>
      </c>
      <c r="F1145" s="3">
        <v>0</v>
      </c>
    </row>
    <row r="1146" spans="1:6" x14ac:dyDescent="0.25">
      <c r="A1146" s="115"/>
      <c r="B1146" s="115"/>
      <c r="C1146" s="115"/>
      <c r="D1146" s="2" t="s">
        <v>10</v>
      </c>
      <c r="E1146" s="3">
        <v>0</v>
      </c>
      <c r="F1146" s="3">
        <v>0</v>
      </c>
    </row>
    <row r="1147" spans="1:6" x14ac:dyDescent="0.25">
      <c r="A1147" s="115"/>
      <c r="B1147" s="115"/>
      <c r="C1147" s="115" t="s">
        <v>11</v>
      </c>
      <c r="D1147" s="2" t="s">
        <v>8</v>
      </c>
      <c r="E1147" s="3">
        <v>0</v>
      </c>
      <c r="F1147" s="3">
        <v>0</v>
      </c>
    </row>
    <row r="1148" spans="1:6" x14ac:dyDescent="0.25">
      <c r="A1148" s="115"/>
      <c r="B1148" s="115"/>
      <c r="C1148" s="115"/>
      <c r="D1148" s="2" t="s">
        <v>9</v>
      </c>
      <c r="E1148" s="3">
        <v>0</v>
      </c>
      <c r="F1148" s="3">
        <v>0</v>
      </c>
    </row>
    <row r="1149" spans="1:6" x14ac:dyDescent="0.25">
      <c r="A1149" s="115"/>
      <c r="B1149" s="115"/>
      <c r="C1149" s="115"/>
      <c r="D1149" s="2" t="s">
        <v>10</v>
      </c>
      <c r="E1149" s="3">
        <v>0</v>
      </c>
      <c r="F1149" s="3">
        <v>0</v>
      </c>
    </row>
    <row r="1150" spans="1:6" x14ac:dyDescent="0.25">
      <c r="A1150" s="2"/>
      <c r="B1150" s="2"/>
      <c r="C1150" s="2"/>
      <c r="D1150" s="4" t="s">
        <v>12</v>
      </c>
      <c r="E1150" s="3">
        <v>15.884138280940329</v>
      </c>
      <c r="F1150" s="3">
        <v>15.884138280940329</v>
      </c>
    </row>
    <row r="1151" spans="1:6" x14ac:dyDescent="0.25">
      <c r="A1151" s="115" t="s">
        <v>118</v>
      </c>
      <c r="B1151" s="115" t="s">
        <v>65</v>
      </c>
      <c r="C1151" s="115" t="s">
        <v>7</v>
      </c>
      <c r="D1151" s="2" t="s">
        <v>8</v>
      </c>
      <c r="E1151" s="3">
        <v>7.2394532735728892E-2</v>
      </c>
      <c r="F1151" s="3">
        <v>4.9585296394334885E-2</v>
      </c>
    </row>
    <row r="1152" spans="1:6" x14ac:dyDescent="0.25">
      <c r="A1152" s="115"/>
      <c r="B1152" s="115"/>
      <c r="C1152" s="115"/>
      <c r="D1152" s="2" t="s">
        <v>9</v>
      </c>
      <c r="E1152" s="3">
        <v>3.301870806439869E-3</v>
      </c>
      <c r="F1152" s="3">
        <v>2.2615553468766213E-3</v>
      </c>
    </row>
    <row r="1153" spans="1:6" x14ac:dyDescent="0.25">
      <c r="A1153" s="115"/>
      <c r="B1153" s="115"/>
      <c r="C1153" s="115"/>
      <c r="D1153" s="2" t="s">
        <v>10</v>
      </c>
      <c r="E1153" s="3">
        <v>8.2833716020049401E-3</v>
      </c>
      <c r="F1153" s="3">
        <v>5.6735421931540745E-3</v>
      </c>
    </row>
    <row r="1154" spans="1:6" x14ac:dyDescent="0.25">
      <c r="A1154" s="115"/>
      <c r="B1154" s="115"/>
      <c r="C1154" s="115" t="s">
        <v>11</v>
      </c>
      <c r="D1154" s="2" t="s">
        <v>8</v>
      </c>
      <c r="E1154" s="3">
        <v>6.3001745924829836E-2</v>
      </c>
      <c r="F1154" s="3">
        <v>4.3151880770431542E-2</v>
      </c>
    </row>
    <row r="1155" spans="1:6" x14ac:dyDescent="0.25">
      <c r="A1155" s="115"/>
      <c r="B1155" s="115"/>
      <c r="C1155" s="115"/>
      <c r="D1155" s="2" t="s">
        <v>9</v>
      </c>
      <c r="E1155" s="3">
        <v>2.7117067503828972E-3</v>
      </c>
      <c r="F1155" s="3">
        <v>1.857333390673218E-3</v>
      </c>
    </row>
    <row r="1156" spans="1:6" x14ac:dyDescent="0.25">
      <c r="A1156" s="115"/>
      <c r="B1156" s="115"/>
      <c r="C1156" s="115"/>
      <c r="D1156" s="2" t="s">
        <v>10</v>
      </c>
      <c r="E1156" s="3">
        <v>7.1351824218041926E-3</v>
      </c>
      <c r="F1156" s="3">
        <v>4.8871112478111036E-3</v>
      </c>
    </row>
    <row r="1157" spans="1:6" x14ac:dyDescent="0.25">
      <c r="A1157" s="115"/>
      <c r="B1157" s="115" t="s">
        <v>66</v>
      </c>
      <c r="C1157" s="115" t="s">
        <v>7</v>
      </c>
      <c r="D1157" s="2" t="s">
        <v>8</v>
      </c>
      <c r="E1157" s="3">
        <v>0</v>
      </c>
      <c r="F1157" s="3">
        <v>0</v>
      </c>
    </row>
    <row r="1158" spans="1:6" x14ac:dyDescent="0.25">
      <c r="A1158" s="115"/>
      <c r="B1158" s="115"/>
      <c r="C1158" s="115"/>
      <c r="D1158" s="2" t="s">
        <v>9</v>
      </c>
      <c r="E1158" s="3">
        <v>0</v>
      </c>
      <c r="F1158" s="3">
        <v>0</v>
      </c>
    </row>
    <row r="1159" spans="1:6" x14ac:dyDescent="0.25">
      <c r="A1159" s="115"/>
      <c r="B1159" s="115"/>
      <c r="C1159" s="115"/>
      <c r="D1159" s="2" t="s">
        <v>10</v>
      </c>
      <c r="E1159" s="3">
        <v>0</v>
      </c>
      <c r="F1159" s="3">
        <v>0</v>
      </c>
    </row>
    <row r="1160" spans="1:6" x14ac:dyDescent="0.25">
      <c r="A1160" s="115"/>
      <c r="B1160" s="115"/>
      <c r="C1160" s="115" t="s">
        <v>11</v>
      </c>
      <c r="D1160" s="2" t="s">
        <v>8</v>
      </c>
      <c r="E1160" s="3">
        <v>0</v>
      </c>
      <c r="F1160" s="3">
        <v>0</v>
      </c>
    </row>
    <row r="1161" spans="1:6" x14ac:dyDescent="0.25">
      <c r="A1161" s="115"/>
      <c r="B1161" s="115"/>
      <c r="C1161" s="115"/>
      <c r="D1161" s="2" t="s">
        <v>9</v>
      </c>
      <c r="E1161" s="3">
        <v>0</v>
      </c>
      <c r="F1161" s="3">
        <v>0</v>
      </c>
    </row>
    <row r="1162" spans="1:6" x14ac:dyDescent="0.25">
      <c r="A1162" s="115"/>
      <c r="B1162" s="115"/>
      <c r="C1162" s="115"/>
      <c r="D1162" s="2" t="s">
        <v>10</v>
      </c>
      <c r="E1162" s="3">
        <v>0</v>
      </c>
      <c r="F1162" s="3">
        <v>0</v>
      </c>
    </row>
    <row r="1163" spans="1:6" x14ac:dyDescent="0.25">
      <c r="A1163" s="115"/>
      <c r="B1163" s="115" t="s">
        <v>67</v>
      </c>
      <c r="C1163" s="115" t="s">
        <v>7</v>
      </c>
      <c r="D1163" s="2" t="s">
        <v>8</v>
      </c>
      <c r="E1163" s="3">
        <v>24.442535328395515</v>
      </c>
      <c r="F1163" s="3">
        <v>16.741462553695566</v>
      </c>
    </row>
    <row r="1164" spans="1:6" x14ac:dyDescent="0.25">
      <c r="A1164" s="115"/>
      <c r="B1164" s="115"/>
      <c r="C1164" s="115"/>
      <c r="D1164" s="2" t="s">
        <v>9</v>
      </c>
      <c r="E1164" s="3">
        <v>1.1148092374712351</v>
      </c>
      <c r="F1164" s="3">
        <v>0.76356797087070849</v>
      </c>
    </row>
    <row r="1165" spans="1:6" x14ac:dyDescent="0.25">
      <c r="A1165" s="115"/>
      <c r="B1165" s="115"/>
      <c r="C1165" s="115"/>
      <c r="D1165" s="2" t="s">
        <v>10</v>
      </c>
      <c r="E1165" s="3">
        <v>2.7967112345254561</v>
      </c>
      <c r="F1165" s="3">
        <v>1.9155556400859308</v>
      </c>
    </row>
    <row r="1166" spans="1:6" x14ac:dyDescent="0.25">
      <c r="A1166" s="115"/>
      <c r="B1166" s="115"/>
      <c r="C1166" s="115" t="s">
        <v>11</v>
      </c>
      <c r="D1166" s="2" t="s">
        <v>8</v>
      </c>
      <c r="E1166" s="3">
        <v>21.271252708262221</v>
      </c>
      <c r="F1166" s="3">
        <v>14.569351170042667</v>
      </c>
    </row>
    <row r="1167" spans="1:6" x14ac:dyDescent="0.25">
      <c r="A1167" s="115"/>
      <c r="B1167" s="115"/>
      <c r="C1167" s="115"/>
      <c r="D1167" s="2" t="s">
        <v>9</v>
      </c>
      <c r="E1167" s="3">
        <v>0.91555239797508747</v>
      </c>
      <c r="F1167" s="3">
        <v>0.62709068354458075</v>
      </c>
    </row>
    <row r="1168" spans="1:6" x14ac:dyDescent="0.25">
      <c r="A1168" s="115"/>
      <c r="B1168" s="115"/>
      <c r="C1168" s="115"/>
      <c r="D1168" s="2" t="s">
        <v>10</v>
      </c>
      <c r="E1168" s="3">
        <v>2.4090486094597443</v>
      </c>
      <c r="F1168" s="3">
        <v>1.650033294150514</v>
      </c>
    </row>
    <row r="1169" spans="1:6" x14ac:dyDescent="0.25">
      <c r="A1169" s="115"/>
      <c r="B1169" s="115" t="s">
        <v>68</v>
      </c>
      <c r="C1169" s="115" t="s">
        <v>7</v>
      </c>
      <c r="D1169" s="2" t="s">
        <v>8</v>
      </c>
      <c r="E1169" s="3">
        <v>3.6524972491502723</v>
      </c>
      <c r="F1169" s="3">
        <v>2.5017104446234755</v>
      </c>
    </row>
    <row r="1170" spans="1:6" x14ac:dyDescent="0.25">
      <c r="A1170" s="115"/>
      <c r="B1170" s="115"/>
      <c r="C1170" s="115"/>
      <c r="D1170" s="2" t="s">
        <v>9</v>
      </c>
      <c r="E1170" s="3">
        <v>0.1665881881107743</v>
      </c>
      <c r="F1170" s="3">
        <v>0.11410149870600973</v>
      </c>
    </row>
    <row r="1171" spans="1:6" x14ac:dyDescent="0.25">
      <c r="A1171" s="115"/>
      <c r="B1171" s="115"/>
      <c r="C1171" s="115"/>
      <c r="D1171" s="2" t="s">
        <v>10</v>
      </c>
      <c r="E1171" s="3">
        <v>0.41791818866289571</v>
      </c>
      <c r="F1171" s="3">
        <v>0.28624533470061381</v>
      </c>
    </row>
    <row r="1172" spans="1:6" x14ac:dyDescent="0.25">
      <c r="A1172" s="115"/>
      <c r="B1172" s="115"/>
      <c r="C1172" s="115" t="s">
        <v>11</v>
      </c>
      <c r="D1172" s="2" t="s">
        <v>8</v>
      </c>
      <c r="E1172" s="3">
        <v>3.178606104443261</v>
      </c>
      <c r="F1172" s="3">
        <v>2.1771274687967614</v>
      </c>
    </row>
    <row r="1173" spans="1:6" x14ac:dyDescent="0.25">
      <c r="A1173" s="115"/>
      <c r="B1173" s="115"/>
      <c r="C1173" s="115"/>
      <c r="D1173" s="2" t="s">
        <v>9</v>
      </c>
      <c r="E1173" s="3">
        <v>0.1368128375443963</v>
      </c>
      <c r="F1173" s="3">
        <v>9.3707422975613922E-2</v>
      </c>
    </row>
    <row r="1174" spans="1:6" x14ac:dyDescent="0.25">
      <c r="A1174" s="115"/>
      <c r="B1174" s="115"/>
      <c r="C1174" s="115"/>
      <c r="D1174" s="2" t="s">
        <v>10</v>
      </c>
      <c r="E1174" s="3">
        <v>0.35998898235809984</v>
      </c>
      <c r="F1174" s="3">
        <v>0.24656779613568544</v>
      </c>
    </row>
    <row r="1175" spans="1:6" x14ac:dyDescent="0.25">
      <c r="A1175" s="115"/>
      <c r="B1175" s="115" t="s">
        <v>69</v>
      </c>
      <c r="C1175" s="115" t="s">
        <v>7</v>
      </c>
      <c r="D1175" s="2" t="s">
        <v>8</v>
      </c>
      <c r="E1175" s="3">
        <v>2.9047775957980834E-5</v>
      </c>
      <c r="F1175" s="3">
        <v>1.9895736957521129E-5</v>
      </c>
    </row>
    <row r="1176" spans="1:6" x14ac:dyDescent="0.25">
      <c r="A1176" s="115"/>
      <c r="B1176" s="115"/>
      <c r="C1176" s="115"/>
      <c r="D1176" s="2" t="s">
        <v>9</v>
      </c>
      <c r="E1176" s="3">
        <v>1.3248514743203438E-6</v>
      </c>
      <c r="F1176" s="3">
        <v>9.0743251665776925E-7</v>
      </c>
    </row>
    <row r="1177" spans="1:6" x14ac:dyDescent="0.25">
      <c r="A1177" s="115"/>
      <c r="B1177" s="115"/>
      <c r="C1177" s="115"/>
      <c r="D1177" s="2" t="s">
        <v>10</v>
      </c>
      <c r="E1177" s="3">
        <v>3.3236421782026401E-6</v>
      </c>
      <c r="F1177" s="3">
        <v>2.2764672453442763E-6</v>
      </c>
    </row>
    <row r="1178" spans="1:6" x14ac:dyDescent="0.25">
      <c r="A1178" s="115"/>
      <c r="B1178" s="115"/>
      <c r="C1178" s="115" t="s">
        <v>11</v>
      </c>
      <c r="D1178" s="2" t="s">
        <v>8</v>
      </c>
      <c r="E1178" s="3">
        <v>2.527898905386399E-5</v>
      </c>
      <c r="F1178" s="3">
        <v>1.7314376064290464E-5</v>
      </c>
    </row>
    <row r="1179" spans="1:6" x14ac:dyDescent="0.25">
      <c r="A1179" s="115"/>
      <c r="B1179" s="115"/>
      <c r="C1179" s="115"/>
      <c r="D1179" s="2" t="s">
        <v>9</v>
      </c>
      <c r="E1179" s="3">
        <v>1.0880524698792861E-6</v>
      </c>
      <c r="F1179" s="3">
        <v>7.4524141772553875E-7</v>
      </c>
    </row>
    <row r="1180" spans="1:6" x14ac:dyDescent="0.25">
      <c r="A1180" s="115"/>
      <c r="B1180" s="115"/>
      <c r="C1180" s="115"/>
      <c r="D1180" s="2" t="s">
        <v>10</v>
      </c>
      <c r="E1180" s="3">
        <v>2.8629396803275672E-6</v>
      </c>
      <c r="F1180" s="3">
        <v>1.9609175892654621E-6</v>
      </c>
    </row>
    <row r="1181" spans="1:6" x14ac:dyDescent="0.25">
      <c r="A1181" s="115"/>
      <c r="B1181" s="115" t="s">
        <v>70</v>
      </c>
      <c r="C1181" s="115" t="s">
        <v>7</v>
      </c>
      <c r="D1181" s="2" t="s">
        <v>8</v>
      </c>
      <c r="E1181" s="3">
        <v>0</v>
      </c>
      <c r="F1181" s="3">
        <v>0</v>
      </c>
    </row>
    <row r="1182" spans="1:6" x14ac:dyDescent="0.25">
      <c r="A1182" s="115"/>
      <c r="B1182" s="115"/>
      <c r="C1182" s="115"/>
      <c r="D1182" s="2" t="s">
        <v>9</v>
      </c>
      <c r="E1182" s="3">
        <v>0</v>
      </c>
      <c r="F1182" s="3">
        <v>0</v>
      </c>
    </row>
    <row r="1183" spans="1:6" x14ac:dyDescent="0.25">
      <c r="A1183" s="115"/>
      <c r="B1183" s="115"/>
      <c r="C1183" s="115"/>
      <c r="D1183" s="2" t="s">
        <v>10</v>
      </c>
      <c r="E1183" s="3">
        <v>0</v>
      </c>
      <c r="F1183" s="3">
        <v>0</v>
      </c>
    </row>
    <row r="1184" spans="1:6" x14ac:dyDescent="0.25">
      <c r="A1184" s="115"/>
      <c r="B1184" s="115"/>
      <c r="C1184" s="115" t="s">
        <v>11</v>
      </c>
      <c r="D1184" s="2" t="s">
        <v>8</v>
      </c>
      <c r="E1184" s="3">
        <v>0</v>
      </c>
      <c r="F1184" s="3">
        <v>0</v>
      </c>
    </row>
    <row r="1185" spans="1:6" x14ac:dyDescent="0.25">
      <c r="A1185" s="115"/>
      <c r="B1185" s="115"/>
      <c r="C1185" s="115"/>
      <c r="D1185" s="2" t="s">
        <v>9</v>
      </c>
      <c r="E1185" s="3">
        <v>0</v>
      </c>
      <c r="F1185" s="3">
        <v>0</v>
      </c>
    </row>
    <row r="1186" spans="1:6" x14ac:dyDescent="0.25">
      <c r="A1186" s="115"/>
      <c r="B1186" s="115"/>
      <c r="C1186" s="115"/>
      <c r="D1186" s="2" t="s">
        <v>10</v>
      </c>
      <c r="E1186" s="3">
        <v>0</v>
      </c>
      <c r="F1186" s="3">
        <v>0</v>
      </c>
    </row>
    <row r="1187" spans="1:6" x14ac:dyDescent="0.25">
      <c r="A1187" s="115"/>
      <c r="B1187" s="115" t="s">
        <v>71</v>
      </c>
      <c r="C1187" s="115" t="s">
        <v>7</v>
      </c>
      <c r="D1187" s="2" t="s">
        <v>8</v>
      </c>
      <c r="E1187" s="3">
        <v>2.8719922956197751E-2</v>
      </c>
      <c r="F1187" s="3">
        <v>1.9671180106984772E-2</v>
      </c>
    </row>
    <row r="1188" spans="1:6" x14ac:dyDescent="0.25">
      <c r="A1188" s="115"/>
      <c r="B1188" s="115"/>
      <c r="C1188" s="115"/>
      <c r="D1188" s="2" t="s">
        <v>9</v>
      </c>
      <c r="E1188" s="3">
        <v>1.3098982974092789E-3</v>
      </c>
      <c r="F1188" s="3">
        <v>8.971906146638892E-4</v>
      </c>
    </row>
    <row r="1189" spans="1:6" x14ac:dyDescent="0.25">
      <c r="A1189" s="115"/>
      <c r="B1189" s="115"/>
      <c r="C1189" s="115"/>
      <c r="D1189" s="2" t="s">
        <v>10</v>
      </c>
      <c r="E1189" s="3">
        <v>3.2861292868008041E-3</v>
      </c>
      <c r="F1189" s="3">
        <v>2.2507734841101419E-3</v>
      </c>
    </row>
    <row r="1190" spans="1:6" x14ac:dyDescent="0.25">
      <c r="A1190" s="115"/>
      <c r="B1190" s="115"/>
      <c r="C1190" s="115" t="s">
        <v>11</v>
      </c>
      <c r="D1190" s="2" t="s">
        <v>8</v>
      </c>
      <c r="E1190" s="3">
        <v>2.4993673150321506E-2</v>
      </c>
      <c r="F1190" s="3">
        <v>1.7118954212549033E-2</v>
      </c>
    </row>
    <row r="1191" spans="1:6" x14ac:dyDescent="0.25">
      <c r="A1191" s="115"/>
      <c r="B1191" s="115"/>
      <c r="C1191" s="115"/>
      <c r="D1191" s="2" t="s">
        <v>9</v>
      </c>
      <c r="E1191" s="3">
        <v>1.0757719679619126E-3</v>
      </c>
      <c r="F1191" s="3">
        <v>7.3683011504240611E-4</v>
      </c>
    </row>
    <row r="1192" spans="1:6" x14ac:dyDescent="0.25">
      <c r="A1192" s="115"/>
      <c r="B1192" s="115"/>
      <c r="C1192" s="115"/>
      <c r="D1192" s="2" t="s">
        <v>10</v>
      </c>
      <c r="E1192" s="3">
        <v>2.830626591384818E-3</v>
      </c>
      <c r="F1192" s="3">
        <v>1.9387853365649488E-3</v>
      </c>
    </row>
    <row r="1193" spans="1:6" x14ac:dyDescent="0.25">
      <c r="A1193" s="115"/>
      <c r="B1193" s="115" t="s">
        <v>72</v>
      </c>
      <c r="C1193" s="115" t="s">
        <v>7</v>
      </c>
      <c r="D1193" s="2" t="s">
        <v>8</v>
      </c>
      <c r="E1193" s="3">
        <v>0</v>
      </c>
      <c r="F1193" s="3">
        <v>0</v>
      </c>
    </row>
    <row r="1194" spans="1:6" x14ac:dyDescent="0.25">
      <c r="A1194" s="115"/>
      <c r="B1194" s="115"/>
      <c r="C1194" s="115"/>
      <c r="D1194" s="2" t="s">
        <v>9</v>
      </c>
      <c r="E1194" s="3">
        <v>0</v>
      </c>
      <c r="F1194" s="3">
        <v>0</v>
      </c>
    </row>
    <row r="1195" spans="1:6" x14ac:dyDescent="0.25">
      <c r="A1195" s="115"/>
      <c r="B1195" s="115"/>
      <c r="C1195" s="115"/>
      <c r="D1195" s="2" t="s">
        <v>10</v>
      </c>
      <c r="E1195" s="3">
        <v>0</v>
      </c>
      <c r="F1195" s="3">
        <v>0</v>
      </c>
    </row>
    <row r="1196" spans="1:6" x14ac:dyDescent="0.25">
      <c r="A1196" s="115"/>
      <c r="B1196" s="115"/>
      <c r="C1196" s="115" t="s">
        <v>11</v>
      </c>
      <c r="D1196" s="2" t="s">
        <v>8</v>
      </c>
      <c r="E1196" s="3">
        <v>0</v>
      </c>
      <c r="F1196" s="3">
        <v>0</v>
      </c>
    </row>
    <row r="1197" spans="1:6" x14ac:dyDescent="0.25">
      <c r="A1197" s="115"/>
      <c r="B1197" s="115"/>
      <c r="C1197" s="115"/>
      <c r="D1197" s="2" t="s">
        <v>9</v>
      </c>
      <c r="E1197" s="3">
        <v>0</v>
      </c>
      <c r="F1197" s="3">
        <v>0</v>
      </c>
    </row>
    <row r="1198" spans="1:6" x14ac:dyDescent="0.25">
      <c r="A1198" s="115"/>
      <c r="B1198" s="115"/>
      <c r="C1198" s="115"/>
      <c r="D1198" s="2" t="s">
        <v>10</v>
      </c>
      <c r="E1198" s="3">
        <v>0</v>
      </c>
      <c r="F1198" s="3">
        <v>0</v>
      </c>
    </row>
    <row r="1199" spans="1:6" x14ac:dyDescent="0.25">
      <c r="A1199" s="115"/>
      <c r="B1199" s="115" t="s">
        <v>73</v>
      </c>
      <c r="C1199" s="115" t="s">
        <v>7</v>
      </c>
      <c r="D1199" s="2" t="s">
        <v>8</v>
      </c>
      <c r="E1199" s="3">
        <v>0</v>
      </c>
      <c r="F1199" s="3">
        <v>0</v>
      </c>
    </row>
    <row r="1200" spans="1:6" x14ac:dyDescent="0.25">
      <c r="A1200" s="115"/>
      <c r="B1200" s="115"/>
      <c r="C1200" s="115"/>
      <c r="D1200" s="2" t="s">
        <v>9</v>
      </c>
      <c r="E1200" s="3">
        <v>0</v>
      </c>
      <c r="F1200" s="3">
        <v>0</v>
      </c>
    </row>
    <row r="1201" spans="1:6" x14ac:dyDescent="0.25">
      <c r="A1201" s="115"/>
      <c r="B1201" s="115"/>
      <c r="C1201" s="115"/>
      <c r="D1201" s="2" t="s">
        <v>10</v>
      </c>
      <c r="E1201" s="3">
        <v>0</v>
      </c>
      <c r="F1201" s="3">
        <v>0</v>
      </c>
    </row>
    <row r="1202" spans="1:6" x14ac:dyDescent="0.25">
      <c r="A1202" s="115"/>
      <c r="B1202" s="115"/>
      <c r="C1202" s="115" t="s">
        <v>11</v>
      </c>
      <c r="D1202" s="2" t="s">
        <v>8</v>
      </c>
      <c r="E1202" s="3">
        <v>0</v>
      </c>
      <c r="F1202" s="3">
        <v>0</v>
      </c>
    </row>
    <row r="1203" spans="1:6" x14ac:dyDescent="0.25">
      <c r="A1203" s="115"/>
      <c r="B1203" s="115"/>
      <c r="C1203" s="115"/>
      <c r="D1203" s="2" t="s">
        <v>9</v>
      </c>
      <c r="E1203" s="3">
        <v>0</v>
      </c>
      <c r="F1203" s="3">
        <v>0</v>
      </c>
    </row>
    <row r="1204" spans="1:6" x14ac:dyDescent="0.25">
      <c r="A1204" s="115"/>
      <c r="B1204" s="115"/>
      <c r="C1204" s="115"/>
      <c r="D1204" s="2" t="s">
        <v>10</v>
      </c>
      <c r="E1204" s="3">
        <v>0</v>
      </c>
      <c r="F1204" s="3">
        <v>0</v>
      </c>
    </row>
    <row r="1205" spans="1:6" x14ac:dyDescent="0.25">
      <c r="A1205" s="115"/>
      <c r="B1205" s="115" t="s">
        <v>74</v>
      </c>
      <c r="C1205" s="115" t="s">
        <v>7</v>
      </c>
      <c r="D1205" s="2" t="s">
        <v>8</v>
      </c>
      <c r="E1205" s="3">
        <v>0</v>
      </c>
      <c r="F1205" s="3">
        <v>0</v>
      </c>
    </row>
    <row r="1206" spans="1:6" x14ac:dyDescent="0.25">
      <c r="A1206" s="115"/>
      <c r="B1206" s="115"/>
      <c r="C1206" s="115"/>
      <c r="D1206" s="2" t="s">
        <v>9</v>
      </c>
      <c r="E1206" s="3">
        <v>0</v>
      </c>
      <c r="F1206" s="3">
        <v>0</v>
      </c>
    </row>
    <row r="1207" spans="1:6" x14ac:dyDescent="0.25">
      <c r="A1207" s="115"/>
      <c r="B1207" s="115"/>
      <c r="C1207" s="115"/>
      <c r="D1207" s="2" t="s">
        <v>10</v>
      </c>
      <c r="E1207" s="3">
        <v>0</v>
      </c>
      <c r="F1207" s="3">
        <v>0</v>
      </c>
    </row>
    <row r="1208" spans="1:6" x14ac:dyDescent="0.25">
      <c r="A1208" s="115"/>
      <c r="B1208" s="115"/>
      <c r="C1208" s="115" t="s">
        <v>11</v>
      </c>
      <c r="D1208" s="2" t="s">
        <v>8</v>
      </c>
      <c r="E1208" s="3">
        <v>0</v>
      </c>
      <c r="F1208" s="3">
        <v>0</v>
      </c>
    </row>
    <row r="1209" spans="1:6" x14ac:dyDescent="0.25">
      <c r="A1209" s="115"/>
      <c r="B1209" s="115"/>
      <c r="C1209" s="115"/>
      <c r="D1209" s="2" t="s">
        <v>9</v>
      </c>
      <c r="E1209" s="3">
        <v>0</v>
      </c>
      <c r="F1209" s="3">
        <v>0</v>
      </c>
    </row>
    <row r="1210" spans="1:6" x14ac:dyDescent="0.25">
      <c r="A1210" s="115"/>
      <c r="B1210" s="115"/>
      <c r="C1210" s="115"/>
      <c r="D1210" s="2" t="s">
        <v>10</v>
      </c>
      <c r="E1210" s="3">
        <v>0</v>
      </c>
      <c r="F1210" s="3">
        <v>0</v>
      </c>
    </row>
    <row r="1211" spans="1:6" x14ac:dyDescent="0.25">
      <c r="A1211" s="115"/>
      <c r="B1211" s="115" t="s">
        <v>75</v>
      </c>
      <c r="C1211" s="115" t="s">
        <v>7</v>
      </c>
      <c r="D1211" s="2" t="s">
        <v>8</v>
      </c>
      <c r="E1211" s="3">
        <v>6.0823715099699194E-2</v>
      </c>
      <c r="F1211" s="3">
        <v>4.1660078835410431E-2</v>
      </c>
    </row>
    <row r="1212" spans="1:6" x14ac:dyDescent="0.25">
      <c r="A1212" s="115"/>
      <c r="B1212" s="115"/>
      <c r="C1212" s="115"/>
      <c r="D1212" s="2" t="s">
        <v>9</v>
      </c>
      <c r="E1212" s="3">
        <v>2.7741328196707309E-3</v>
      </c>
      <c r="F1212" s="3">
        <v>1.9000909723772118E-3</v>
      </c>
    </row>
    <row r="1213" spans="1:6" x14ac:dyDescent="0.25">
      <c r="A1213" s="115"/>
      <c r="B1213" s="115"/>
      <c r="C1213" s="115"/>
      <c r="D1213" s="2" t="s">
        <v>10</v>
      </c>
      <c r="E1213" s="3">
        <v>6.9594403796273737E-3</v>
      </c>
      <c r="F1213" s="3">
        <v>4.7667399860461509E-3</v>
      </c>
    </row>
    <row r="1214" spans="1:6" x14ac:dyDescent="0.25">
      <c r="A1214" s="115"/>
      <c r="B1214" s="115"/>
      <c r="C1214" s="115" t="s">
        <v>11</v>
      </c>
      <c r="D1214" s="2" t="s">
        <v>8</v>
      </c>
      <c r="E1214" s="3">
        <v>5.2932177335876032E-2</v>
      </c>
      <c r="F1214" s="3">
        <v>3.6254915983476854E-2</v>
      </c>
    </row>
    <row r="1215" spans="1:6" x14ac:dyDescent="0.25">
      <c r="A1215" s="115"/>
      <c r="B1215" s="115"/>
      <c r="C1215" s="115"/>
      <c r="D1215" s="2" t="s">
        <v>9</v>
      </c>
      <c r="E1215" s="3">
        <v>2.2782946803636115E-3</v>
      </c>
      <c r="F1215" s="3">
        <v>1.5604758084682274E-3</v>
      </c>
    </row>
    <row r="1216" spans="1:6" x14ac:dyDescent="0.25">
      <c r="A1216" s="115"/>
      <c r="B1216" s="115"/>
      <c r="C1216" s="115"/>
      <c r="D1216" s="2" t="s">
        <v>10</v>
      </c>
      <c r="E1216" s="3">
        <v>5.9947662676744307E-3</v>
      </c>
      <c r="F1216" s="3">
        <v>4.1060042929277028E-3</v>
      </c>
    </row>
    <row r="1217" spans="1:6" x14ac:dyDescent="0.25">
      <c r="A1217" s="115"/>
      <c r="B1217" s="115" t="s">
        <v>76</v>
      </c>
      <c r="C1217" s="115" t="s">
        <v>7</v>
      </c>
      <c r="D1217" s="2" t="s">
        <v>8</v>
      </c>
      <c r="E1217" s="3">
        <v>0</v>
      </c>
      <c r="F1217" s="3">
        <v>0</v>
      </c>
    </row>
    <row r="1218" spans="1:6" x14ac:dyDescent="0.25">
      <c r="A1218" s="115"/>
      <c r="B1218" s="115"/>
      <c r="C1218" s="115"/>
      <c r="D1218" s="2" t="s">
        <v>9</v>
      </c>
      <c r="E1218" s="3">
        <v>0</v>
      </c>
      <c r="F1218" s="3">
        <v>0</v>
      </c>
    </row>
    <row r="1219" spans="1:6" x14ac:dyDescent="0.25">
      <c r="A1219" s="115"/>
      <c r="B1219" s="115"/>
      <c r="C1219" s="115"/>
      <c r="D1219" s="2" t="s">
        <v>10</v>
      </c>
      <c r="E1219" s="3">
        <v>0</v>
      </c>
      <c r="F1219" s="3">
        <v>0</v>
      </c>
    </row>
    <row r="1220" spans="1:6" x14ac:dyDescent="0.25">
      <c r="A1220" s="115"/>
      <c r="B1220" s="115"/>
      <c r="C1220" s="115" t="s">
        <v>11</v>
      </c>
      <c r="D1220" s="2" t="s">
        <v>8</v>
      </c>
      <c r="E1220" s="3">
        <v>0</v>
      </c>
      <c r="F1220" s="3">
        <v>0</v>
      </c>
    </row>
    <row r="1221" spans="1:6" x14ac:dyDescent="0.25">
      <c r="A1221" s="115"/>
      <c r="B1221" s="115"/>
      <c r="C1221" s="115"/>
      <c r="D1221" s="2" t="s">
        <v>9</v>
      </c>
      <c r="E1221" s="3">
        <v>0</v>
      </c>
      <c r="F1221" s="3">
        <v>0</v>
      </c>
    </row>
    <row r="1222" spans="1:6" x14ac:dyDescent="0.25">
      <c r="A1222" s="115"/>
      <c r="B1222" s="115"/>
      <c r="C1222" s="115"/>
      <c r="D1222" s="2" t="s">
        <v>10</v>
      </c>
      <c r="E1222" s="3">
        <v>0</v>
      </c>
      <c r="F1222" s="3">
        <v>0</v>
      </c>
    </row>
    <row r="1223" spans="1:6" x14ac:dyDescent="0.25">
      <c r="A1223" s="115"/>
      <c r="B1223" s="115" t="s">
        <v>77</v>
      </c>
      <c r="C1223" s="115" t="s">
        <v>7</v>
      </c>
      <c r="D1223" s="2" t="s">
        <v>8</v>
      </c>
      <c r="E1223" s="3">
        <v>1.5114023382199959E-6</v>
      </c>
      <c r="F1223" s="3">
        <v>1.0352070809726004E-6</v>
      </c>
    </row>
    <row r="1224" spans="1:6" x14ac:dyDescent="0.25">
      <c r="A1224" s="115"/>
      <c r="B1224" s="115"/>
      <c r="C1224" s="115"/>
      <c r="D1224" s="2" t="s">
        <v>9</v>
      </c>
      <c r="E1224" s="3">
        <v>6.8934145560008855E-8</v>
      </c>
      <c r="F1224" s="3">
        <v>4.7215168191786858E-8</v>
      </c>
    </row>
    <row r="1225" spans="1:6" x14ac:dyDescent="0.25">
      <c r="A1225" s="115"/>
      <c r="B1225" s="115"/>
      <c r="C1225" s="115"/>
      <c r="D1225" s="2" t="s">
        <v>10</v>
      </c>
      <c r="E1225" s="3">
        <v>1.7293442936246239E-7</v>
      </c>
      <c r="F1225" s="3">
        <v>1.1844823928935793E-7</v>
      </c>
    </row>
    <row r="1226" spans="1:6" x14ac:dyDescent="0.25">
      <c r="A1226" s="115"/>
      <c r="B1226" s="115"/>
      <c r="C1226" s="115" t="s">
        <v>11</v>
      </c>
      <c r="D1226" s="2" t="s">
        <v>8</v>
      </c>
      <c r="E1226" s="3">
        <v>1.3153063153308463E-6</v>
      </c>
      <c r="F1226" s="3">
        <v>9.0089473652797998E-7</v>
      </c>
    </row>
    <row r="1227" spans="1:6" x14ac:dyDescent="0.25">
      <c r="A1227" s="115"/>
      <c r="B1227" s="115"/>
      <c r="C1227" s="115"/>
      <c r="D1227" s="2" t="s">
        <v>9</v>
      </c>
      <c r="E1227" s="3">
        <v>5.6613113839091522E-8</v>
      </c>
      <c r="F1227" s="3">
        <v>3.8776105369240779E-8</v>
      </c>
    </row>
    <row r="1228" spans="1:6" x14ac:dyDescent="0.25">
      <c r="A1228" s="115"/>
      <c r="B1228" s="115"/>
      <c r="C1228" s="115"/>
      <c r="D1228" s="2" t="s">
        <v>10</v>
      </c>
      <c r="E1228" s="3">
        <v>1.4896334002607318E-7</v>
      </c>
      <c r="F1228" s="3">
        <v>1.0202968494936546E-7</v>
      </c>
    </row>
    <row r="1229" spans="1:6" x14ac:dyDescent="0.25">
      <c r="A1229" s="115"/>
      <c r="B1229" s="115" t="s">
        <v>78</v>
      </c>
      <c r="C1229" s="115" t="s">
        <v>7</v>
      </c>
      <c r="D1229" s="2" t="s">
        <v>8</v>
      </c>
      <c r="E1229" s="3">
        <v>6.5570600356615891E-3</v>
      </c>
      <c r="F1229" s="3">
        <v>4.4911370107271181E-3</v>
      </c>
    </row>
    <row r="1230" spans="1:6" x14ac:dyDescent="0.25">
      <c r="A1230" s="115"/>
      <c r="B1230" s="115"/>
      <c r="C1230" s="115"/>
      <c r="D1230" s="2" t="s">
        <v>9</v>
      </c>
      <c r="E1230" s="3">
        <v>2.990635382212966E-4</v>
      </c>
      <c r="F1230" s="3">
        <v>2.0483803987760032E-4</v>
      </c>
    </row>
    <row r="1231" spans="1:6" x14ac:dyDescent="0.25">
      <c r="A1231" s="115"/>
      <c r="B1231" s="115"/>
      <c r="C1231" s="115"/>
      <c r="D1231" s="2" t="s">
        <v>10</v>
      </c>
      <c r="E1231" s="3">
        <v>7.5025782803671336E-4</v>
      </c>
      <c r="F1231" s="3">
        <v>5.1387522468268089E-4</v>
      </c>
    </row>
    <row r="1232" spans="1:6" x14ac:dyDescent="0.25">
      <c r="A1232" s="115"/>
      <c r="B1232" s="115"/>
      <c r="C1232" s="115" t="s">
        <v>11</v>
      </c>
      <c r="D1232" s="2" t="s">
        <v>8</v>
      </c>
      <c r="E1232" s="3">
        <v>5.7063180708496605E-3</v>
      </c>
      <c r="F1232" s="3">
        <v>3.9084370348285479E-3</v>
      </c>
    </row>
    <row r="1233" spans="1:6" x14ac:dyDescent="0.25">
      <c r="A1233" s="115"/>
      <c r="B1233" s="115"/>
      <c r="C1233" s="115"/>
      <c r="D1233" s="2" t="s">
        <v>9</v>
      </c>
      <c r="E1233" s="3">
        <v>2.456100383474687E-4</v>
      </c>
      <c r="F1233" s="3">
        <v>1.6822605366264984E-4</v>
      </c>
    </row>
    <row r="1234" spans="1:6" x14ac:dyDescent="0.25">
      <c r="A1234" s="115"/>
      <c r="B1234" s="115"/>
      <c r="C1234" s="115"/>
      <c r="D1234" s="2" t="s">
        <v>10</v>
      </c>
      <c r="E1234" s="3">
        <v>6.4626177885498146E-4</v>
      </c>
      <c r="F1234" s="3">
        <v>4.4264505401026238E-4</v>
      </c>
    </row>
    <row r="1235" spans="1:6" x14ac:dyDescent="0.25">
      <c r="A1235" s="115"/>
      <c r="B1235" s="115" t="s">
        <v>79</v>
      </c>
      <c r="C1235" s="115" t="s">
        <v>7</v>
      </c>
      <c r="D1235" s="2" t="s">
        <v>8</v>
      </c>
      <c r="E1235" s="3">
        <v>1.8228626899139213E-7</v>
      </c>
      <c r="F1235" s="3">
        <v>1.2485360889821385E-7</v>
      </c>
    </row>
    <row r="1236" spans="1:6" x14ac:dyDescent="0.25">
      <c r="A1236" s="115"/>
      <c r="B1236" s="115"/>
      <c r="C1236" s="115"/>
      <c r="D1236" s="2" t="s">
        <v>9</v>
      </c>
      <c r="E1236" s="3">
        <v>8.3139663625520448E-9</v>
      </c>
      <c r="F1236" s="3">
        <v>5.6944975085972878E-9</v>
      </c>
    </row>
    <row r="1237" spans="1:6" x14ac:dyDescent="0.25">
      <c r="A1237" s="115"/>
      <c r="B1237" s="115"/>
      <c r="C1237" s="115"/>
      <c r="D1237" s="2" t="s">
        <v>10</v>
      </c>
      <c r="E1237" s="3">
        <v>2.0857167619420629E-8</v>
      </c>
      <c r="F1237" s="3">
        <v>1.4285731246178527E-8</v>
      </c>
    </row>
    <row r="1238" spans="1:6" x14ac:dyDescent="0.25">
      <c r="A1238" s="115"/>
      <c r="B1238" s="115"/>
      <c r="C1238" s="115" t="s">
        <v>11</v>
      </c>
      <c r="D1238" s="2" t="s">
        <v>8</v>
      </c>
      <c r="E1238" s="3">
        <v>1.5863564236962053E-7</v>
      </c>
      <c r="F1238" s="3">
        <v>1.086545495682336E-7</v>
      </c>
    </row>
    <row r="1239" spans="1:6" x14ac:dyDescent="0.25">
      <c r="A1239" s="115"/>
      <c r="B1239" s="115"/>
      <c r="C1239" s="115"/>
      <c r="D1239" s="2" t="s">
        <v>9</v>
      </c>
      <c r="E1239" s="3">
        <v>6.8279590660596282E-9</v>
      </c>
      <c r="F1239" s="3">
        <v>4.676684291821665E-9</v>
      </c>
    </row>
    <row r="1240" spans="1:6" x14ac:dyDescent="0.25">
      <c r="A1240" s="115"/>
      <c r="B1240" s="115"/>
      <c r="C1240" s="115"/>
      <c r="D1240" s="2" t="s">
        <v>10</v>
      </c>
      <c r="E1240" s="3">
        <v>1.796607745216848E-8</v>
      </c>
      <c r="F1240" s="3">
        <v>1.2305532501485291E-8</v>
      </c>
    </row>
    <row r="1241" spans="1:6" x14ac:dyDescent="0.25">
      <c r="A1241" s="115"/>
      <c r="B1241" s="115" t="s">
        <v>80</v>
      </c>
      <c r="C1241" s="115" t="s">
        <v>7</v>
      </c>
      <c r="D1241" s="2" t="s">
        <v>8</v>
      </c>
      <c r="E1241" s="3">
        <v>0</v>
      </c>
      <c r="F1241" s="3">
        <v>0</v>
      </c>
    </row>
    <row r="1242" spans="1:6" x14ac:dyDescent="0.25">
      <c r="A1242" s="115"/>
      <c r="B1242" s="115"/>
      <c r="C1242" s="115"/>
      <c r="D1242" s="2" t="s">
        <v>9</v>
      </c>
      <c r="E1242" s="3">
        <v>0</v>
      </c>
      <c r="F1242" s="3">
        <v>0</v>
      </c>
    </row>
    <row r="1243" spans="1:6" x14ac:dyDescent="0.25">
      <c r="A1243" s="115"/>
      <c r="B1243" s="115"/>
      <c r="C1243" s="115"/>
      <c r="D1243" s="2" t="s">
        <v>10</v>
      </c>
      <c r="E1243" s="3">
        <v>0</v>
      </c>
      <c r="F1243" s="3">
        <v>0</v>
      </c>
    </row>
    <row r="1244" spans="1:6" x14ac:dyDescent="0.25">
      <c r="A1244" s="115"/>
      <c r="B1244" s="115"/>
      <c r="C1244" s="115" t="s">
        <v>11</v>
      </c>
      <c r="D1244" s="2" t="s">
        <v>8</v>
      </c>
      <c r="E1244" s="3">
        <v>0</v>
      </c>
      <c r="F1244" s="3">
        <v>0</v>
      </c>
    </row>
    <row r="1245" spans="1:6" x14ac:dyDescent="0.25">
      <c r="A1245" s="115"/>
      <c r="B1245" s="115"/>
      <c r="C1245" s="115"/>
      <c r="D1245" s="2" t="s">
        <v>9</v>
      </c>
      <c r="E1245" s="3">
        <v>0</v>
      </c>
      <c r="F1245" s="3">
        <v>0</v>
      </c>
    </row>
    <row r="1246" spans="1:6" x14ac:dyDescent="0.25">
      <c r="A1246" s="115"/>
      <c r="B1246" s="115"/>
      <c r="C1246" s="115"/>
      <c r="D1246" s="2" t="s">
        <v>10</v>
      </c>
      <c r="E1246" s="3">
        <v>0</v>
      </c>
      <c r="F1246" s="3">
        <v>0</v>
      </c>
    </row>
    <row r="1247" spans="1:6" x14ac:dyDescent="0.25">
      <c r="A1247" s="115"/>
      <c r="B1247" s="115" t="s">
        <v>81</v>
      </c>
      <c r="C1247" s="115" t="s">
        <v>7</v>
      </c>
      <c r="D1247" s="2" t="s">
        <v>8</v>
      </c>
      <c r="E1247" s="3">
        <v>2.4261122131947876E-3</v>
      </c>
      <c r="F1247" s="3">
        <v>1.6617206939690335E-3</v>
      </c>
    </row>
    <row r="1248" spans="1:6" x14ac:dyDescent="0.25">
      <c r="A1248" s="115"/>
      <c r="B1248" s="115"/>
      <c r="C1248" s="115"/>
      <c r="D1248" s="2" t="s">
        <v>9</v>
      </c>
      <c r="E1248" s="3">
        <v>1.1065350914187974E-4</v>
      </c>
      <c r="F1248" s="3">
        <v>7.5790074754712109E-5</v>
      </c>
    </row>
    <row r="1249" spans="1:6" x14ac:dyDescent="0.25">
      <c r="A1249" s="115"/>
      <c r="B1249" s="115"/>
      <c r="C1249" s="115"/>
      <c r="D1249" s="2" t="s">
        <v>10</v>
      </c>
      <c r="E1249" s="3">
        <v>2.7759539637358391E-4</v>
      </c>
      <c r="F1249" s="3">
        <v>1.901338331325919E-4</v>
      </c>
    </row>
    <row r="1250" spans="1:6" x14ac:dyDescent="0.25">
      <c r="A1250" s="115"/>
      <c r="B1250" s="115"/>
      <c r="C1250" s="115" t="s">
        <v>11</v>
      </c>
      <c r="D1250" s="2" t="s">
        <v>8</v>
      </c>
      <c r="E1250" s="3">
        <v>2.111337686214374E-3</v>
      </c>
      <c r="F1250" s="3">
        <v>1.4461217028865624E-3</v>
      </c>
    </row>
    <row r="1251" spans="1:6" x14ac:dyDescent="0.25">
      <c r="A1251" s="115"/>
      <c r="B1251" s="115"/>
      <c r="C1251" s="115"/>
      <c r="D1251" s="2" t="s">
        <v>9</v>
      </c>
      <c r="E1251" s="3">
        <v>9.0875714188563405E-5</v>
      </c>
      <c r="F1251" s="3">
        <v>6.224363985518043E-5</v>
      </c>
    </row>
    <row r="1252" spans="1:6" x14ac:dyDescent="0.25">
      <c r="A1252" s="115"/>
      <c r="B1252" s="115"/>
      <c r="C1252" s="115"/>
      <c r="D1252" s="2" t="s">
        <v>10</v>
      </c>
      <c r="E1252" s="3">
        <v>2.3911685817634308E-4</v>
      </c>
      <c r="F1252" s="3">
        <v>1.6377866998379704E-4</v>
      </c>
    </row>
    <row r="1253" spans="1:6" x14ac:dyDescent="0.25">
      <c r="A1253" s="115"/>
      <c r="B1253" s="115" t="s">
        <v>82</v>
      </c>
      <c r="C1253" s="115" t="s">
        <v>7</v>
      </c>
      <c r="D1253" s="2" t="s">
        <v>8</v>
      </c>
      <c r="E1253" s="3">
        <v>8.8848163483214518E-3</v>
      </c>
      <c r="F1253" s="3">
        <v>6.0854906495352449E-3</v>
      </c>
    </row>
    <row r="1254" spans="1:6" x14ac:dyDescent="0.25">
      <c r="A1254" s="115"/>
      <c r="B1254" s="115"/>
      <c r="C1254" s="115"/>
      <c r="D1254" s="2" t="s">
        <v>9</v>
      </c>
      <c r="E1254" s="3">
        <v>4.0523109428985688E-4</v>
      </c>
      <c r="F1254" s="3">
        <v>2.7755554403414837E-4</v>
      </c>
    </row>
    <row r="1255" spans="1:6" x14ac:dyDescent="0.25">
      <c r="A1255" s="115"/>
      <c r="B1255" s="115"/>
      <c r="C1255" s="115"/>
      <c r="D1255" s="2" t="s">
        <v>10</v>
      </c>
      <c r="E1255" s="3">
        <v>1.0165993569897465E-3</v>
      </c>
      <c r="F1255" s="3">
        <v>6.9630092944503261E-4</v>
      </c>
    </row>
    <row r="1256" spans="1:6" x14ac:dyDescent="0.25">
      <c r="A1256" s="115"/>
      <c r="B1256" s="115"/>
      <c r="C1256" s="115" t="s">
        <v>11</v>
      </c>
      <c r="D1256" s="2" t="s">
        <v>8</v>
      </c>
      <c r="E1256" s="3">
        <v>7.7320609860012882E-3</v>
      </c>
      <c r="F1256" s="3">
        <v>5.2959321821926817E-3</v>
      </c>
    </row>
    <row r="1257" spans="1:6" x14ac:dyDescent="0.25">
      <c r="A1257" s="115"/>
      <c r="B1257" s="115"/>
      <c r="C1257" s="115"/>
      <c r="D1257" s="2" t="s">
        <v>9</v>
      </c>
      <c r="E1257" s="3">
        <v>3.3280160196082003E-4</v>
      </c>
      <c r="F1257" s="3">
        <v>2.2794630271289051E-4</v>
      </c>
    </row>
    <row r="1258" spans="1:6" x14ac:dyDescent="0.25">
      <c r="A1258" s="115"/>
      <c r="B1258" s="115"/>
      <c r="C1258" s="115"/>
      <c r="D1258" s="2" t="s">
        <v>10</v>
      </c>
      <c r="E1258" s="3">
        <v>8.7568471034849969E-4</v>
      </c>
      <c r="F1258" s="3">
        <v>5.9978404818390545E-4</v>
      </c>
    </row>
    <row r="1259" spans="1:6" x14ac:dyDescent="0.25">
      <c r="A1259" s="115"/>
      <c r="B1259" s="115" t="s">
        <v>83</v>
      </c>
      <c r="C1259" s="115" t="s">
        <v>7</v>
      </c>
      <c r="D1259" s="2" t="s">
        <v>8</v>
      </c>
      <c r="E1259" s="3">
        <v>4.0496927345048818E-2</v>
      </c>
      <c r="F1259" s="3">
        <v>2.7737621469211535E-2</v>
      </c>
    </row>
    <row r="1260" spans="1:6" x14ac:dyDescent="0.25">
      <c r="A1260" s="115"/>
      <c r="B1260" s="115"/>
      <c r="C1260" s="115"/>
      <c r="D1260" s="2" t="s">
        <v>9</v>
      </c>
      <c r="E1260" s="3">
        <v>1.8470403371377855E-3</v>
      </c>
      <c r="F1260" s="3">
        <v>1.2650961213272495E-3</v>
      </c>
    </row>
    <row r="1261" spans="1:6" x14ac:dyDescent="0.25">
      <c r="A1261" s="115"/>
      <c r="B1261" s="115"/>
      <c r="C1261" s="115"/>
      <c r="D1261" s="2" t="s">
        <v>10</v>
      </c>
      <c r="E1261" s="3">
        <v>4.6336523665809846E-3</v>
      </c>
      <c r="F1261" s="3">
        <v>3.1737344976582116E-3</v>
      </c>
    </row>
    <row r="1262" spans="1:6" x14ac:dyDescent="0.25">
      <c r="A1262" s="115"/>
      <c r="B1262" s="115"/>
      <c r="C1262" s="115" t="s">
        <v>11</v>
      </c>
      <c r="D1262" s="2" t="s">
        <v>8</v>
      </c>
      <c r="E1262" s="3">
        <v>3.5242676911013161E-2</v>
      </c>
      <c r="F1262" s="3">
        <v>2.4138819802063893E-2</v>
      </c>
    </row>
    <row r="1263" spans="1:6" x14ac:dyDescent="0.25">
      <c r="A1263" s="115"/>
      <c r="B1263" s="115"/>
      <c r="C1263" s="115"/>
      <c r="D1263" s="2" t="s">
        <v>9</v>
      </c>
      <c r="E1263" s="3">
        <v>1.5169072456370342E-3</v>
      </c>
      <c r="F1263" s="3">
        <v>1.0389775655048183E-3</v>
      </c>
    </row>
    <row r="1264" spans="1:6" x14ac:dyDescent="0.25">
      <c r="A1264" s="115"/>
      <c r="B1264" s="115"/>
      <c r="C1264" s="115"/>
      <c r="D1264" s="2" t="s">
        <v>10</v>
      </c>
      <c r="E1264" s="3">
        <v>3.9913644471506731E-3</v>
      </c>
      <c r="F1264" s="3">
        <v>2.7338112651717011E-3</v>
      </c>
    </row>
    <row r="1265" spans="1:6" x14ac:dyDescent="0.25">
      <c r="A1265" s="115"/>
      <c r="B1265" s="115" t="s">
        <v>84</v>
      </c>
      <c r="C1265" s="115" t="s">
        <v>7</v>
      </c>
      <c r="D1265" s="2" t="s">
        <v>8</v>
      </c>
      <c r="E1265" s="3">
        <v>0</v>
      </c>
      <c r="F1265" s="3">
        <v>0</v>
      </c>
    </row>
    <row r="1266" spans="1:6" x14ac:dyDescent="0.25">
      <c r="A1266" s="115"/>
      <c r="B1266" s="115"/>
      <c r="C1266" s="115"/>
      <c r="D1266" s="2" t="s">
        <v>9</v>
      </c>
      <c r="E1266" s="3">
        <v>0</v>
      </c>
      <c r="F1266" s="3">
        <v>0</v>
      </c>
    </row>
    <row r="1267" spans="1:6" x14ac:dyDescent="0.25">
      <c r="A1267" s="115"/>
      <c r="B1267" s="115"/>
      <c r="C1267" s="115"/>
      <c r="D1267" s="2" t="s">
        <v>10</v>
      </c>
      <c r="E1267" s="3">
        <v>0</v>
      </c>
      <c r="F1267" s="3">
        <v>0</v>
      </c>
    </row>
    <row r="1268" spans="1:6" x14ac:dyDescent="0.25">
      <c r="A1268" s="115"/>
      <c r="B1268" s="115"/>
      <c r="C1268" s="115" t="s">
        <v>11</v>
      </c>
      <c r="D1268" s="2" t="s">
        <v>8</v>
      </c>
      <c r="E1268" s="3">
        <v>0</v>
      </c>
      <c r="F1268" s="3">
        <v>0</v>
      </c>
    </row>
    <row r="1269" spans="1:6" x14ac:dyDescent="0.25">
      <c r="A1269" s="115"/>
      <c r="B1269" s="115"/>
      <c r="C1269" s="115"/>
      <c r="D1269" s="2" t="s">
        <v>9</v>
      </c>
      <c r="E1269" s="3">
        <v>0</v>
      </c>
      <c r="F1269" s="3">
        <v>0</v>
      </c>
    </row>
    <row r="1270" spans="1:6" x14ac:dyDescent="0.25">
      <c r="A1270" s="115"/>
      <c r="B1270" s="115"/>
      <c r="C1270" s="115"/>
      <c r="D1270" s="2" t="s">
        <v>10</v>
      </c>
      <c r="E1270" s="3">
        <v>0</v>
      </c>
      <c r="F1270" s="3">
        <v>0</v>
      </c>
    </row>
    <row r="1271" spans="1:6" x14ac:dyDescent="0.25">
      <c r="A1271" s="115"/>
      <c r="B1271" s="115" t="s">
        <v>85</v>
      </c>
      <c r="C1271" s="115" t="s">
        <v>7</v>
      </c>
      <c r="D1271" s="2" t="s">
        <v>8</v>
      </c>
      <c r="E1271" s="3">
        <v>5.901354032095429</v>
      </c>
      <c r="F1271" s="3">
        <v>4.0420233096544056</v>
      </c>
    </row>
    <row r="1272" spans="1:6" x14ac:dyDescent="0.25">
      <c r="A1272" s="115"/>
      <c r="B1272" s="115"/>
      <c r="C1272" s="115"/>
      <c r="D1272" s="2" t="s">
        <v>9</v>
      </c>
      <c r="E1272" s="3">
        <v>0.26915718439916692</v>
      </c>
      <c r="F1272" s="3">
        <v>0.18435423588984026</v>
      </c>
    </row>
    <row r="1273" spans="1:6" x14ac:dyDescent="0.25">
      <c r="A1273" s="115"/>
      <c r="B1273" s="115"/>
      <c r="C1273" s="115"/>
      <c r="D1273" s="2" t="s">
        <v>10</v>
      </c>
      <c r="E1273" s="3">
        <v>0.67523204523304192</v>
      </c>
      <c r="F1273" s="3">
        <v>0.46248770221441277</v>
      </c>
    </row>
    <row r="1274" spans="1:6" x14ac:dyDescent="0.25">
      <c r="A1274" s="115"/>
      <c r="B1274" s="115"/>
      <c r="C1274" s="115" t="s">
        <v>11</v>
      </c>
      <c r="D1274" s="2" t="s">
        <v>8</v>
      </c>
      <c r="E1274" s="3">
        <v>5.1356862637646934</v>
      </c>
      <c r="F1274" s="3">
        <v>3.517593331345692</v>
      </c>
    </row>
    <row r="1275" spans="1:6" x14ac:dyDescent="0.25">
      <c r="A1275" s="115"/>
      <c r="B1275" s="115"/>
      <c r="C1275" s="115"/>
      <c r="D1275" s="2" t="s">
        <v>9</v>
      </c>
      <c r="E1275" s="3">
        <v>0.22104903451272179</v>
      </c>
      <c r="F1275" s="3">
        <v>0.15140344829638483</v>
      </c>
    </row>
    <row r="1276" spans="1:6" x14ac:dyDescent="0.25">
      <c r="A1276" s="115"/>
      <c r="B1276" s="115"/>
      <c r="C1276" s="115"/>
      <c r="D1276" s="2" t="s">
        <v>10</v>
      </c>
      <c r="E1276" s="3">
        <v>0.58163560096948319</v>
      </c>
      <c r="F1276" s="3">
        <v>0.39838054860923611</v>
      </c>
    </row>
    <row r="1277" spans="1:6" x14ac:dyDescent="0.25">
      <c r="A1277" s="115"/>
      <c r="B1277" s="115" t="s">
        <v>86</v>
      </c>
      <c r="C1277" s="115" t="s">
        <v>7</v>
      </c>
      <c r="D1277" s="2" t="s">
        <v>8</v>
      </c>
      <c r="E1277" s="3">
        <v>9.8355900534923815E-5</v>
      </c>
      <c r="F1277" s="3">
        <v>6.7367055160906761E-5</v>
      </c>
    </row>
    <row r="1278" spans="1:6" x14ac:dyDescent="0.25">
      <c r="A1278" s="115"/>
      <c r="B1278" s="115"/>
      <c r="C1278" s="115"/>
      <c r="D1278" s="2" t="s">
        <v>9</v>
      </c>
      <c r="E1278" s="3">
        <v>4.4859530733194486E-6</v>
      </c>
      <c r="F1278" s="3">
        <v>3.0725705981640041E-6</v>
      </c>
    </row>
    <row r="1279" spans="1:6" x14ac:dyDescent="0.25">
      <c r="A1279" s="115"/>
      <c r="B1279" s="115"/>
      <c r="C1279" s="115"/>
      <c r="D1279" s="2" t="s">
        <v>10</v>
      </c>
      <c r="E1279" s="3">
        <v>1.1253867420550698E-5</v>
      </c>
      <c r="F1279" s="3">
        <v>7.7081283702402119E-6</v>
      </c>
    </row>
    <row r="1280" spans="1:6" x14ac:dyDescent="0.25">
      <c r="A1280" s="115"/>
      <c r="B1280" s="115"/>
      <c r="C1280" s="115" t="s">
        <v>11</v>
      </c>
      <c r="D1280" s="2" t="s">
        <v>8</v>
      </c>
      <c r="E1280" s="3">
        <v>8.5594771062744884E-5</v>
      </c>
      <c r="F1280" s="3">
        <v>5.86265555224282E-5</v>
      </c>
    </row>
    <row r="1281" spans="1:6" x14ac:dyDescent="0.25">
      <c r="A1281" s="115"/>
      <c r="B1281" s="115"/>
      <c r="C1281" s="115"/>
      <c r="D1281" s="2" t="s">
        <v>9</v>
      </c>
      <c r="E1281" s="3">
        <v>3.6841505752120295E-6</v>
      </c>
      <c r="F1281" s="3">
        <v>2.5233908049397474E-6</v>
      </c>
    </row>
    <row r="1282" spans="1:6" x14ac:dyDescent="0.25">
      <c r="A1282" s="115"/>
      <c r="B1282" s="115"/>
      <c r="C1282" s="115"/>
      <c r="D1282" s="2" t="s">
        <v>10</v>
      </c>
      <c r="E1282" s="3">
        <v>9.6939266828247192E-6</v>
      </c>
      <c r="F1282" s="3">
        <v>6.6396758101539341E-6</v>
      </c>
    </row>
    <row r="1283" spans="1:6" x14ac:dyDescent="0.25">
      <c r="A1283" s="115"/>
      <c r="B1283" s="115" t="s">
        <v>87</v>
      </c>
      <c r="C1283" s="115" t="s">
        <v>7</v>
      </c>
      <c r="D1283" s="2" t="s">
        <v>8</v>
      </c>
      <c r="E1283" s="3">
        <v>0.32785300178307947</v>
      </c>
      <c r="F1283" s="3">
        <v>0.22455685053635591</v>
      </c>
    </row>
    <row r="1284" spans="1:6" x14ac:dyDescent="0.25">
      <c r="A1284" s="115"/>
      <c r="B1284" s="115"/>
      <c r="C1284" s="115"/>
      <c r="D1284" s="2" t="s">
        <v>9</v>
      </c>
      <c r="E1284" s="3">
        <v>1.4953176911064832E-2</v>
      </c>
      <c r="F1284" s="3">
        <v>1.0241901993880016E-2</v>
      </c>
    </row>
    <row r="1285" spans="1:6" x14ac:dyDescent="0.25">
      <c r="A1285" s="115"/>
      <c r="B1285" s="115"/>
      <c r="C1285" s="115"/>
      <c r="D1285" s="2" t="s">
        <v>10</v>
      </c>
      <c r="E1285" s="3">
        <v>3.7512891401835669E-2</v>
      </c>
      <c r="F1285" s="3">
        <v>2.5693761234134048E-2</v>
      </c>
    </row>
    <row r="1286" spans="1:6" x14ac:dyDescent="0.25">
      <c r="A1286" s="115"/>
      <c r="B1286" s="115"/>
      <c r="C1286" s="115" t="s">
        <v>11</v>
      </c>
      <c r="D1286" s="2" t="s">
        <v>8</v>
      </c>
      <c r="E1286" s="3">
        <v>0.28531590354248298</v>
      </c>
      <c r="F1286" s="3">
        <v>0.19542185174142737</v>
      </c>
    </row>
    <row r="1287" spans="1:6" x14ac:dyDescent="0.25">
      <c r="A1287" s="115"/>
      <c r="B1287" s="115"/>
      <c r="C1287" s="115"/>
      <c r="D1287" s="2" t="s">
        <v>9</v>
      </c>
      <c r="E1287" s="3">
        <v>1.2280501917373435E-2</v>
      </c>
      <c r="F1287" s="3">
        <v>8.4113026831324923E-3</v>
      </c>
    </row>
    <row r="1288" spans="1:6" x14ac:dyDescent="0.25">
      <c r="A1288" s="115"/>
      <c r="B1288" s="115"/>
      <c r="C1288" s="115"/>
      <c r="D1288" s="2" t="s">
        <v>10</v>
      </c>
      <c r="E1288" s="3">
        <v>3.231308894274907E-2</v>
      </c>
      <c r="F1288" s="3">
        <v>2.2132252700513121E-2</v>
      </c>
    </row>
    <row r="1289" spans="1:6" x14ac:dyDescent="0.25">
      <c r="A1289" s="115"/>
      <c r="B1289" s="115" t="s">
        <v>88</v>
      </c>
      <c r="C1289" s="115" t="s">
        <v>7</v>
      </c>
      <c r="D1289" s="2" t="s">
        <v>8</v>
      </c>
      <c r="E1289" s="3">
        <v>7.5406190410108251E-4</v>
      </c>
      <c r="F1289" s="3">
        <v>5.1648075623361852E-4</v>
      </c>
    </row>
    <row r="1290" spans="1:6" x14ac:dyDescent="0.25">
      <c r="A1290" s="115"/>
      <c r="B1290" s="115"/>
      <c r="C1290" s="115"/>
      <c r="D1290" s="2" t="s">
        <v>9</v>
      </c>
      <c r="E1290" s="3">
        <v>3.4392306895449102E-5</v>
      </c>
      <c r="F1290" s="3">
        <v>2.3556374585924032E-5</v>
      </c>
    </row>
    <row r="1291" spans="1:6" x14ac:dyDescent="0.25">
      <c r="A1291" s="115"/>
      <c r="B1291" s="115"/>
      <c r="C1291" s="115"/>
      <c r="D1291" s="2" t="s">
        <v>10</v>
      </c>
      <c r="E1291" s="3">
        <v>8.6279650224222018E-5</v>
      </c>
      <c r="F1291" s="3">
        <v>5.9095650838508293E-5</v>
      </c>
    </row>
    <row r="1292" spans="1:6" x14ac:dyDescent="0.25">
      <c r="A1292" s="115"/>
      <c r="B1292" s="115"/>
      <c r="C1292" s="115" t="s">
        <v>11</v>
      </c>
      <c r="D1292" s="2" t="s">
        <v>8</v>
      </c>
      <c r="E1292" s="3">
        <v>6.5622657814771079E-4</v>
      </c>
      <c r="F1292" s="3">
        <v>4.4947025900528287E-4</v>
      </c>
    </row>
    <row r="1293" spans="1:6" x14ac:dyDescent="0.25">
      <c r="A1293" s="115"/>
      <c r="B1293" s="115"/>
      <c r="C1293" s="115"/>
      <c r="D1293" s="2" t="s">
        <v>9</v>
      </c>
      <c r="E1293" s="3">
        <v>2.8245154409958894E-5</v>
      </c>
      <c r="F1293" s="3">
        <v>1.9345996171204728E-5</v>
      </c>
    </row>
    <row r="1294" spans="1:6" x14ac:dyDescent="0.25">
      <c r="A1294" s="115"/>
      <c r="B1294" s="115"/>
      <c r="C1294" s="115"/>
      <c r="D1294" s="2" t="s">
        <v>10</v>
      </c>
      <c r="E1294" s="3">
        <v>7.4320104568322839E-5</v>
      </c>
      <c r="F1294" s="3">
        <v>5.0904181211180162E-5</v>
      </c>
    </row>
    <row r="1295" spans="1:6" x14ac:dyDescent="0.25">
      <c r="A1295" s="115"/>
      <c r="B1295" s="115" t="s">
        <v>89</v>
      </c>
      <c r="C1295" s="115" t="s">
        <v>7</v>
      </c>
      <c r="D1295" s="2" t="s">
        <v>8</v>
      </c>
      <c r="E1295" s="3">
        <v>1.6305146122978065E-2</v>
      </c>
      <c r="F1295" s="3">
        <v>1.116790830340964E-2</v>
      </c>
    </row>
    <row r="1296" spans="1:6" x14ac:dyDescent="0.25">
      <c r="A1296" s="115"/>
      <c r="B1296" s="115"/>
      <c r="C1296" s="115"/>
      <c r="D1296" s="2" t="s">
        <v>9</v>
      </c>
      <c r="E1296" s="3">
        <v>7.4366784263567829E-4</v>
      </c>
      <c r="F1296" s="3">
        <v>5.0936153605183416E-4</v>
      </c>
    </row>
    <row r="1297" spans="1:6" x14ac:dyDescent="0.25">
      <c r="A1297" s="115"/>
      <c r="B1297" s="115"/>
      <c r="C1297" s="115"/>
      <c r="D1297" s="2" t="s">
        <v>10</v>
      </c>
      <c r="E1297" s="3">
        <v>1.8656323793766333E-3</v>
      </c>
      <c r="F1297" s="3">
        <v>1.2778303968333119E-3</v>
      </c>
    </row>
    <row r="1298" spans="1:6" x14ac:dyDescent="0.25">
      <c r="A1298" s="115"/>
      <c r="B1298" s="115"/>
      <c r="C1298" s="115" t="s">
        <v>11</v>
      </c>
      <c r="D1298" s="2" t="s">
        <v>8</v>
      </c>
      <c r="E1298" s="3">
        <v>1.4189644362468661E-2</v>
      </c>
      <c r="F1298" s="3">
        <v>9.7189344948415812E-3</v>
      </c>
    </row>
    <row r="1299" spans="1:6" x14ac:dyDescent="0.25">
      <c r="A1299" s="115"/>
      <c r="B1299" s="115"/>
      <c r="C1299" s="115"/>
      <c r="D1299" s="2" t="s">
        <v>9</v>
      </c>
      <c r="E1299" s="3">
        <v>6.1074742990692465E-4</v>
      </c>
      <c r="F1299" s="3">
        <v>4.1832015747049651E-4</v>
      </c>
    </row>
    <row r="1300" spans="1:6" x14ac:dyDescent="0.25">
      <c r="A1300" s="115"/>
      <c r="B1300" s="115"/>
      <c r="C1300" s="115"/>
      <c r="D1300" s="2" t="s">
        <v>10</v>
      </c>
      <c r="E1300" s="3">
        <v>1.6070300836986337E-3</v>
      </c>
      <c r="F1300" s="3">
        <v>1.100705536779889E-3</v>
      </c>
    </row>
    <row r="1301" spans="1:6" x14ac:dyDescent="0.25">
      <c r="A1301" s="115"/>
      <c r="B1301" s="115" t="s">
        <v>90</v>
      </c>
      <c r="C1301" s="115" t="s">
        <v>7</v>
      </c>
      <c r="D1301" s="2" t="s">
        <v>8</v>
      </c>
      <c r="E1301" s="3">
        <v>0</v>
      </c>
      <c r="F1301" s="3">
        <v>0</v>
      </c>
    </row>
    <row r="1302" spans="1:6" x14ac:dyDescent="0.25">
      <c r="A1302" s="115"/>
      <c r="B1302" s="115"/>
      <c r="C1302" s="115"/>
      <c r="D1302" s="2" t="s">
        <v>9</v>
      </c>
      <c r="E1302" s="3">
        <v>0</v>
      </c>
      <c r="F1302" s="3">
        <v>0</v>
      </c>
    </row>
    <row r="1303" spans="1:6" x14ac:dyDescent="0.25">
      <c r="A1303" s="115"/>
      <c r="B1303" s="115"/>
      <c r="C1303" s="115"/>
      <c r="D1303" s="2" t="s">
        <v>10</v>
      </c>
      <c r="E1303" s="3">
        <v>0</v>
      </c>
      <c r="F1303" s="3">
        <v>0</v>
      </c>
    </row>
    <row r="1304" spans="1:6" x14ac:dyDescent="0.25">
      <c r="A1304" s="115"/>
      <c r="B1304" s="115"/>
      <c r="C1304" s="115" t="s">
        <v>11</v>
      </c>
      <c r="D1304" s="2" t="s">
        <v>8</v>
      </c>
      <c r="E1304" s="3">
        <v>0</v>
      </c>
      <c r="F1304" s="3">
        <v>0</v>
      </c>
    </row>
    <row r="1305" spans="1:6" x14ac:dyDescent="0.25">
      <c r="A1305" s="115"/>
      <c r="B1305" s="115"/>
      <c r="C1305" s="115"/>
      <c r="D1305" s="2" t="s">
        <v>9</v>
      </c>
      <c r="E1305" s="3">
        <v>0</v>
      </c>
      <c r="F1305" s="3">
        <v>0</v>
      </c>
    </row>
    <row r="1306" spans="1:6" x14ac:dyDescent="0.25">
      <c r="A1306" s="115"/>
      <c r="B1306" s="115"/>
      <c r="C1306" s="115"/>
      <c r="D1306" s="2" t="s">
        <v>10</v>
      </c>
      <c r="E1306" s="3">
        <v>0</v>
      </c>
      <c r="F1306" s="3">
        <v>0</v>
      </c>
    </row>
    <row r="1307" spans="1:6" x14ac:dyDescent="0.25">
      <c r="A1307" s="115"/>
      <c r="B1307" s="115" t="s">
        <v>91</v>
      </c>
      <c r="C1307" s="115" t="s">
        <v>7</v>
      </c>
      <c r="D1307" s="2" t="s">
        <v>8</v>
      </c>
      <c r="E1307" s="3">
        <v>0.88153115119434367</v>
      </c>
      <c r="F1307" s="3">
        <v>0.60378845972215356</v>
      </c>
    </row>
    <row r="1308" spans="1:6" x14ac:dyDescent="0.25">
      <c r="A1308" s="115"/>
      <c r="B1308" s="115"/>
      <c r="C1308" s="115"/>
      <c r="D1308" s="2" t="s">
        <v>9</v>
      </c>
      <c r="E1308" s="3">
        <v>4.0206102078471105E-2</v>
      </c>
      <c r="F1308" s="3">
        <v>2.7538426081144575E-2</v>
      </c>
    </row>
    <row r="1309" spans="1:6" x14ac:dyDescent="0.25">
      <c r="A1309" s="115"/>
      <c r="B1309" s="115"/>
      <c r="C1309" s="115"/>
      <c r="D1309" s="2" t="s">
        <v>10</v>
      </c>
      <c r="E1309" s="3">
        <v>0.10086466240125572</v>
      </c>
      <c r="F1309" s="3">
        <v>6.9085385206339597E-2</v>
      </c>
    </row>
    <row r="1310" spans="1:6" x14ac:dyDescent="0.25">
      <c r="A1310" s="115"/>
      <c r="B1310" s="115"/>
      <c r="C1310" s="115" t="s">
        <v>11</v>
      </c>
      <c r="D1310" s="2" t="s">
        <v>8</v>
      </c>
      <c r="E1310" s="3">
        <v>0.76715740144502798</v>
      </c>
      <c r="F1310" s="3">
        <v>0.52545027496234975</v>
      </c>
    </row>
    <row r="1311" spans="1:6" x14ac:dyDescent="0.25">
      <c r="A1311" s="115"/>
      <c r="B1311" s="115"/>
      <c r="C1311" s="115"/>
      <c r="D1311" s="2" t="s">
        <v>9</v>
      </c>
      <c r="E1311" s="3">
        <v>3.301981355543368E-2</v>
      </c>
      <c r="F1311" s="3">
        <v>2.2616310654406637E-2</v>
      </c>
    </row>
    <row r="1312" spans="1:6" x14ac:dyDescent="0.25">
      <c r="A1312" s="115"/>
      <c r="B1312" s="115"/>
      <c r="C1312" s="115"/>
      <c r="D1312" s="2" t="s">
        <v>10</v>
      </c>
      <c r="E1312" s="3">
        <v>8.6883433549263672E-2</v>
      </c>
      <c r="F1312" s="3">
        <v>5.9509201061139654E-2</v>
      </c>
    </row>
    <row r="1313" spans="1:6" x14ac:dyDescent="0.25">
      <c r="A1313" s="115"/>
      <c r="B1313" s="115" t="s">
        <v>92</v>
      </c>
      <c r="C1313" s="115" t="s">
        <v>7</v>
      </c>
      <c r="D1313" s="2" t="s">
        <v>8</v>
      </c>
      <c r="E1313" s="3">
        <v>0</v>
      </c>
      <c r="F1313" s="3">
        <v>0</v>
      </c>
    </row>
    <row r="1314" spans="1:6" x14ac:dyDescent="0.25">
      <c r="A1314" s="115"/>
      <c r="B1314" s="115"/>
      <c r="C1314" s="115"/>
      <c r="D1314" s="2" t="s">
        <v>9</v>
      </c>
      <c r="E1314" s="3">
        <v>0</v>
      </c>
      <c r="F1314" s="3">
        <v>0</v>
      </c>
    </row>
    <row r="1315" spans="1:6" x14ac:dyDescent="0.25">
      <c r="A1315" s="115"/>
      <c r="B1315" s="115"/>
      <c r="C1315" s="115"/>
      <c r="D1315" s="2" t="s">
        <v>10</v>
      </c>
      <c r="E1315" s="3">
        <v>0</v>
      </c>
      <c r="F1315" s="3">
        <v>0</v>
      </c>
    </row>
    <row r="1316" spans="1:6" x14ac:dyDescent="0.25">
      <c r="A1316" s="115"/>
      <c r="B1316" s="115"/>
      <c r="C1316" s="115" t="s">
        <v>11</v>
      </c>
      <c r="D1316" s="2" t="s">
        <v>8</v>
      </c>
      <c r="E1316" s="3">
        <v>0</v>
      </c>
      <c r="F1316" s="3">
        <v>0</v>
      </c>
    </row>
    <row r="1317" spans="1:6" x14ac:dyDescent="0.25">
      <c r="A1317" s="115"/>
      <c r="B1317" s="115"/>
      <c r="C1317" s="115"/>
      <c r="D1317" s="2" t="s">
        <v>9</v>
      </c>
      <c r="E1317" s="3">
        <v>0</v>
      </c>
      <c r="F1317" s="3">
        <v>0</v>
      </c>
    </row>
    <row r="1318" spans="1:6" x14ac:dyDescent="0.25">
      <c r="A1318" s="115"/>
      <c r="B1318" s="115"/>
      <c r="C1318" s="115"/>
      <c r="D1318" s="2" t="s">
        <v>10</v>
      </c>
      <c r="E1318" s="3">
        <v>0</v>
      </c>
      <c r="F1318" s="3">
        <v>0</v>
      </c>
    </row>
    <row r="1319" spans="1:6" x14ac:dyDescent="0.25">
      <c r="A1319" s="115"/>
      <c r="B1319" s="115" t="s">
        <v>93</v>
      </c>
      <c r="C1319" s="115" t="s">
        <v>7</v>
      </c>
      <c r="D1319" s="2" t="s">
        <v>8</v>
      </c>
      <c r="E1319" s="3">
        <v>3.4752418189006409E-5</v>
      </c>
      <c r="F1319" s="3">
        <v>2.3803026156853717E-5</v>
      </c>
    </row>
    <row r="1320" spans="1:6" x14ac:dyDescent="0.25">
      <c r="A1320" s="115"/>
      <c r="B1320" s="115"/>
      <c r="C1320" s="115"/>
      <c r="D1320" s="2" t="s">
        <v>9</v>
      </c>
      <c r="E1320" s="3">
        <v>1.5850367525728714E-6</v>
      </c>
      <c r="F1320" s="3">
        <v>1.0856416113512812E-6</v>
      </c>
    </row>
    <row r="1321" spans="1:6" x14ac:dyDescent="0.25">
      <c r="A1321" s="115"/>
      <c r="B1321" s="115"/>
      <c r="C1321" s="115"/>
      <c r="D1321" s="2" t="s">
        <v>10</v>
      </c>
      <c r="E1321" s="3">
        <v>3.9763664885945792E-6</v>
      </c>
      <c r="F1321" s="3">
        <v>2.7235386908182078E-6</v>
      </c>
    </row>
    <row r="1322" spans="1:6" x14ac:dyDescent="0.25">
      <c r="A1322" s="115"/>
      <c r="B1322" s="115"/>
      <c r="C1322" s="115" t="s">
        <v>11</v>
      </c>
      <c r="D1322" s="2" t="s">
        <v>8</v>
      </c>
      <c r="E1322" s="3">
        <v>3.0243485775503188E-5</v>
      </c>
      <c r="F1322" s="3">
        <v>2.0714716284591294E-5</v>
      </c>
    </row>
    <row r="1323" spans="1:6" x14ac:dyDescent="0.25">
      <c r="A1323" s="115"/>
      <c r="B1323" s="115"/>
      <c r="C1323" s="115"/>
      <c r="D1323" s="2" t="s">
        <v>9</v>
      </c>
      <c r="E1323" s="3">
        <v>1.3017332032415836E-6</v>
      </c>
      <c r="F1323" s="3">
        <v>8.9159808441204384E-7</v>
      </c>
    </row>
    <row r="1324" spans="1:6" x14ac:dyDescent="0.25">
      <c r="A1324" s="115"/>
      <c r="B1324" s="115"/>
      <c r="C1324" s="115"/>
      <c r="D1324" s="2" t="s">
        <v>10</v>
      </c>
      <c r="E1324" s="3">
        <v>3.4251874279314E-6</v>
      </c>
      <c r="F1324" s="3">
        <v>2.3460187862543896E-6</v>
      </c>
    </row>
    <row r="1325" spans="1:6" x14ac:dyDescent="0.25">
      <c r="A1325" s="115"/>
      <c r="B1325" s="115" t="s">
        <v>94</v>
      </c>
      <c r="C1325" s="115" t="s">
        <v>7</v>
      </c>
      <c r="D1325" s="2" t="s">
        <v>8</v>
      </c>
      <c r="E1325" s="3">
        <v>9.9995165543839193E-2</v>
      </c>
      <c r="F1325" s="3">
        <v>6.8489839413588535E-2</v>
      </c>
    </row>
    <row r="1326" spans="1:6" x14ac:dyDescent="0.25">
      <c r="A1326" s="115"/>
      <c r="B1326" s="115"/>
      <c r="C1326" s="115"/>
      <c r="D1326" s="2" t="s">
        <v>9</v>
      </c>
      <c r="E1326" s="3">
        <v>4.5607189578747718E-3</v>
      </c>
      <c r="F1326" s="3">
        <v>3.1237801081334038E-3</v>
      </c>
    </row>
    <row r="1327" spans="1:6" x14ac:dyDescent="0.25">
      <c r="A1327" s="115"/>
      <c r="B1327" s="115"/>
      <c r="C1327" s="115"/>
      <c r="D1327" s="2" t="s">
        <v>10</v>
      </c>
      <c r="E1327" s="3">
        <v>1.1441431877559876E-2</v>
      </c>
      <c r="F1327" s="3">
        <v>7.8365971764108814E-3</v>
      </c>
    </row>
    <row r="1328" spans="1:6" x14ac:dyDescent="0.25">
      <c r="A1328" s="115"/>
      <c r="B1328" s="115"/>
      <c r="C1328" s="115" t="s">
        <v>11</v>
      </c>
      <c r="D1328" s="2" t="s">
        <v>8</v>
      </c>
      <c r="E1328" s="3">
        <v>8.7021350580457291E-2</v>
      </c>
      <c r="F1328" s="3">
        <v>5.9603664781135331E-2</v>
      </c>
    </row>
    <row r="1329" spans="1:6" x14ac:dyDescent="0.25">
      <c r="A1329" s="115"/>
      <c r="B1329" s="115"/>
      <c r="C1329" s="115"/>
      <c r="D1329" s="2" t="s">
        <v>9</v>
      </c>
      <c r="E1329" s="3">
        <v>3.7455530847988966E-3</v>
      </c>
      <c r="F1329" s="3">
        <v>2.5654473183554095E-3</v>
      </c>
    </row>
    <row r="1330" spans="1:6" x14ac:dyDescent="0.25">
      <c r="A1330" s="115"/>
      <c r="B1330" s="115"/>
      <c r="C1330" s="115"/>
      <c r="D1330" s="2" t="s">
        <v>10</v>
      </c>
      <c r="E1330" s="3">
        <v>9.8554921275384628E-3</v>
      </c>
      <c r="F1330" s="3">
        <v>6.7503370736564997E-3</v>
      </c>
    </row>
    <row r="1331" spans="1:6" x14ac:dyDescent="0.25">
      <c r="A1331" s="115"/>
      <c r="B1331" s="115" t="s">
        <v>95</v>
      </c>
      <c r="C1331" s="115" t="s">
        <v>7</v>
      </c>
      <c r="D1331" s="2" t="s">
        <v>8</v>
      </c>
      <c r="E1331" s="3">
        <v>13.900967275602566</v>
      </c>
      <c r="F1331" s="3">
        <v>9.5212104627414895</v>
      </c>
    </row>
    <row r="1332" spans="1:6" x14ac:dyDescent="0.25">
      <c r="A1332" s="115"/>
      <c r="B1332" s="115"/>
      <c r="C1332" s="115"/>
      <c r="D1332" s="2" t="s">
        <v>9</v>
      </c>
      <c r="E1332" s="3">
        <v>0.63401470102914881</v>
      </c>
      <c r="F1332" s="3">
        <v>0.4342566445405126</v>
      </c>
    </row>
    <row r="1333" spans="1:6" x14ac:dyDescent="0.25">
      <c r="A1333" s="115"/>
      <c r="B1333" s="115"/>
      <c r="C1333" s="115"/>
      <c r="D1333" s="2" t="s">
        <v>10</v>
      </c>
      <c r="E1333" s="3">
        <v>1.5905465954378322</v>
      </c>
      <c r="F1333" s="3">
        <v>1.0894154763272834</v>
      </c>
    </row>
    <row r="1334" spans="1:6" x14ac:dyDescent="0.25">
      <c r="A1334" s="115"/>
      <c r="B1334" s="115"/>
      <c r="C1334" s="115" t="s">
        <v>11</v>
      </c>
      <c r="D1334" s="2" t="s">
        <v>8</v>
      </c>
      <c r="E1334" s="3">
        <v>12.097394310201278</v>
      </c>
      <c r="F1334" s="3">
        <v>8.2858865138365196</v>
      </c>
    </row>
    <row r="1335" spans="1:6" x14ac:dyDescent="0.25">
      <c r="A1335" s="115"/>
      <c r="B1335" s="115"/>
      <c r="C1335" s="115"/>
      <c r="D1335" s="2" t="s">
        <v>9</v>
      </c>
      <c r="E1335" s="3">
        <v>0.52069328129663361</v>
      </c>
      <c r="F1335" s="3">
        <v>0.35663923376481765</v>
      </c>
    </row>
    <row r="1336" spans="1:6" x14ac:dyDescent="0.25">
      <c r="A1336" s="115"/>
      <c r="B1336" s="115"/>
      <c r="C1336" s="115"/>
      <c r="D1336" s="2" t="s">
        <v>10</v>
      </c>
      <c r="E1336" s="3">
        <v>1.3700749711725604</v>
      </c>
      <c r="F1336" s="3">
        <v>0.93840751450175619</v>
      </c>
    </row>
    <row r="1337" spans="1:6" x14ac:dyDescent="0.25">
      <c r="A1337" s="115"/>
      <c r="B1337" s="115" t="s">
        <v>96</v>
      </c>
      <c r="C1337" s="115" t="s">
        <v>7</v>
      </c>
      <c r="D1337" s="2" t="s">
        <v>8</v>
      </c>
      <c r="E1337" s="3">
        <v>14.689781597892651</v>
      </c>
      <c r="F1337" s="3">
        <v>10.061494245131959</v>
      </c>
    </row>
    <row r="1338" spans="1:6" x14ac:dyDescent="0.25">
      <c r="A1338" s="115"/>
      <c r="B1338" s="115"/>
      <c r="C1338" s="115"/>
      <c r="D1338" s="2" t="s">
        <v>9</v>
      </c>
      <c r="E1338" s="3">
        <v>0.66999204467717055</v>
      </c>
      <c r="F1338" s="3">
        <v>0.45889866073778779</v>
      </c>
    </row>
    <row r="1339" spans="1:6" x14ac:dyDescent="0.25">
      <c r="A1339" s="115"/>
      <c r="B1339" s="115"/>
      <c r="C1339" s="115"/>
      <c r="D1339" s="2" t="s">
        <v>10</v>
      </c>
      <c r="E1339" s="3">
        <v>1.6808026121506483</v>
      </c>
      <c r="F1339" s="3">
        <v>1.1512346658566097</v>
      </c>
    </row>
    <row r="1340" spans="1:6" x14ac:dyDescent="0.25">
      <c r="A1340" s="115"/>
      <c r="B1340" s="115"/>
      <c r="C1340" s="115" t="s">
        <v>11</v>
      </c>
      <c r="D1340" s="2" t="s">
        <v>8</v>
      </c>
      <c r="E1340" s="3">
        <v>12.783864374124489</v>
      </c>
      <c r="F1340" s="3">
        <v>8.7560714891263913</v>
      </c>
    </row>
    <row r="1341" spans="1:6" x14ac:dyDescent="0.25">
      <c r="A1341" s="115"/>
      <c r="B1341" s="115"/>
      <c r="C1341" s="115"/>
      <c r="D1341" s="2" t="s">
        <v>9</v>
      </c>
      <c r="E1341" s="3">
        <v>0.55024016890983385</v>
      </c>
      <c r="F1341" s="3">
        <v>0.37687682802043432</v>
      </c>
    </row>
    <row r="1342" spans="1:6" x14ac:dyDescent="0.25">
      <c r="A1342" s="115"/>
      <c r="B1342" s="115"/>
      <c r="C1342" s="115"/>
      <c r="D1342" s="2" t="s">
        <v>10</v>
      </c>
      <c r="E1342" s="3">
        <v>1.4478202631688142</v>
      </c>
      <c r="F1342" s="3">
        <v>0.99165771449919038</v>
      </c>
    </row>
    <row r="1343" spans="1:6" x14ac:dyDescent="0.25">
      <c r="A1343" s="115"/>
      <c r="B1343" s="115" t="s">
        <v>97</v>
      </c>
      <c r="C1343" s="115" t="s">
        <v>7</v>
      </c>
      <c r="D1343" s="2" t="s">
        <v>8</v>
      </c>
      <c r="E1343" s="3">
        <v>1.5651702305124209E-5</v>
      </c>
      <c r="F1343" s="3">
        <v>1.0720344044605627E-5</v>
      </c>
    </row>
    <row r="1344" spans="1:6" x14ac:dyDescent="0.25">
      <c r="A1344" s="115"/>
      <c r="B1344" s="115"/>
      <c r="C1344" s="115"/>
      <c r="D1344" s="2" t="s">
        <v>9</v>
      </c>
      <c r="E1344" s="3">
        <v>7.1386466573423484E-7</v>
      </c>
      <c r="F1344" s="3">
        <v>4.889484011878318E-7</v>
      </c>
    </row>
    <row r="1345" spans="1:6" x14ac:dyDescent="0.25">
      <c r="A1345" s="115"/>
      <c r="B1345" s="115"/>
      <c r="C1345" s="115"/>
      <c r="D1345" s="2" t="s">
        <v>10</v>
      </c>
      <c r="E1345" s="3">
        <v>1.7908654355236345E-6</v>
      </c>
      <c r="F1345" s="3">
        <v>1.226620161317559E-6</v>
      </c>
    </row>
    <row r="1346" spans="1:6" x14ac:dyDescent="0.25">
      <c r="A1346" s="115"/>
      <c r="B1346" s="115"/>
      <c r="C1346" s="115" t="s">
        <v>11</v>
      </c>
      <c r="D1346" s="2" t="s">
        <v>8</v>
      </c>
      <c r="E1346" s="3">
        <v>1.3620981235118135E-5</v>
      </c>
      <c r="F1346" s="3">
        <v>9.3294392021357401E-6</v>
      </c>
    </row>
    <row r="1347" spans="1:6" x14ac:dyDescent="0.25">
      <c r="A1347" s="115"/>
      <c r="B1347" s="115"/>
      <c r="C1347" s="115"/>
      <c r="D1347" s="2" t="s">
        <v>9</v>
      </c>
      <c r="E1347" s="3">
        <v>5.8627116153540762E-7</v>
      </c>
      <c r="F1347" s="3">
        <v>4.0155559009274507E-7</v>
      </c>
    </row>
    <row r="1348" spans="1:6" x14ac:dyDescent="0.25">
      <c r="A1348" s="115"/>
      <c r="B1348" s="115"/>
      <c r="C1348" s="115"/>
      <c r="D1348" s="2" t="s">
        <v>10</v>
      </c>
      <c r="E1348" s="3">
        <v>1.5426268661268401E-6</v>
      </c>
      <c r="F1348" s="3">
        <v>1.056593743922496E-6</v>
      </c>
    </row>
    <row r="1349" spans="1:6" x14ac:dyDescent="0.25">
      <c r="A1349" s="115"/>
      <c r="B1349" s="115" t="s">
        <v>98</v>
      </c>
      <c r="C1349" s="115" t="s">
        <v>7</v>
      </c>
      <c r="D1349" s="2" t="s">
        <v>8</v>
      </c>
      <c r="E1349" s="3">
        <v>5.4692437757453298</v>
      </c>
      <c r="F1349" s="3">
        <v>3.7460573806474882</v>
      </c>
    </row>
    <row r="1350" spans="1:6" x14ac:dyDescent="0.25">
      <c r="A1350" s="115"/>
      <c r="B1350" s="115"/>
      <c r="C1350" s="115"/>
      <c r="D1350" s="2" t="s">
        <v>9</v>
      </c>
      <c r="E1350" s="3">
        <v>0.24944889723038344</v>
      </c>
      <c r="F1350" s="3">
        <v>0.17085540906190638</v>
      </c>
    </row>
    <row r="1351" spans="1:6" x14ac:dyDescent="0.25">
      <c r="A1351" s="115"/>
      <c r="B1351" s="115"/>
      <c r="C1351" s="115"/>
      <c r="D1351" s="2" t="s">
        <v>10</v>
      </c>
      <c r="E1351" s="3">
        <v>0.62579005436542245</v>
      </c>
      <c r="F1351" s="3">
        <v>0.42862332490782407</v>
      </c>
    </row>
    <row r="1352" spans="1:6" x14ac:dyDescent="0.25">
      <c r="A1352" s="115"/>
      <c r="B1352" s="115"/>
      <c r="C1352" s="115" t="s">
        <v>11</v>
      </c>
      <c r="D1352" s="2" t="s">
        <v>8</v>
      </c>
      <c r="E1352" s="3">
        <v>4.7596399028957004</v>
      </c>
      <c r="F1352" s="3">
        <v>3.2600273307504906</v>
      </c>
    </row>
    <row r="1353" spans="1:6" x14ac:dyDescent="0.25">
      <c r="A1353" s="115"/>
      <c r="B1353" s="115"/>
      <c r="C1353" s="115"/>
      <c r="D1353" s="2" t="s">
        <v>9</v>
      </c>
      <c r="E1353" s="3">
        <v>0.20486333298562356</v>
      </c>
      <c r="F1353" s="3">
        <v>0.14031735136001619</v>
      </c>
    </row>
    <row r="1354" spans="1:6" x14ac:dyDescent="0.25">
      <c r="A1354" s="115"/>
      <c r="B1354" s="115"/>
      <c r="C1354" s="115"/>
      <c r="D1354" s="2" t="s">
        <v>10</v>
      </c>
      <c r="E1354" s="3">
        <v>0.53904694974293987</v>
      </c>
      <c r="F1354" s="3">
        <v>0.36921023954995974</v>
      </c>
    </row>
    <row r="1355" spans="1:6" x14ac:dyDescent="0.25">
      <c r="A1355" s="115"/>
      <c r="B1355" s="115" t="s">
        <v>99</v>
      </c>
      <c r="C1355" s="115" t="s">
        <v>7</v>
      </c>
      <c r="D1355" s="2" t="s">
        <v>8</v>
      </c>
      <c r="E1355" s="3">
        <v>1.348852819935945E-4</v>
      </c>
      <c r="F1355" s="3">
        <v>9.2387179447667522E-5</v>
      </c>
    </row>
    <row r="1356" spans="1:6" x14ac:dyDescent="0.25">
      <c r="A1356" s="115"/>
      <c r="B1356" s="115"/>
      <c r="C1356" s="115"/>
      <c r="D1356" s="2" t="s">
        <v>9</v>
      </c>
      <c r="E1356" s="3">
        <v>6.1520360447502912E-6</v>
      </c>
      <c r="F1356" s="3">
        <v>4.2137233183221149E-6</v>
      </c>
    </row>
    <row r="1357" spans="1:6" x14ac:dyDescent="0.25">
      <c r="A1357" s="115"/>
      <c r="B1357" s="115"/>
      <c r="C1357" s="115"/>
      <c r="D1357" s="2" t="s">
        <v>10</v>
      </c>
      <c r="E1357" s="3">
        <v>1.5433553780543228E-5</v>
      </c>
      <c r="F1357" s="3">
        <v>1.0570927246947427E-5</v>
      </c>
    </row>
    <row r="1358" spans="1:6" x14ac:dyDescent="0.25">
      <c r="A1358" s="115"/>
      <c r="B1358" s="115"/>
      <c r="C1358" s="115" t="s">
        <v>11</v>
      </c>
      <c r="D1358" s="2" t="s">
        <v>8</v>
      </c>
      <c r="E1358" s="3">
        <v>1.1738466903544833E-4</v>
      </c>
      <c r="F1358" s="3">
        <v>8.0400458243458034E-5</v>
      </c>
    </row>
    <row r="1359" spans="1:6" x14ac:dyDescent="0.25">
      <c r="A1359" s="115"/>
      <c r="B1359" s="115"/>
      <c r="C1359" s="115"/>
      <c r="D1359" s="2" t="s">
        <v>9</v>
      </c>
      <c r="E1359" s="3">
        <v>5.0524440988457774E-6</v>
      </c>
      <c r="F1359" s="3">
        <v>3.4605781498943692E-6</v>
      </c>
    </row>
    <row r="1360" spans="1:6" x14ac:dyDescent="0.25">
      <c r="A1360" s="115"/>
      <c r="B1360" s="115"/>
      <c r="C1360" s="115"/>
      <c r="D1360" s="2" t="s">
        <v>10</v>
      </c>
      <c r="E1360" s="3">
        <v>1.329425105282582E-5</v>
      </c>
      <c r="F1360" s="3">
        <v>9.1056514060451054E-6</v>
      </c>
    </row>
    <row r="1361" spans="1:6" x14ac:dyDescent="0.25">
      <c r="A1361" s="115"/>
      <c r="B1361" s="115" t="s">
        <v>100</v>
      </c>
      <c r="C1361" s="115" t="s">
        <v>7</v>
      </c>
      <c r="D1361" s="2" t="s">
        <v>8</v>
      </c>
      <c r="E1361" s="3">
        <v>0</v>
      </c>
      <c r="F1361" s="3">
        <v>0</v>
      </c>
    </row>
    <row r="1362" spans="1:6" x14ac:dyDescent="0.25">
      <c r="A1362" s="115"/>
      <c r="B1362" s="115"/>
      <c r="C1362" s="115"/>
      <c r="D1362" s="2" t="s">
        <v>9</v>
      </c>
      <c r="E1362" s="3">
        <v>0</v>
      </c>
      <c r="F1362" s="3">
        <v>0</v>
      </c>
    </row>
    <row r="1363" spans="1:6" x14ac:dyDescent="0.25">
      <c r="A1363" s="115"/>
      <c r="B1363" s="115"/>
      <c r="C1363" s="115"/>
      <c r="D1363" s="2" t="s">
        <v>10</v>
      </c>
      <c r="E1363" s="3">
        <v>0</v>
      </c>
      <c r="F1363" s="3">
        <v>0</v>
      </c>
    </row>
    <row r="1364" spans="1:6" x14ac:dyDescent="0.25">
      <c r="A1364" s="115"/>
      <c r="B1364" s="115"/>
      <c r="C1364" s="115" t="s">
        <v>11</v>
      </c>
      <c r="D1364" s="2" t="s">
        <v>8</v>
      </c>
      <c r="E1364" s="3">
        <v>0</v>
      </c>
      <c r="F1364" s="3">
        <v>0</v>
      </c>
    </row>
    <row r="1365" spans="1:6" x14ac:dyDescent="0.25">
      <c r="A1365" s="115"/>
      <c r="B1365" s="115"/>
      <c r="C1365" s="115"/>
      <c r="D1365" s="2" t="s">
        <v>9</v>
      </c>
      <c r="E1365" s="3">
        <v>0</v>
      </c>
      <c r="F1365" s="3">
        <v>0</v>
      </c>
    </row>
    <row r="1366" spans="1:6" x14ac:dyDescent="0.25">
      <c r="A1366" s="115"/>
      <c r="B1366" s="115"/>
      <c r="C1366" s="115"/>
      <c r="D1366" s="2" t="s">
        <v>10</v>
      </c>
      <c r="E1366" s="3">
        <v>0</v>
      </c>
      <c r="F1366" s="3">
        <v>0</v>
      </c>
    </row>
    <row r="1367" spans="1:6" x14ac:dyDescent="0.25">
      <c r="A1367" s="115"/>
      <c r="B1367" s="115" t="s">
        <v>101</v>
      </c>
      <c r="C1367" s="115" t="s">
        <v>7</v>
      </c>
      <c r="D1367" s="2" t="s">
        <v>8</v>
      </c>
      <c r="E1367" s="3">
        <v>0</v>
      </c>
      <c r="F1367" s="3">
        <v>0</v>
      </c>
    </row>
    <row r="1368" spans="1:6" x14ac:dyDescent="0.25">
      <c r="A1368" s="115"/>
      <c r="B1368" s="115"/>
      <c r="C1368" s="115"/>
      <c r="D1368" s="2" t="s">
        <v>9</v>
      </c>
      <c r="E1368" s="3">
        <v>0</v>
      </c>
      <c r="F1368" s="3">
        <v>0</v>
      </c>
    </row>
    <row r="1369" spans="1:6" x14ac:dyDescent="0.25">
      <c r="A1369" s="115"/>
      <c r="B1369" s="115"/>
      <c r="C1369" s="115"/>
      <c r="D1369" s="2" t="s">
        <v>10</v>
      </c>
      <c r="E1369" s="3">
        <v>0</v>
      </c>
      <c r="F1369" s="3">
        <v>0</v>
      </c>
    </row>
    <row r="1370" spans="1:6" x14ac:dyDescent="0.25">
      <c r="A1370" s="115"/>
      <c r="B1370" s="115"/>
      <c r="C1370" s="115" t="s">
        <v>11</v>
      </c>
      <c r="D1370" s="2" t="s">
        <v>8</v>
      </c>
      <c r="E1370" s="3">
        <v>0</v>
      </c>
      <c r="F1370" s="3">
        <v>0</v>
      </c>
    </row>
    <row r="1371" spans="1:6" x14ac:dyDescent="0.25">
      <c r="A1371" s="115"/>
      <c r="B1371" s="115"/>
      <c r="C1371" s="115"/>
      <c r="D1371" s="2" t="s">
        <v>9</v>
      </c>
      <c r="E1371" s="3">
        <v>0</v>
      </c>
      <c r="F1371" s="3">
        <v>0</v>
      </c>
    </row>
    <row r="1372" spans="1:6" x14ac:dyDescent="0.25">
      <c r="A1372" s="115"/>
      <c r="B1372" s="115"/>
      <c r="C1372" s="115"/>
      <c r="D1372" s="2" t="s">
        <v>10</v>
      </c>
      <c r="E1372" s="3">
        <v>0</v>
      </c>
      <c r="F1372" s="3">
        <v>0</v>
      </c>
    </row>
    <row r="1373" spans="1:6" x14ac:dyDescent="0.25">
      <c r="A1373" s="115"/>
      <c r="B1373" s="115" t="s">
        <v>102</v>
      </c>
      <c r="C1373" s="115" t="s">
        <v>7</v>
      </c>
      <c r="D1373" s="2" t="s">
        <v>8</v>
      </c>
      <c r="E1373" s="3">
        <v>2.3059278598011463</v>
      </c>
      <c r="F1373" s="3">
        <v>1.5794026436994162</v>
      </c>
    </row>
    <row r="1374" spans="1:6" x14ac:dyDescent="0.25">
      <c r="A1374" s="115"/>
      <c r="B1374" s="115"/>
      <c r="C1374" s="115"/>
      <c r="D1374" s="2" t="s">
        <v>9</v>
      </c>
      <c r="E1374" s="3">
        <v>0.10517197354982158</v>
      </c>
      <c r="F1374" s="3">
        <v>7.2035598321795569E-2</v>
      </c>
    </row>
    <row r="1375" spans="1:6" x14ac:dyDescent="0.25">
      <c r="A1375" s="115"/>
      <c r="B1375" s="115"/>
      <c r="C1375" s="115"/>
      <c r="D1375" s="2" t="s">
        <v>10</v>
      </c>
      <c r="E1375" s="3">
        <v>0.26384392064349899</v>
      </c>
      <c r="F1375" s="3">
        <v>0.18071501413938304</v>
      </c>
    </row>
    <row r="1376" spans="1:6" x14ac:dyDescent="0.25">
      <c r="A1376" s="115"/>
      <c r="B1376" s="115"/>
      <c r="C1376" s="115" t="s">
        <v>11</v>
      </c>
      <c r="D1376" s="2" t="s">
        <v>8</v>
      </c>
      <c r="E1376" s="3">
        <v>2.0067465822937702</v>
      </c>
      <c r="F1376" s="3">
        <v>1.3744839604751899</v>
      </c>
    </row>
    <row r="1377" spans="1:6" x14ac:dyDescent="0.25">
      <c r="A1377" s="115"/>
      <c r="B1377" s="115"/>
      <c r="C1377" s="115"/>
      <c r="D1377" s="2" t="s">
        <v>9</v>
      </c>
      <c r="E1377" s="3">
        <v>8.637392779569264E-2</v>
      </c>
      <c r="F1377" s="3">
        <v>5.9160224517597726E-2</v>
      </c>
    </row>
    <row r="1378" spans="1:6" x14ac:dyDescent="0.25">
      <c r="A1378" s="115"/>
      <c r="B1378" s="115"/>
      <c r="C1378" s="115"/>
      <c r="D1378" s="2" t="s">
        <v>10</v>
      </c>
      <c r="E1378" s="3">
        <v>0.22727152603171011</v>
      </c>
      <c r="F1378" s="3">
        <v>0.15566542878884296</v>
      </c>
    </row>
    <row r="1379" spans="1:6" x14ac:dyDescent="0.25">
      <c r="A1379" s="115"/>
      <c r="B1379" s="115" t="s">
        <v>103</v>
      </c>
      <c r="C1379" s="115" t="s">
        <v>7</v>
      </c>
      <c r="D1379" s="2" t="s">
        <v>8</v>
      </c>
      <c r="E1379" s="3">
        <v>6.4875708641000003</v>
      </c>
      <c r="F1379" s="3">
        <v>4.4435416877397289</v>
      </c>
    </row>
    <row r="1380" spans="1:6" x14ac:dyDescent="0.25">
      <c r="A1380" s="115"/>
      <c r="B1380" s="115"/>
      <c r="C1380" s="115"/>
      <c r="D1380" s="2" t="s">
        <v>9</v>
      </c>
      <c r="E1380" s="3">
        <v>0.29589417917894367</v>
      </c>
      <c r="F1380" s="3">
        <v>0.20266724601297501</v>
      </c>
    </row>
    <row r="1381" spans="1:6" x14ac:dyDescent="0.25">
      <c r="A1381" s="115"/>
      <c r="B1381" s="115"/>
      <c r="C1381" s="115"/>
      <c r="D1381" s="2" t="s">
        <v>10</v>
      </c>
      <c r="E1381" s="3">
        <v>0.74230688742547535</v>
      </c>
      <c r="F1381" s="3">
        <v>0.50842937494895624</v>
      </c>
    </row>
    <row r="1382" spans="1:6" x14ac:dyDescent="0.25">
      <c r="A1382" s="115"/>
      <c r="B1382" s="115"/>
      <c r="C1382" s="115" t="s">
        <v>11</v>
      </c>
      <c r="D1382" s="2" t="s">
        <v>8</v>
      </c>
      <c r="E1382" s="3">
        <v>5.6458447316925247</v>
      </c>
      <c r="F1382" s="3">
        <v>3.8670169395154406</v>
      </c>
    </row>
    <row r="1383" spans="1:6" x14ac:dyDescent="0.25">
      <c r="A1383" s="115"/>
      <c r="B1383" s="115"/>
      <c r="C1383" s="115"/>
      <c r="D1383" s="2" t="s">
        <v>9</v>
      </c>
      <c r="E1383" s="3">
        <v>0.24300715870336712</v>
      </c>
      <c r="F1383" s="3">
        <v>0.16644325938586793</v>
      </c>
    </row>
    <row r="1384" spans="1:6" x14ac:dyDescent="0.25">
      <c r="A1384" s="115"/>
      <c r="B1384" s="115"/>
      <c r="C1384" s="115"/>
      <c r="D1384" s="2" t="s">
        <v>10</v>
      </c>
      <c r="E1384" s="3">
        <v>0.63941294791850822</v>
      </c>
      <c r="F1384" s="3">
        <v>0.43795407391678759</v>
      </c>
    </row>
    <row r="1385" spans="1:6" x14ac:dyDescent="0.25">
      <c r="A1385" s="115"/>
      <c r="B1385" s="115" t="s">
        <v>104</v>
      </c>
      <c r="C1385" s="115" t="s">
        <v>7</v>
      </c>
      <c r="D1385" s="2" t="s">
        <v>8</v>
      </c>
      <c r="E1385" s="3">
        <v>1.9671180106984763E-3</v>
      </c>
      <c r="F1385" s="3">
        <v>1.3473411032181352E-3</v>
      </c>
    </row>
    <row r="1386" spans="1:6" x14ac:dyDescent="0.25">
      <c r="A1386" s="115"/>
      <c r="B1386" s="115"/>
      <c r="C1386" s="115"/>
      <c r="D1386" s="2" t="s">
        <v>9</v>
      </c>
      <c r="E1386" s="3">
        <v>8.9719061466388971E-5</v>
      </c>
      <c r="F1386" s="3">
        <v>6.1451411963280077E-5</v>
      </c>
    </row>
    <row r="1387" spans="1:6" x14ac:dyDescent="0.25">
      <c r="A1387" s="115"/>
      <c r="B1387" s="115"/>
      <c r="C1387" s="115"/>
      <c r="D1387" s="2" t="s">
        <v>10</v>
      </c>
      <c r="E1387" s="3">
        <v>2.2507734841101397E-4</v>
      </c>
      <c r="F1387" s="3">
        <v>1.5416256740480425E-4</v>
      </c>
    </row>
    <row r="1388" spans="1:6" x14ac:dyDescent="0.25">
      <c r="A1388" s="115"/>
      <c r="B1388" s="115"/>
      <c r="C1388" s="115" t="s">
        <v>11</v>
      </c>
      <c r="D1388" s="2" t="s">
        <v>8</v>
      </c>
      <c r="E1388" s="3">
        <v>1.7118954212548977E-3</v>
      </c>
      <c r="F1388" s="3">
        <v>1.172531110448564E-3</v>
      </c>
    </row>
    <row r="1389" spans="1:6" x14ac:dyDescent="0.25">
      <c r="A1389" s="115"/>
      <c r="B1389" s="115"/>
      <c r="C1389" s="115"/>
      <c r="D1389" s="2" t="s">
        <v>9</v>
      </c>
      <c r="E1389" s="3">
        <v>7.36830115042406E-5</v>
      </c>
      <c r="F1389" s="3">
        <v>5.0467816098794943E-5</v>
      </c>
    </row>
    <row r="1390" spans="1:6" x14ac:dyDescent="0.25">
      <c r="A1390" s="115"/>
      <c r="B1390" s="115"/>
      <c r="C1390" s="115"/>
      <c r="D1390" s="2" t="s">
        <v>10</v>
      </c>
      <c r="E1390" s="3">
        <v>1.9387853365649438E-4</v>
      </c>
      <c r="F1390" s="3">
        <v>1.3279351620307868E-4</v>
      </c>
    </row>
    <row r="1391" spans="1:6" x14ac:dyDescent="0.25">
      <c r="A1391" s="115"/>
      <c r="B1391" s="115" t="s">
        <v>105</v>
      </c>
      <c r="C1391" s="115" t="s">
        <v>7</v>
      </c>
      <c r="D1391" s="2" t="s">
        <v>8</v>
      </c>
      <c r="E1391" s="3">
        <v>0</v>
      </c>
      <c r="F1391" s="3">
        <v>0</v>
      </c>
    </row>
    <row r="1392" spans="1:6" x14ac:dyDescent="0.25">
      <c r="A1392" s="115"/>
      <c r="B1392" s="115"/>
      <c r="C1392" s="115"/>
      <c r="D1392" s="2" t="s">
        <v>9</v>
      </c>
      <c r="E1392" s="3">
        <v>0</v>
      </c>
      <c r="F1392" s="3">
        <v>0</v>
      </c>
    </row>
    <row r="1393" spans="1:6" x14ac:dyDescent="0.25">
      <c r="A1393" s="115"/>
      <c r="B1393" s="115"/>
      <c r="C1393" s="115"/>
      <c r="D1393" s="2" t="s">
        <v>10</v>
      </c>
      <c r="E1393" s="3">
        <v>0</v>
      </c>
      <c r="F1393" s="3">
        <v>0</v>
      </c>
    </row>
    <row r="1394" spans="1:6" x14ac:dyDescent="0.25">
      <c r="A1394" s="115"/>
      <c r="B1394" s="115"/>
      <c r="C1394" s="115" t="s">
        <v>11</v>
      </c>
      <c r="D1394" s="2" t="s">
        <v>8</v>
      </c>
      <c r="E1394" s="3">
        <v>0</v>
      </c>
      <c r="F1394" s="3">
        <v>0</v>
      </c>
    </row>
    <row r="1395" spans="1:6" x14ac:dyDescent="0.25">
      <c r="A1395" s="115"/>
      <c r="B1395" s="115"/>
      <c r="C1395" s="115"/>
      <c r="D1395" s="2" t="s">
        <v>9</v>
      </c>
      <c r="E1395" s="3">
        <v>0</v>
      </c>
      <c r="F1395" s="3">
        <v>0</v>
      </c>
    </row>
    <row r="1396" spans="1:6" x14ac:dyDescent="0.25">
      <c r="A1396" s="115"/>
      <c r="B1396" s="115"/>
      <c r="C1396" s="115"/>
      <c r="D1396" s="2" t="s">
        <v>10</v>
      </c>
      <c r="E1396" s="3">
        <v>0</v>
      </c>
      <c r="F1396" s="3">
        <v>0</v>
      </c>
    </row>
    <row r="1397" spans="1:6" x14ac:dyDescent="0.25">
      <c r="A1397" s="115"/>
      <c r="B1397" s="115" t="s">
        <v>106</v>
      </c>
      <c r="C1397" s="115" t="s">
        <v>7</v>
      </c>
      <c r="D1397" s="2" t="s">
        <v>8</v>
      </c>
      <c r="E1397" s="3">
        <v>2.8833687947816484</v>
      </c>
      <c r="F1397" s="3">
        <v>1.9749101334120891</v>
      </c>
    </row>
    <row r="1398" spans="1:6" x14ac:dyDescent="0.25">
      <c r="A1398" s="115"/>
      <c r="B1398" s="115"/>
      <c r="C1398" s="115"/>
      <c r="D1398" s="2" t="s">
        <v>9</v>
      </c>
      <c r="E1398" s="3">
        <v>0.13150870497974185</v>
      </c>
      <c r="F1398" s="3">
        <v>9.0074455465576561E-2</v>
      </c>
    </row>
    <row r="1399" spans="1:6" x14ac:dyDescent="0.25">
      <c r="A1399" s="115"/>
      <c r="B1399" s="115"/>
      <c r="C1399" s="115"/>
      <c r="D1399" s="2" t="s">
        <v>10</v>
      </c>
      <c r="E1399" s="3">
        <v>0.32991462601172411</v>
      </c>
      <c r="F1399" s="3">
        <v>0.22596892192583867</v>
      </c>
    </row>
    <row r="1400" spans="1:6" x14ac:dyDescent="0.25">
      <c r="A1400" s="115"/>
      <c r="B1400" s="115"/>
      <c r="C1400" s="115" t="s">
        <v>11</v>
      </c>
      <c r="D1400" s="2" t="s">
        <v>8</v>
      </c>
      <c r="E1400" s="3">
        <v>2.5092677768850749</v>
      </c>
      <c r="F1400" s="3">
        <v>1.718676559510331</v>
      </c>
    </row>
    <row r="1401" spans="1:6" x14ac:dyDescent="0.25">
      <c r="A1401" s="115"/>
      <c r="B1401" s="115"/>
      <c r="C1401" s="115"/>
      <c r="D1401" s="2" t="s">
        <v>9</v>
      </c>
      <c r="E1401" s="3">
        <v>0.10800333021272412</v>
      </c>
      <c r="F1401" s="3">
        <v>7.3974883707345312E-2</v>
      </c>
    </row>
    <row r="1402" spans="1:6" x14ac:dyDescent="0.25">
      <c r="A1402" s="115"/>
      <c r="B1402" s="115"/>
      <c r="C1402" s="115"/>
      <c r="D1402" s="2" t="s">
        <v>10</v>
      </c>
      <c r="E1402" s="3">
        <v>0.2841839233247952</v>
      </c>
      <c r="F1402" s="3">
        <v>0.1946465228252027</v>
      </c>
    </row>
    <row r="1403" spans="1:6" x14ac:dyDescent="0.25">
      <c r="A1403" s="115"/>
      <c r="B1403" s="115" t="s">
        <v>107</v>
      </c>
      <c r="C1403" s="115" t="s">
        <v>7</v>
      </c>
      <c r="D1403" s="2" t="s">
        <v>8</v>
      </c>
      <c r="E1403" s="3">
        <v>6.3931335347700464E-3</v>
      </c>
      <c r="F1403" s="3">
        <v>4.3788585854589385E-3</v>
      </c>
    </row>
    <row r="1404" spans="1:6" x14ac:dyDescent="0.25">
      <c r="A1404" s="115"/>
      <c r="B1404" s="115"/>
      <c r="C1404" s="115"/>
      <c r="D1404" s="2" t="s">
        <v>9</v>
      </c>
      <c r="E1404" s="3">
        <v>2.9158694976576412E-4</v>
      </c>
      <c r="F1404" s="3">
        <v>1.9971708888066024E-4</v>
      </c>
    </row>
    <row r="1405" spans="1:6" x14ac:dyDescent="0.25">
      <c r="A1405" s="115"/>
      <c r="B1405" s="115"/>
      <c r="C1405" s="115"/>
      <c r="D1405" s="2" t="s">
        <v>10</v>
      </c>
      <c r="E1405" s="3">
        <v>7.3150138233579536E-4</v>
      </c>
      <c r="F1405" s="3">
        <v>5.0102834406561372E-4</v>
      </c>
    </row>
    <row r="1406" spans="1:6" x14ac:dyDescent="0.25">
      <c r="A1406" s="115"/>
      <c r="B1406" s="115"/>
      <c r="C1406" s="115" t="s">
        <v>11</v>
      </c>
      <c r="D1406" s="2" t="s">
        <v>8</v>
      </c>
      <c r="E1406" s="3">
        <v>5.5636601190784171E-3</v>
      </c>
      <c r="F1406" s="3">
        <v>3.8107261089578327E-3</v>
      </c>
    </row>
    <row r="1407" spans="1:6" x14ac:dyDescent="0.25">
      <c r="A1407" s="115"/>
      <c r="B1407" s="115"/>
      <c r="C1407" s="115"/>
      <c r="D1407" s="2" t="s">
        <v>9</v>
      </c>
      <c r="E1407" s="3">
        <v>2.3946978738878188E-4</v>
      </c>
      <c r="F1407" s="3">
        <v>1.6402040232108353E-4</v>
      </c>
    </row>
    <row r="1408" spans="1:6" x14ac:dyDescent="0.25">
      <c r="A1408" s="115"/>
      <c r="B1408" s="115"/>
      <c r="C1408" s="115"/>
      <c r="D1408" s="2" t="s">
        <v>10</v>
      </c>
      <c r="E1408" s="3">
        <v>6.3010523438360665E-4</v>
      </c>
      <c r="F1408" s="3">
        <v>4.3157892766000568E-4</v>
      </c>
    </row>
    <row r="1409" spans="1:6" x14ac:dyDescent="0.25">
      <c r="A1409" s="115"/>
      <c r="B1409" s="115" t="s">
        <v>108</v>
      </c>
      <c r="C1409" s="115" t="s">
        <v>7</v>
      </c>
      <c r="D1409" s="2" t="s">
        <v>8</v>
      </c>
      <c r="E1409" s="3">
        <v>18.086994402368926</v>
      </c>
      <c r="F1409" s="3">
        <v>12.388352330389683</v>
      </c>
    </row>
    <row r="1410" spans="1:6" x14ac:dyDescent="0.25">
      <c r="A1410" s="115"/>
      <c r="B1410" s="115"/>
      <c r="C1410" s="115"/>
      <c r="D1410" s="2" t="s">
        <v>9</v>
      </c>
      <c r="E1410" s="3">
        <v>0.82493686382962461</v>
      </c>
      <c r="F1410" s="3">
        <v>0.56502524919837271</v>
      </c>
    </row>
    <row r="1411" spans="1:6" x14ac:dyDescent="0.25">
      <c r="A1411" s="115"/>
      <c r="B1411" s="115"/>
      <c r="C1411" s="115"/>
      <c r="D1411" s="2" t="s">
        <v>10</v>
      </c>
      <c r="E1411" s="3">
        <v>2.0695111928564702</v>
      </c>
      <c r="F1411" s="3">
        <v>1.417473419764707</v>
      </c>
    </row>
    <row r="1412" spans="1:6" x14ac:dyDescent="0.25">
      <c r="A1412" s="115"/>
      <c r="B1412" s="115"/>
      <c r="C1412" s="115" t="s">
        <v>11</v>
      </c>
      <c r="D1412" s="2" t="s">
        <v>8</v>
      </c>
      <c r="E1412" s="3">
        <v>15.740307766631702</v>
      </c>
      <c r="F1412" s="3">
        <v>10.781032716871065</v>
      </c>
    </row>
    <row r="1413" spans="1:6" x14ac:dyDescent="0.25">
      <c r="A1413" s="115"/>
      <c r="B1413" s="115"/>
      <c r="C1413" s="115"/>
      <c r="D1413" s="2" t="s">
        <v>9</v>
      </c>
      <c r="E1413" s="3">
        <v>0.67749072977765756</v>
      </c>
      <c r="F1413" s="3">
        <v>0.46403474642305331</v>
      </c>
    </row>
    <row r="1414" spans="1:6" x14ac:dyDescent="0.25">
      <c r="A1414" s="115"/>
      <c r="B1414" s="115"/>
      <c r="C1414" s="115"/>
      <c r="D1414" s="2" t="s">
        <v>10</v>
      </c>
      <c r="E1414" s="3">
        <v>1.7826484907935807</v>
      </c>
      <c r="F1414" s="3">
        <v>1.2209921169819078</v>
      </c>
    </row>
    <row r="1415" spans="1:6" x14ac:dyDescent="0.25">
      <c r="A1415" s="115"/>
      <c r="B1415" s="115" t="s">
        <v>109</v>
      </c>
      <c r="C1415" s="115" t="s">
        <v>7</v>
      </c>
      <c r="D1415" s="2" t="s">
        <v>8</v>
      </c>
      <c r="E1415" s="3">
        <v>0</v>
      </c>
      <c r="F1415" s="3">
        <v>0</v>
      </c>
    </row>
    <row r="1416" spans="1:6" x14ac:dyDescent="0.25">
      <c r="A1416" s="115"/>
      <c r="B1416" s="115"/>
      <c r="C1416" s="115"/>
      <c r="D1416" s="2" t="s">
        <v>9</v>
      </c>
      <c r="E1416" s="3">
        <v>0</v>
      </c>
      <c r="F1416" s="3">
        <v>0</v>
      </c>
    </row>
    <row r="1417" spans="1:6" x14ac:dyDescent="0.25">
      <c r="A1417" s="115"/>
      <c r="B1417" s="115"/>
      <c r="C1417" s="115"/>
      <c r="D1417" s="2" t="s">
        <v>10</v>
      </c>
      <c r="E1417" s="3">
        <v>0</v>
      </c>
      <c r="F1417" s="3">
        <v>0</v>
      </c>
    </row>
    <row r="1418" spans="1:6" x14ac:dyDescent="0.25">
      <c r="A1418" s="115"/>
      <c r="B1418" s="115"/>
      <c r="C1418" s="115" t="s">
        <v>11</v>
      </c>
      <c r="D1418" s="2" t="s">
        <v>8</v>
      </c>
      <c r="E1418" s="3">
        <v>0</v>
      </c>
      <c r="F1418" s="3">
        <v>0</v>
      </c>
    </row>
    <row r="1419" spans="1:6" x14ac:dyDescent="0.25">
      <c r="A1419" s="115"/>
      <c r="B1419" s="115"/>
      <c r="C1419" s="115"/>
      <c r="D1419" s="2" t="s">
        <v>9</v>
      </c>
      <c r="E1419" s="3">
        <v>0</v>
      </c>
      <c r="F1419" s="3">
        <v>0</v>
      </c>
    </row>
    <row r="1420" spans="1:6" x14ac:dyDescent="0.25">
      <c r="A1420" s="115"/>
      <c r="B1420" s="115"/>
      <c r="C1420" s="115"/>
      <c r="D1420" s="2" t="s">
        <v>10</v>
      </c>
      <c r="E1420" s="3">
        <v>0</v>
      </c>
      <c r="F1420" s="3">
        <v>0</v>
      </c>
    </row>
    <row r="1421" spans="1:6" x14ac:dyDescent="0.25">
      <c r="A1421" s="115"/>
      <c r="B1421" s="115" t="s">
        <v>110</v>
      </c>
      <c r="C1421" s="115" t="s">
        <v>7</v>
      </c>
      <c r="D1421" s="2" t="s">
        <v>8</v>
      </c>
      <c r="E1421" s="3">
        <v>8.8911570253759342E-2</v>
      </c>
      <c r="F1421" s="3">
        <v>6.0898335790246158E-2</v>
      </c>
    </row>
    <row r="1422" spans="1:6" x14ac:dyDescent="0.25">
      <c r="A1422" s="115"/>
      <c r="B1422" s="115"/>
      <c r="C1422" s="115"/>
      <c r="D1422" s="2" t="s">
        <v>9</v>
      </c>
      <c r="E1422" s="3">
        <v>4.0552028873131673E-3</v>
      </c>
      <c r="F1422" s="3">
        <v>2.7775362241870996E-3</v>
      </c>
    </row>
    <row r="1423" spans="1:6" x14ac:dyDescent="0.25">
      <c r="A1423" s="115"/>
      <c r="B1423" s="115"/>
      <c r="C1423" s="115"/>
      <c r="D1423" s="2" t="s">
        <v>10</v>
      </c>
      <c r="E1423" s="3">
        <v>1.0173248563094577E-2</v>
      </c>
      <c r="F1423" s="3">
        <v>6.9679784678730056E-3</v>
      </c>
    </row>
    <row r="1424" spans="1:6" x14ac:dyDescent="0.25">
      <c r="A1424" s="115"/>
      <c r="B1424" s="115"/>
      <c r="C1424" s="115" t="s">
        <v>11</v>
      </c>
      <c r="D1424" s="2" t="s">
        <v>8</v>
      </c>
      <c r="E1424" s="3">
        <v>7.7375789955757987E-2</v>
      </c>
      <c r="F1424" s="3">
        <v>5.2997116408053588E-2</v>
      </c>
    </row>
    <row r="1425" spans="1:6" x14ac:dyDescent="0.25">
      <c r="A1425" s="115"/>
      <c r="B1425" s="115"/>
      <c r="C1425" s="115"/>
      <c r="D1425" s="2" t="s">
        <v>9</v>
      </c>
      <c r="E1425" s="3">
        <v>3.3303910686790198E-3</v>
      </c>
      <c r="F1425" s="3">
        <v>2.2810897730678225E-3</v>
      </c>
    </row>
    <row r="1426" spans="1:6" x14ac:dyDescent="0.25">
      <c r="A1426" s="115"/>
      <c r="B1426" s="115"/>
      <c r="C1426" s="115"/>
      <c r="D1426" s="2" t="s">
        <v>10</v>
      </c>
      <c r="E1426" s="3">
        <v>8.7630964548865223E-3</v>
      </c>
      <c r="F1426" s="3">
        <v>6.0021208595113324E-3</v>
      </c>
    </row>
    <row r="1427" spans="1:6" x14ac:dyDescent="0.25">
      <c r="A1427" s="115"/>
      <c r="B1427" s="115" t="s">
        <v>111</v>
      </c>
      <c r="C1427" s="115" t="s">
        <v>7</v>
      </c>
      <c r="D1427" s="2" t="s">
        <v>8</v>
      </c>
      <c r="E1427" s="3">
        <v>1.8831614140018653E-3</v>
      </c>
      <c r="F1427" s="3">
        <v>1.2898365849327853E-3</v>
      </c>
    </row>
    <row r="1428" spans="1:6" x14ac:dyDescent="0.25">
      <c r="A1428" s="115"/>
      <c r="B1428" s="115"/>
      <c r="C1428" s="115"/>
      <c r="D1428" s="2" t="s">
        <v>9</v>
      </c>
      <c r="E1428" s="3">
        <v>8.5889851923003486E-5</v>
      </c>
      <c r="F1428" s="3">
        <v>5.882866570068729E-5</v>
      </c>
    </row>
    <row r="1429" spans="1:6" x14ac:dyDescent="0.25">
      <c r="A1429" s="115"/>
      <c r="B1429" s="115"/>
      <c r="C1429" s="115"/>
      <c r="D1429" s="2" t="s">
        <v>10</v>
      </c>
      <c r="E1429" s="3">
        <v>2.154710471808319E-4</v>
      </c>
      <c r="F1429" s="3">
        <v>1.4758290902796721E-4</v>
      </c>
    </row>
    <row r="1430" spans="1:6" x14ac:dyDescent="0.25">
      <c r="A1430" s="115"/>
      <c r="B1430" s="115"/>
      <c r="C1430" s="115" t="s">
        <v>11</v>
      </c>
      <c r="D1430" s="2" t="s">
        <v>8</v>
      </c>
      <c r="E1430" s="3">
        <v>1.6388317246757388E-3</v>
      </c>
      <c r="F1430" s="3">
        <v>1.1224874826546193E-3</v>
      </c>
    </row>
    <row r="1431" spans="1:6" x14ac:dyDescent="0.25">
      <c r="A1431" s="115"/>
      <c r="B1431" s="115"/>
      <c r="C1431" s="115"/>
      <c r="D1431" s="2" t="s">
        <v>9</v>
      </c>
      <c r="E1431" s="3">
        <v>7.0538220573239613E-5</v>
      </c>
      <c r="F1431" s="3">
        <v>4.8313849707698378E-5</v>
      </c>
    </row>
    <row r="1432" spans="1:6" x14ac:dyDescent="0.25">
      <c r="A1432" s="115"/>
      <c r="B1432" s="115"/>
      <c r="C1432" s="115"/>
      <c r="D1432" s="2" t="s">
        <v>10</v>
      </c>
      <c r="E1432" s="3">
        <v>1.856037978400352E-4</v>
      </c>
      <c r="F1432" s="3">
        <v>1.2712588893153129E-4</v>
      </c>
    </row>
    <row r="1433" spans="1:6" x14ac:dyDescent="0.25">
      <c r="A1433" s="115"/>
      <c r="B1433" s="115" t="s">
        <v>112</v>
      </c>
      <c r="C1433" s="115" t="s">
        <v>7</v>
      </c>
      <c r="D1433" s="2" t="s">
        <v>8</v>
      </c>
      <c r="E1433" s="3">
        <v>0.52456480285292706</v>
      </c>
      <c r="F1433" s="3">
        <v>0.35929096085816942</v>
      </c>
    </row>
    <row r="1434" spans="1:6" x14ac:dyDescent="0.25">
      <c r="A1434" s="115"/>
      <c r="B1434" s="115"/>
      <c r="C1434" s="115"/>
      <c r="D1434" s="2" t="s">
        <v>9</v>
      </c>
      <c r="E1434" s="3">
        <v>2.3925083057703727E-2</v>
      </c>
      <c r="F1434" s="3">
        <v>1.6387043190208023E-2</v>
      </c>
    </row>
    <row r="1435" spans="1:6" x14ac:dyDescent="0.25">
      <c r="A1435" s="115"/>
      <c r="B1435" s="115"/>
      <c r="C1435" s="115"/>
      <c r="D1435" s="2" t="s">
        <v>10</v>
      </c>
      <c r="E1435" s="3">
        <v>6.002062624293706E-2</v>
      </c>
      <c r="F1435" s="3">
        <v>4.1110017974614471E-2</v>
      </c>
    </row>
    <row r="1436" spans="1:6" x14ac:dyDescent="0.25">
      <c r="A1436" s="115"/>
      <c r="B1436" s="115"/>
      <c r="C1436" s="115" t="s">
        <v>11</v>
      </c>
      <c r="D1436" s="2" t="s">
        <v>8</v>
      </c>
      <c r="E1436" s="3">
        <v>0.45650544566797274</v>
      </c>
      <c r="F1436" s="3">
        <v>0.31267496278628376</v>
      </c>
    </row>
    <row r="1437" spans="1:6" x14ac:dyDescent="0.25">
      <c r="A1437" s="115"/>
      <c r="B1437" s="115"/>
      <c r="C1437" s="115"/>
      <c r="D1437" s="2" t="s">
        <v>9</v>
      </c>
      <c r="E1437" s="3">
        <v>1.9648803067797493E-2</v>
      </c>
      <c r="F1437" s="3">
        <v>1.3458084293011985E-2</v>
      </c>
    </row>
    <row r="1438" spans="1:6" x14ac:dyDescent="0.25">
      <c r="A1438" s="115"/>
      <c r="B1438" s="115"/>
      <c r="C1438" s="115"/>
      <c r="D1438" s="2" t="s">
        <v>10</v>
      </c>
      <c r="E1438" s="3">
        <v>5.1700942308398501E-2</v>
      </c>
      <c r="F1438" s="3">
        <v>3.5411604320820987E-2</v>
      </c>
    </row>
    <row r="1439" spans="1:6" x14ac:dyDescent="0.25">
      <c r="A1439" s="115"/>
      <c r="B1439" s="115" t="s">
        <v>113</v>
      </c>
      <c r="C1439" s="115" t="s">
        <v>7</v>
      </c>
      <c r="D1439" s="2" t="s">
        <v>8</v>
      </c>
      <c r="E1439" s="3">
        <v>0</v>
      </c>
      <c r="F1439" s="3">
        <v>0</v>
      </c>
    </row>
    <row r="1440" spans="1:6" x14ac:dyDescent="0.25">
      <c r="A1440" s="115"/>
      <c r="B1440" s="115"/>
      <c r="C1440" s="115"/>
      <c r="D1440" s="2" t="s">
        <v>9</v>
      </c>
      <c r="E1440" s="3">
        <v>0</v>
      </c>
      <c r="F1440" s="3">
        <v>0</v>
      </c>
    </row>
    <row r="1441" spans="1:6" x14ac:dyDescent="0.25">
      <c r="A1441" s="115"/>
      <c r="B1441" s="115"/>
      <c r="C1441" s="115"/>
      <c r="D1441" s="2" t="s">
        <v>10</v>
      </c>
      <c r="E1441" s="3">
        <v>0</v>
      </c>
      <c r="F1441" s="3">
        <v>0</v>
      </c>
    </row>
    <row r="1442" spans="1:6" x14ac:dyDescent="0.25">
      <c r="A1442" s="115"/>
      <c r="B1442" s="115"/>
      <c r="C1442" s="115" t="s">
        <v>11</v>
      </c>
      <c r="D1442" s="2" t="s">
        <v>8</v>
      </c>
      <c r="E1442" s="3">
        <v>0</v>
      </c>
      <c r="F1442" s="3">
        <v>0</v>
      </c>
    </row>
    <row r="1443" spans="1:6" x14ac:dyDescent="0.25">
      <c r="A1443" s="115"/>
      <c r="B1443" s="115"/>
      <c r="C1443" s="115"/>
      <c r="D1443" s="2" t="s">
        <v>9</v>
      </c>
      <c r="E1443" s="3">
        <v>0</v>
      </c>
      <c r="F1443" s="3">
        <v>0</v>
      </c>
    </row>
    <row r="1444" spans="1:6" x14ac:dyDescent="0.25">
      <c r="A1444" s="115"/>
      <c r="B1444" s="115"/>
      <c r="C1444" s="115"/>
      <c r="D1444" s="2" t="s">
        <v>10</v>
      </c>
      <c r="E1444" s="3">
        <v>0</v>
      </c>
      <c r="F1444" s="3">
        <v>0</v>
      </c>
    </row>
    <row r="1445" spans="1:6" x14ac:dyDescent="0.25">
      <c r="A1445" s="115"/>
      <c r="B1445" s="115" t="s">
        <v>114</v>
      </c>
      <c r="C1445" s="115" t="s">
        <v>7</v>
      </c>
      <c r="D1445" s="2" t="s">
        <v>8</v>
      </c>
      <c r="E1445" s="3">
        <v>0.11982541992728912</v>
      </c>
      <c r="F1445" s="3">
        <v>8.207220542965013E-2</v>
      </c>
    </row>
    <row r="1446" spans="1:6" x14ac:dyDescent="0.25">
      <c r="A1446" s="115"/>
      <c r="B1446" s="115"/>
      <c r="C1446" s="115"/>
      <c r="D1446" s="2" t="s">
        <v>9</v>
      </c>
      <c r="E1446" s="3">
        <v>5.4651648539759106E-3</v>
      </c>
      <c r="F1446" s="3">
        <v>3.7432635986136358E-3</v>
      </c>
    </row>
    <row r="1447" spans="1:6" x14ac:dyDescent="0.25">
      <c r="A1447" s="115"/>
      <c r="B1447" s="115"/>
      <c r="C1447" s="115"/>
      <c r="D1447" s="2" t="s">
        <v>10</v>
      </c>
      <c r="E1447" s="3">
        <v>1.3710406616578187E-2</v>
      </c>
      <c r="F1447" s="3">
        <v>9.3906894634097279E-3</v>
      </c>
    </row>
    <row r="1448" spans="1:6" x14ac:dyDescent="0.25">
      <c r="A1448" s="115"/>
      <c r="B1448" s="115"/>
      <c r="C1448" s="115" t="s">
        <v>11</v>
      </c>
      <c r="D1448" s="2" t="s">
        <v>8</v>
      </c>
      <c r="E1448" s="3">
        <v>0.10427874006940509</v>
      </c>
      <c r="F1448" s="3">
        <v>7.1423794568085924E-2</v>
      </c>
    </row>
    <row r="1449" spans="1:6" x14ac:dyDescent="0.25">
      <c r="A1449" s="115"/>
      <c r="B1449" s="115"/>
      <c r="C1449" s="115"/>
      <c r="D1449" s="2" t="s">
        <v>9</v>
      </c>
      <c r="E1449" s="3">
        <v>4.4883416993716126E-3</v>
      </c>
      <c r="F1449" s="3">
        <v>3.0742066434052149E-3</v>
      </c>
    </row>
    <row r="1450" spans="1:6" x14ac:dyDescent="0.25">
      <c r="A1450" s="115"/>
      <c r="B1450" s="115"/>
      <c r="C1450" s="115"/>
      <c r="D1450" s="2" t="s">
        <v>10</v>
      </c>
      <c r="E1450" s="3">
        <v>1.180995577485843E-2</v>
      </c>
      <c r="F1450" s="3">
        <v>8.0890108046975766E-3</v>
      </c>
    </row>
    <row r="1451" spans="1:6" x14ac:dyDescent="0.25">
      <c r="A1451" s="115"/>
      <c r="B1451" s="115" t="s">
        <v>115</v>
      </c>
      <c r="C1451" s="115" t="s">
        <v>7</v>
      </c>
      <c r="D1451" s="2" t="s">
        <v>8</v>
      </c>
      <c r="E1451" s="3">
        <v>0</v>
      </c>
      <c r="F1451" s="3">
        <v>0</v>
      </c>
    </row>
    <row r="1452" spans="1:6" x14ac:dyDescent="0.25">
      <c r="A1452" s="115"/>
      <c r="B1452" s="115"/>
      <c r="C1452" s="115"/>
      <c r="D1452" s="2" t="s">
        <v>9</v>
      </c>
      <c r="E1452" s="3">
        <v>0</v>
      </c>
      <c r="F1452" s="3">
        <v>0</v>
      </c>
    </row>
    <row r="1453" spans="1:6" x14ac:dyDescent="0.25">
      <c r="A1453" s="115"/>
      <c r="B1453" s="115"/>
      <c r="C1453" s="115"/>
      <c r="D1453" s="2" t="s">
        <v>10</v>
      </c>
      <c r="E1453" s="3">
        <v>0</v>
      </c>
      <c r="F1453" s="3">
        <v>0</v>
      </c>
    </row>
    <row r="1454" spans="1:6" x14ac:dyDescent="0.25">
      <c r="A1454" s="115"/>
      <c r="B1454" s="115"/>
      <c r="C1454" s="115" t="s">
        <v>11</v>
      </c>
      <c r="D1454" s="2" t="s">
        <v>8</v>
      </c>
      <c r="E1454" s="3">
        <v>0</v>
      </c>
      <c r="F1454" s="3">
        <v>0</v>
      </c>
    </row>
    <row r="1455" spans="1:6" x14ac:dyDescent="0.25">
      <c r="A1455" s="115"/>
      <c r="B1455" s="115"/>
      <c r="C1455" s="115"/>
      <c r="D1455" s="2" t="s">
        <v>9</v>
      </c>
      <c r="E1455" s="3">
        <v>0</v>
      </c>
      <c r="F1455" s="3">
        <v>0</v>
      </c>
    </row>
    <row r="1456" spans="1:6" x14ac:dyDescent="0.25">
      <c r="A1456" s="115"/>
      <c r="B1456" s="115"/>
      <c r="C1456" s="115"/>
      <c r="D1456" s="2" t="s">
        <v>10</v>
      </c>
      <c r="E1456" s="3">
        <v>0</v>
      </c>
      <c r="F1456" s="3">
        <v>0</v>
      </c>
    </row>
    <row r="1457" spans="1:6" x14ac:dyDescent="0.25">
      <c r="A1457" s="2"/>
      <c r="B1457" s="2"/>
      <c r="C1457" s="2"/>
      <c r="D1457" s="4" t="s">
        <v>12</v>
      </c>
      <c r="E1457" s="3">
        <v>24.442535328395515</v>
      </c>
      <c r="F1457" s="3">
        <v>16.741462553695566</v>
      </c>
    </row>
    <row r="1458" spans="1:6" x14ac:dyDescent="0.25">
      <c r="A1458" s="115" t="s">
        <v>119</v>
      </c>
      <c r="B1458" s="115" t="s">
        <v>65</v>
      </c>
      <c r="C1458" s="115" t="s">
        <v>7</v>
      </c>
      <c r="D1458" s="2" t="s">
        <v>8</v>
      </c>
      <c r="E1458" s="3">
        <v>3.6824231607858186E-2</v>
      </c>
      <c r="F1458" s="3">
        <v>2.522207644373849E-2</v>
      </c>
    </row>
    <row r="1459" spans="1:6" x14ac:dyDescent="0.25">
      <c r="A1459" s="115"/>
      <c r="B1459" s="115"/>
      <c r="C1459" s="115"/>
      <c r="D1459" s="2" t="s">
        <v>9</v>
      </c>
      <c r="E1459" s="3">
        <v>8.1646606477758148E-4</v>
      </c>
      <c r="F1459" s="3">
        <v>5.5922333203943791E-4</v>
      </c>
    </row>
    <row r="1460" spans="1:6" x14ac:dyDescent="0.25">
      <c r="A1460" s="115"/>
      <c r="B1460" s="115"/>
      <c r="C1460" s="115"/>
      <c r="D1460" s="2" t="s">
        <v>10</v>
      </c>
      <c r="E1460" s="3">
        <v>2.5247478264636761E-3</v>
      </c>
      <c r="F1460" s="3">
        <v>1.7292793331943009E-3</v>
      </c>
    </row>
    <row r="1461" spans="1:6" x14ac:dyDescent="0.25">
      <c r="A1461" s="115"/>
      <c r="B1461" s="115"/>
      <c r="C1461" s="115" t="s">
        <v>11</v>
      </c>
      <c r="D1461" s="2" t="s">
        <v>8</v>
      </c>
      <c r="E1461" s="3">
        <v>3.4260585405921029E-2</v>
      </c>
      <c r="F1461" s="3">
        <v>2.3466154387617122E-2</v>
      </c>
    </row>
    <row r="1462" spans="1:6" x14ac:dyDescent="0.25">
      <c r="A1462" s="115"/>
      <c r="B1462" s="115"/>
      <c r="C1462" s="115"/>
      <c r="D1462" s="2" t="s">
        <v>9</v>
      </c>
      <c r="E1462" s="3">
        <v>7.5473036279030572E-4</v>
      </c>
      <c r="F1462" s="3">
        <v>5.1693860465089651E-4</v>
      </c>
    </row>
    <row r="1463" spans="1:6" x14ac:dyDescent="0.25">
      <c r="A1463" s="115"/>
      <c r="B1463" s="115"/>
      <c r="C1463" s="115"/>
      <c r="D1463" s="2" t="s">
        <v>10</v>
      </c>
      <c r="E1463" s="3">
        <v>2.3685302815273806E-3</v>
      </c>
      <c r="F1463" s="3">
        <v>1.6222810147447798E-3</v>
      </c>
    </row>
    <row r="1464" spans="1:6" x14ac:dyDescent="0.25">
      <c r="A1464" s="115"/>
      <c r="B1464" s="115" t="s">
        <v>66</v>
      </c>
      <c r="C1464" s="115" t="s">
        <v>7</v>
      </c>
      <c r="D1464" s="2" t="s">
        <v>8</v>
      </c>
      <c r="E1464" s="3">
        <v>0</v>
      </c>
      <c r="F1464" s="3">
        <v>0</v>
      </c>
    </row>
    <row r="1465" spans="1:6" x14ac:dyDescent="0.25">
      <c r="A1465" s="115"/>
      <c r="B1465" s="115"/>
      <c r="C1465" s="115"/>
      <c r="D1465" s="2" t="s">
        <v>9</v>
      </c>
      <c r="E1465" s="3">
        <v>0</v>
      </c>
      <c r="F1465" s="3">
        <v>0</v>
      </c>
    </row>
    <row r="1466" spans="1:6" x14ac:dyDescent="0.25">
      <c r="A1466" s="115"/>
      <c r="B1466" s="115"/>
      <c r="C1466" s="115"/>
      <c r="D1466" s="2" t="s">
        <v>10</v>
      </c>
      <c r="E1466" s="3">
        <v>0</v>
      </c>
      <c r="F1466" s="3">
        <v>0</v>
      </c>
    </row>
    <row r="1467" spans="1:6" x14ac:dyDescent="0.25">
      <c r="A1467" s="115"/>
      <c r="B1467" s="115"/>
      <c r="C1467" s="115" t="s">
        <v>11</v>
      </c>
      <c r="D1467" s="2" t="s">
        <v>8</v>
      </c>
      <c r="E1467" s="3">
        <v>0</v>
      </c>
      <c r="F1467" s="3">
        <v>0</v>
      </c>
    </row>
    <row r="1468" spans="1:6" x14ac:dyDescent="0.25">
      <c r="A1468" s="115"/>
      <c r="B1468" s="115"/>
      <c r="C1468" s="115"/>
      <c r="D1468" s="2" t="s">
        <v>9</v>
      </c>
      <c r="E1468" s="3">
        <v>0</v>
      </c>
      <c r="F1468" s="3">
        <v>0</v>
      </c>
    </row>
    <row r="1469" spans="1:6" x14ac:dyDescent="0.25">
      <c r="A1469" s="115"/>
      <c r="B1469" s="115"/>
      <c r="C1469" s="115"/>
      <c r="D1469" s="2" t="s">
        <v>10</v>
      </c>
      <c r="E1469" s="3">
        <v>0</v>
      </c>
      <c r="F1469" s="3">
        <v>0</v>
      </c>
    </row>
    <row r="1470" spans="1:6" x14ac:dyDescent="0.25">
      <c r="A1470" s="115"/>
      <c r="B1470" s="115" t="s">
        <v>67</v>
      </c>
      <c r="C1470" s="115" t="s">
        <v>7</v>
      </c>
      <c r="D1470" s="2" t="s">
        <v>8</v>
      </c>
      <c r="E1470" s="3">
        <v>12.432949671790299</v>
      </c>
      <c r="F1470" s="3">
        <v>8.5157189532810271</v>
      </c>
    </row>
    <row r="1471" spans="1:6" x14ac:dyDescent="0.25">
      <c r="A1471" s="115"/>
      <c r="B1471" s="115"/>
      <c r="C1471" s="115"/>
      <c r="D1471" s="2" t="s">
        <v>9</v>
      </c>
      <c r="E1471" s="3">
        <v>0.27566309054872812</v>
      </c>
      <c r="F1471" s="3">
        <v>0.18881033599227903</v>
      </c>
    </row>
    <row r="1472" spans="1:6" x14ac:dyDescent="0.25">
      <c r="A1472" s="115"/>
      <c r="B1472" s="115"/>
      <c r="C1472" s="115"/>
      <c r="D1472" s="2" t="s">
        <v>10</v>
      </c>
      <c r="E1472" s="3">
        <v>0.85242953592781212</v>
      </c>
      <c r="F1472" s="3">
        <v>0.5838558465258995</v>
      </c>
    </row>
    <row r="1473" spans="1:6" x14ac:dyDescent="0.25">
      <c r="A1473" s="115"/>
      <c r="B1473" s="115"/>
      <c r="C1473" s="115" t="s">
        <v>11</v>
      </c>
      <c r="D1473" s="2" t="s">
        <v>8</v>
      </c>
      <c r="E1473" s="3">
        <v>11.567386893878613</v>
      </c>
      <c r="F1473" s="3">
        <v>7.9228677355332877</v>
      </c>
    </row>
    <row r="1474" spans="1:6" x14ac:dyDescent="0.25">
      <c r="A1474" s="115"/>
      <c r="B1474" s="115"/>
      <c r="C1474" s="115"/>
      <c r="D1474" s="2" t="s">
        <v>9</v>
      </c>
      <c r="E1474" s="3">
        <v>0.25481929171718237</v>
      </c>
      <c r="F1474" s="3">
        <v>0.17453376145012567</v>
      </c>
    </row>
    <row r="1475" spans="1:6" x14ac:dyDescent="0.25">
      <c r="A1475" s="115"/>
      <c r="B1475" s="115"/>
      <c r="C1475" s="115"/>
      <c r="D1475" s="2" t="s">
        <v>10</v>
      </c>
      <c r="E1475" s="3">
        <v>0.79968587260506863</v>
      </c>
      <c r="F1475" s="3">
        <v>0.54773004972949857</v>
      </c>
    </row>
    <row r="1476" spans="1:6" x14ac:dyDescent="0.25">
      <c r="A1476" s="115"/>
      <c r="B1476" s="115" t="s">
        <v>68</v>
      </c>
      <c r="C1476" s="115" t="s">
        <v>7</v>
      </c>
      <c r="D1476" s="2" t="s">
        <v>8</v>
      </c>
      <c r="E1476" s="3">
        <v>1.8578806930180587</v>
      </c>
      <c r="F1476" s="3">
        <v>1.2725210226151089</v>
      </c>
    </row>
    <row r="1477" spans="1:6" x14ac:dyDescent="0.25">
      <c r="A1477" s="115"/>
      <c r="B1477" s="115"/>
      <c r="C1477" s="115"/>
      <c r="D1477" s="2" t="s">
        <v>9</v>
      </c>
      <c r="E1477" s="3">
        <v>4.1192890442580177E-2</v>
      </c>
      <c r="F1477" s="3">
        <v>2.8214308522315112E-2</v>
      </c>
    </row>
    <row r="1478" spans="1:6" x14ac:dyDescent="0.25">
      <c r="A1478" s="115"/>
      <c r="B1478" s="115"/>
      <c r="C1478" s="115"/>
      <c r="D1478" s="2" t="s">
        <v>10</v>
      </c>
      <c r="E1478" s="3">
        <v>0.12738026122248247</v>
      </c>
      <c r="F1478" s="3">
        <v>8.724675426197441E-2</v>
      </c>
    </row>
    <row r="1479" spans="1:6" x14ac:dyDescent="0.25">
      <c r="A1479" s="115"/>
      <c r="B1479" s="115"/>
      <c r="C1479" s="115" t="s">
        <v>11</v>
      </c>
      <c r="D1479" s="2" t="s">
        <v>8</v>
      </c>
      <c r="E1479" s="3">
        <v>1.7285379050128986</v>
      </c>
      <c r="F1479" s="3">
        <v>1.1839300719266417</v>
      </c>
    </row>
    <row r="1480" spans="1:6" x14ac:dyDescent="0.25">
      <c r="A1480" s="115"/>
      <c r="B1480" s="115"/>
      <c r="C1480" s="115"/>
      <c r="D1480" s="2" t="s">
        <v>9</v>
      </c>
      <c r="E1480" s="3">
        <v>3.8078159631262987E-2</v>
      </c>
      <c r="F1480" s="3">
        <v>2.6080931254289827E-2</v>
      </c>
    </row>
    <row r="1481" spans="1:6" x14ac:dyDescent="0.25">
      <c r="A1481" s="115"/>
      <c r="B1481" s="115"/>
      <c r="C1481" s="115"/>
      <c r="D1481" s="2" t="s">
        <v>10</v>
      </c>
      <c r="E1481" s="3">
        <v>0.11949866945599225</v>
      </c>
      <c r="F1481" s="3">
        <v>8.1848403736980921E-2</v>
      </c>
    </row>
    <row r="1482" spans="1:6" x14ac:dyDescent="0.25">
      <c r="A1482" s="115"/>
      <c r="B1482" s="115" t="s">
        <v>69</v>
      </c>
      <c r="C1482" s="115" t="s">
        <v>7</v>
      </c>
      <c r="D1482" s="2" t="s">
        <v>8</v>
      </c>
      <c r="E1482" s="3">
        <v>1.4775453188911189E-5</v>
      </c>
      <c r="F1482" s="3">
        <v>1.012017341706246E-5</v>
      </c>
    </row>
    <row r="1483" spans="1:6" x14ac:dyDescent="0.25">
      <c r="A1483" s="115"/>
      <c r="B1483" s="115"/>
      <c r="C1483" s="115"/>
      <c r="D1483" s="2" t="s">
        <v>9</v>
      </c>
      <c r="E1483" s="3">
        <v>3.2760102773960764E-7</v>
      </c>
      <c r="F1483" s="3">
        <v>2.2438426557507313E-7</v>
      </c>
    </row>
    <row r="1484" spans="1:6" x14ac:dyDescent="0.25">
      <c r="A1484" s="115"/>
      <c r="B1484" s="115"/>
      <c r="C1484" s="115"/>
      <c r="D1484" s="2" t="s">
        <v>10</v>
      </c>
      <c r="E1484" s="3">
        <v>1.0130365711625245E-6</v>
      </c>
      <c r="F1484" s="3">
        <v>6.9386066517981225E-7</v>
      </c>
    </row>
    <row r="1485" spans="1:6" x14ac:dyDescent="0.25">
      <c r="A1485" s="115"/>
      <c r="B1485" s="115"/>
      <c r="C1485" s="115" t="s">
        <v>11</v>
      </c>
      <c r="D1485" s="2" t="s">
        <v>8</v>
      </c>
      <c r="E1485" s="3">
        <v>1.3746808929527128E-5</v>
      </c>
      <c r="F1485" s="3">
        <v>9.4156225544706255E-6</v>
      </c>
    </row>
    <row r="1486" spans="1:6" x14ac:dyDescent="0.25">
      <c r="A1486" s="115"/>
      <c r="B1486" s="115"/>
      <c r="C1486" s="115"/>
      <c r="D1486" s="2" t="s">
        <v>9</v>
      </c>
      <c r="E1486" s="3">
        <v>3.0283002954170062E-7</v>
      </c>
      <c r="F1486" s="3">
        <v>2.0741782845322049E-7</v>
      </c>
    </row>
    <row r="1487" spans="1:6" x14ac:dyDescent="0.25">
      <c r="A1487" s="115"/>
      <c r="B1487" s="115"/>
      <c r="C1487" s="115"/>
      <c r="D1487" s="2" t="s">
        <v>10</v>
      </c>
      <c r="E1487" s="3">
        <v>9.5035542557684703E-7</v>
      </c>
      <c r="F1487" s="3">
        <v>6.5092837368277134E-7</v>
      </c>
    </row>
    <row r="1488" spans="1:6" x14ac:dyDescent="0.25">
      <c r="A1488" s="115"/>
      <c r="B1488" s="115" t="s">
        <v>70</v>
      </c>
      <c r="C1488" s="115" t="s">
        <v>7</v>
      </c>
      <c r="D1488" s="2" t="s">
        <v>8</v>
      </c>
      <c r="E1488" s="3">
        <v>0</v>
      </c>
      <c r="F1488" s="3">
        <v>0</v>
      </c>
    </row>
    <row r="1489" spans="1:6" x14ac:dyDescent="0.25">
      <c r="A1489" s="115"/>
      <c r="B1489" s="115"/>
      <c r="C1489" s="115"/>
      <c r="D1489" s="2" t="s">
        <v>9</v>
      </c>
      <c r="E1489" s="3">
        <v>0</v>
      </c>
      <c r="F1489" s="3">
        <v>0</v>
      </c>
    </row>
    <row r="1490" spans="1:6" x14ac:dyDescent="0.25">
      <c r="A1490" s="115"/>
      <c r="B1490" s="115"/>
      <c r="C1490" s="115"/>
      <c r="D1490" s="2" t="s">
        <v>10</v>
      </c>
      <c r="E1490" s="3">
        <v>0</v>
      </c>
      <c r="F1490" s="3">
        <v>0</v>
      </c>
    </row>
    <row r="1491" spans="1:6" x14ac:dyDescent="0.25">
      <c r="A1491" s="115"/>
      <c r="B1491" s="115"/>
      <c r="C1491" s="115" t="s">
        <v>11</v>
      </c>
      <c r="D1491" s="2" t="s">
        <v>8</v>
      </c>
      <c r="E1491" s="3">
        <v>0</v>
      </c>
      <c r="F1491" s="3">
        <v>0</v>
      </c>
    </row>
    <row r="1492" spans="1:6" x14ac:dyDescent="0.25">
      <c r="A1492" s="115"/>
      <c r="B1492" s="115"/>
      <c r="C1492" s="115"/>
      <c r="D1492" s="2" t="s">
        <v>9</v>
      </c>
      <c r="E1492" s="3">
        <v>0</v>
      </c>
      <c r="F1492" s="3">
        <v>0</v>
      </c>
    </row>
    <row r="1493" spans="1:6" x14ac:dyDescent="0.25">
      <c r="A1493" s="115"/>
      <c r="B1493" s="115"/>
      <c r="C1493" s="115"/>
      <c r="D1493" s="2" t="s">
        <v>10</v>
      </c>
      <c r="E1493" s="3">
        <v>0</v>
      </c>
      <c r="F1493" s="3">
        <v>0</v>
      </c>
    </row>
    <row r="1494" spans="1:6" x14ac:dyDescent="0.25">
      <c r="A1494" s="115"/>
      <c r="B1494" s="115" t="s">
        <v>71</v>
      </c>
      <c r="C1494" s="115" t="s">
        <v>7</v>
      </c>
      <c r="D1494" s="2" t="s">
        <v>8</v>
      </c>
      <c r="E1494" s="3">
        <v>1.4608687351564561E-2</v>
      </c>
      <c r="F1494" s="3">
        <v>1.0005950240797645E-2</v>
      </c>
    </row>
    <row r="1495" spans="1:6" x14ac:dyDescent="0.25">
      <c r="A1495" s="115"/>
      <c r="B1495" s="115"/>
      <c r="C1495" s="115"/>
      <c r="D1495" s="2" t="s">
        <v>9</v>
      </c>
      <c r="E1495" s="3">
        <v>3.239034992098152E-4</v>
      </c>
      <c r="F1495" s="3">
        <v>2.2185171178754407E-4</v>
      </c>
    </row>
    <row r="1496" spans="1:6" x14ac:dyDescent="0.25">
      <c r="A1496" s="115"/>
      <c r="B1496" s="115"/>
      <c r="C1496" s="115"/>
      <c r="D1496" s="2" t="s">
        <v>10</v>
      </c>
      <c r="E1496" s="3">
        <v>1.0016027498175749E-3</v>
      </c>
      <c r="F1496" s="3">
        <v>6.8602928069697001E-4</v>
      </c>
    </row>
    <row r="1497" spans="1:6" x14ac:dyDescent="0.25">
      <c r="A1497" s="115"/>
      <c r="B1497" s="115"/>
      <c r="C1497" s="115" t="s">
        <v>11</v>
      </c>
      <c r="D1497" s="2" t="s">
        <v>8</v>
      </c>
      <c r="E1497" s="3">
        <v>1.3591653072534722E-2</v>
      </c>
      <c r="F1497" s="3">
        <v>9.3093514195443199E-3</v>
      </c>
    </row>
    <row r="1498" spans="1:6" x14ac:dyDescent="0.25">
      <c r="A1498" s="115"/>
      <c r="B1498" s="115"/>
      <c r="C1498" s="115"/>
      <c r="D1498" s="2" t="s">
        <v>9</v>
      </c>
      <c r="E1498" s="3">
        <v>2.994120833843451E-4</v>
      </c>
      <c r="F1498" s="3">
        <v>2.050767694413331E-4</v>
      </c>
    </row>
    <row r="1499" spans="1:6" x14ac:dyDescent="0.25">
      <c r="A1499" s="115"/>
      <c r="B1499" s="115"/>
      <c r="C1499" s="115"/>
      <c r="D1499" s="2" t="s">
        <v>10</v>
      </c>
      <c r="E1499" s="3">
        <v>9.3962906637169068E-4</v>
      </c>
      <c r="F1499" s="3">
        <v>6.4358155230937657E-4</v>
      </c>
    </row>
    <row r="1500" spans="1:6" x14ac:dyDescent="0.25">
      <c r="A1500" s="115"/>
      <c r="B1500" s="115" t="s">
        <v>72</v>
      </c>
      <c r="C1500" s="115" t="s">
        <v>7</v>
      </c>
      <c r="D1500" s="2" t="s">
        <v>8</v>
      </c>
      <c r="E1500" s="3">
        <v>0</v>
      </c>
      <c r="F1500" s="3">
        <v>0</v>
      </c>
    </row>
    <row r="1501" spans="1:6" x14ac:dyDescent="0.25">
      <c r="A1501" s="115"/>
      <c r="B1501" s="115"/>
      <c r="C1501" s="115"/>
      <c r="D1501" s="2" t="s">
        <v>9</v>
      </c>
      <c r="E1501" s="3">
        <v>0</v>
      </c>
      <c r="F1501" s="3">
        <v>0</v>
      </c>
    </row>
    <row r="1502" spans="1:6" x14ac:dyDescent="0.25">
      <c r="A1502" s="115"/>
      <c r="B1502" s="115"/>
      <c r="C1502" s="115"/>
      <c r="D1502" s="2" t="s">
        <v>10</v>
      </c>
      <c r="E1502" s="3">
        <v>0</v>
      </c>
      <c r="F1502" s="3">
        <v>0</v>
      </c>
    </row>
    <row r="1503" spans="1:6" x14ac:dyDescent="0.25">
      <c r="A1503" s="115"/>
      <c r="B1503" s="115"/>
      <c r="C1503" s="115" t="s">
        <v>11</v>
      </c>
      <c r="D1503" s="2" t="s">
        <v>8</v>
      </c>
      <c r="E1503" s="3">
        <v>0</v>
      </c>
      <c r="F1503" s="3">
        <v>0</v>
      </c>
    </row>
    <row r="1504" spans="1:6" x14ac:dyDescent="0.25">
      <c r="A1504" s="115"/>
      <c r="B1504" s="115"/>
      <c r="C1504" s="115"/>
      <c r="D1504" s="2" t="s">
        <v>9</v>
      </c>
      <c r="E1504" s="3">
        <v>0</v>
      </c>
      <c r="F1504" s="3">
        <v>0</v>
      </c>
    </row>
    <row r="1505" spans="1:6" x14ac:dyDescent="0.25">
      <c r="A1505" s="115"/>
      <c r="B1505" s="115"/>
      <c r="C1505" s="115"/>
      <c r="D1505" s="2" t="s">
        <v>10</v>
      </c>
      <c r="E1505" s="3">
        <v>0</v>
      </c>
      <c r="F1505" s="3">
        <v>0</v>
      </c>
    </row>
    <row r="1506" spans="1:6" x14ac:dyDescent="0.25">
      <c r="A1506" s="115"/>
      <c r="B1506" s="115" t="s">
        <v>73</v>
      </c>
      <c r="C1506" s="115" t="s">
        <v>7</v>
      </c>
      <c r="D1506" s="2" t="s">
        <v>8</v>
      </c>
      <c r="E1506" s="3">
        <v>0</v>
      </c>
      <c r="F1506" s="3">
        <v>0</v>
      </c>
    </row>
    <row r="1507" spans="1:6" x14ac:dyDescent="0.25">
      <c r="A1507" s="115"/>
      <c r="B1507" s="115"/>
      <c r="C1507" s="115"/>
      <c r="D1507" s="2" t="s">
        <v>9</v>
      </c>
      <c r="E1507" s="3">
        <v>0</v>
      </c>
      <c r="F1507" s="3">
        <v>0</v>
      </c>
    </row>
    <row r="1508" spans="1:6" x14ac:dyDescent="0.25">
      <c r="A1508" s="115"/>
      <c r="B1508" s="115"/>
      <c r="C1508" s="115"/>
      <c r="D1508" s="2" t="s">
        <v>10</v>
      </c>
      <c r="E1508" s="3">
        <v>0</v>
      </c>
      <c r="F1508" s="3">
        <v>0</v>
      </c>
    </row>
    <row r="1509" spans="1:6" x14ac:dyDescent="0.25">
      <c r="A1509" s="115"/>
      <c r="B1509" s="115"/>
      <c r="C1509" s="115" t="s">
        <v>11</v>
      </c>
      <c r="D1509" s="2" t="s">
        <v>8</v>
      </c>
      <c r="E1509" s="3">
        <v>0</v>
      </c>
      <c r="F1509" s="3">
        <v>0</v>
      </c>
    </row>
    <row r="1510" spans="1:6" x14ac:dyDescent="0.25">
      <c r="A1510" s="115"/>
      <c r="B1510" s="115"/>
      <c r="C1510" s="115"/>
      <c r="D1510" s="2" t="s">
        <v>9</v>
      </c>
      <c r="E1510" s="3">
        <v>0</v>
      </c>
      <c r="F1510" s="3">
        <v>0</v>
      </c>
    </row>
    <row r="1511" spans="1:6" x14ac:dyDescent="0.25">
      <c r="A1511" s="115"/>
      <c r="B1511" s="115"/>
      <c r="C1511" s="115"/>
      <c r="D1511" s="2" t="s">
        <v>10</v>
      </c>
      <c r="E1511" s="3">
        <v>0</v>
      </c>
      <c r="F1511" s="3">
        <v>0</v>
      </c>
    </row>
    <row r="1512" spans="1:6" x14ac:dyDescent="0.25">
      <c r="A1512" s="115"/>
      <c r="B1512" s="115" t="s">
        <v>74</v>
      </c>
      <c r="C1512" s="115" t="s">
        <v>7</v>
      </c>
      <c r="D1512" s="2" t="s">
        <v>8</v>
      </c>
      <c r="E1512" s="3">
        <v>0</v>
      </c>
      <c r="F1512" s="3">
        <v>0</v>
      </c>
    </row>
    <row r="1513" spans="1:6" x14ac:dyDescent="0.25">
      <c r="A1513" s="115"/>
      <c r="B1513" s="115"/>
      <c r="C1513" s="115"/>
      <c r="D1513" s="2" t="s">
        <v>9</v>
      </c>
      <c r="E1513" s="3">
        <v>0</v>
      </c>
      <c r="F1513" s="3">
        <v>0</v>
      </c>
    </row>
    <row r="1514" spans="1:6" x14ac:dyDescent="0.25">
      <c r="A1514" s="115"/>
      <c r="B1514" s="115"/>
      <c r="C1514" s="115"/>
      <c r="D1514" s="2" t="s">
        <v>10</v>
      </c>
      <c r="E1514" s="3">
        <v>0</v>
      </c>
      <c r="F1514" s="3">
        <v>0</v>
      </c>
    </row>
    <row r="1515" spans="1:6" x14ac:dyDescent="0.25">
      <c r="A1515" s="115"/>
      <c r="B1515" s="115"/>
      <c r="C1515" s="115" t="s">
        <v>11</v>
      </c>
      <c r="D1515" s="2" t="s">
        <v>8</v>
      </c>
      <c r="E1515" s="3">
        <v>0</v>
      </c>
      <c r="F1515" s="3">
        <v>0</v>
      </c>
    </row>
    <row r="1516" spans="1:6" x14ac:dyDescent="0.25">
      <c r="A1516" s="115"/>
      <c r="B1516" s="115"/>
      <c r="C1516" s="115"/>
      <c r="D1516" s="2" t="s">
        <v>9</v>
      </c>
      <c r="E1516" s="3">
        <v>0</v>
      </c>
      <c r="F1516" s="3">
        <v>0</v>
      </c>
    </row>
    <row r="1517" spans="1:6" x14ac:dyDescent="0.25">
      <c r="A1517" s="115"/>
      <c r="B1517" s="115"/>
      <c r="C1517" s="115"/>
      <c r="D1517" s="2" t="s">
        <v>10</v>
      </c>
      <c r="E1517" s="3">
        <v>0</v>
      </c>
      <c r="F1517" s="3">
        <v>0</v>
      </c>
    </row>
    <row r="1518" spans="1:6" x14ac:dyDescent="0.25">
      <c r="A1518" s="115"/>
      <c r="B1518" s="115" t="s">
        <v>75</v>
      </c>
      <c r="C1518" s="115" t="s">
        <v>7</v>
      </c>
      <c r="D1518" s="2" t="s">
        <v>8</v>
      </c>
      <c r="E1518" s="3">
        <v>3.0938614940134865E-2</v>
      </c>
      <c r="F1518" s="3">
        <v>2.1190832150777307E-2</v>
      </c>
    </row>
    <row r="1519" spans="1:6" x14ac:dyDescent="0.25">
      <c r="A1519" s="115"/>
      <c r="B1519" s="115"/>
      <c r="C1519" s="115"/>
      <c r="D1519" s="2" t="s">
        <v>9</v>
      </c>
      <c r="E1519" s="3">
        <v>6.8597029963417668E-4</v>
      </c>
      <c r="F1519" s="3">
        <v>4.6984267098231159E-4</v>
      </c>
    </row>
    <row r="1520" spans="1:6" x14ac:dyDescent="0.25">
      <c r="A1520" s="115"/>
      <c r="B1520" s="115"/>
      <c r="C1520" s="115"/>
      <c r="D1520" s="2" t="s">
        <v>10</v>
      </c>
      <c r="E1520" s="3">
        <v>2.1212173998827765E-3</v>
      </c>
      <c r="F1520" s="3">
        <v>1.4528886300566983E-3</v>
      </c>
    </row>
    <row r="1521" spans="1:6" x14ac:dyDescent="0.25">
      <c r="A1521" s="115"/>
      <c r="B1521" s="115"/>
      <c r="C1521" s="115" t="s">
        <v>11</v>
      </c>
      <c r="D1521" s="2" t="s">
        <v>8</v>
      </c>
      <c r="E1521" s="3">
        <v>2.8784716291845154E-2</v>
      </c>
      <c r="F1521" s="3">
        <v>1.9715559104003511E-2</v>
      </c>
    </row>
    <row r="1522" spans="1:6" x14ac:dyDescent="0.25">
      <c r="A1522" s="115"/>
      <c r="B1522" s="115"/>
      <c r="C1522" s="115"/>
      <c r="D1522" s="2" t="s">
        <v>9</v>
      </c>
      <c r="E1522" s="3">
        <v>6.3410181444260383E-4</v>
      </c>
      <c r="F1522" s="3">
        <v>4.3431631126205923E-4</v>
      </c>
    </row>
    <row r="1523" spans="1:6" x14ac:dyDescent="0.25">
      <c r="A1523" s="115"/>
      <c r="B1523" s="115"/>
      <c r="C1523" s="115"/>
      <c r="D1523" s="2" t="s">
        <v>10</v>
      </c>
      <c r="E1523" s="3">
        <v>1.9899681040075608E-3</v>
      </c>
      <c r="F1523" s="3">
        <v>1.3629918520599719E-3</v>
      </c>
    </row>
    <row r="1524" spans="1:6" x14ac:dyDescent="0.25">
      <c r="A1524" s="115"/>
      <c r="B1524" s="115" t="s">
        <v>76</v>
      </c>
      <c r="C1524" s="115" t="s">
        <v>7</v>
      </c>
      <c r="D1524" s="2" t="s">
        <v>8</v>
      </c>
      <c r="E1524" s="3">
        <v>0</v>
      </c>
      <c r="F1524" s="3">
        <v>0</v>
      </c>
    </row>
    <row r="1525" spans="1:6" x14ac:dyDescent="0.25">
      <c r="A1525" s="115"/>
      <c r="B1525" s="115"/>
      <c r="C1525" s="115"/>
      <c r="D1525" s="2" t="s">
        <v>9</v>
      </c>
      <c r="E1525" s="3">
        <v>0</v>
      </c>
      <c r="F1525" s="3">
        <v>0</v>
      </c>
    </row>
    <row r="1526" spans="1:6" x14ac:dyDescent="0.25">
      <c r="A1526" s="115"/>
      <c r="B1526" s="115"/>
      <c r="C1526" s="115"/>
      <c r="D1526" s="2" t="s">
        <v>10</v>
      </c>
      <c r="E1526" s="3">
        <v>0</v>
      </c>
      <c r="F1526" s="3">
        <v>0</v>
      </c>
    </row>
    <row r="1527" spans="1:6" x14ac:dyDescent="0.25">
      <c r="A1527" s="115"/>
      <c r="B1527" s="115"/>
      <c r="C1527" s="115" t="s">
        <v>11</v>
      </c>
      <c r="D1527" s="2" t="s">
        <v>8</v>
      </c>
      <c r="E1527" s="3">
        <v>0</v>
      </c>
      <c r="F1527" s="3">
        <v>0</v>
      </c>
    </row>
    <row r="1528" spans="1:6" x14ac:dyDescent="0.25">
      <c r="A1528" s="115"/>
      <c r="B1528" s="115"/>
      <c r="C1528" s="115"/>
      <c r="D1528" s="2" t="s">
        <v>9</v>
      </c>
      <c r="E1528" s="3">
        <v>0</v>
      </c>
      <c r="F1528" s="3">
        <v>0</v>
      </c>
    </row>
    <row r="1529" spans="1:6" x14ac:dyDescent="0.25">
      <c r="A1529" s="115"/>
      <c r="B1529" s="115"/>
      <c r="C1529" s="115"/>
      <c r="D1529" s="2" t="s">
        <v>10</v>
      </c>
      <c r="E1529" s="3">
        <v>0</v>
      </c>
      <c r="F1529" s="3">
        <v>0</v>
      </c>
    </row>
    <row r="1530" spans="1:6" x14ac:dyDescent="0.25">
      <c r="A1530" s="115"/>
      <c r="B1530" s="115" t="s">
        <v>77</v>
      </c>
      <c r="C1530" s="115" t="s">
        <v>7</v>
      </c>
      <c r="D1530" s="2" t="s">
        <v>8</v>
      </c>
      <c r="E1530" s="3">
        <v>7.6879051016795238E-7</v>
      </c>
      <c r="F1530" s="3">
        <v>5.2656884258078933E-7</v>
      </c>
    </row>
    <row r="1531" spans="1:6" x14ac:dyDescent="0.25">
      <c r="A1531" s="115"/>
      <c r="B1531" s="115"/>
      <c r="C1531" s="115"/>
      <c r="D1531" s="2" t="s">
        <v>9</v>
      </c>
      <c r="E1531" s="3">
        <v>1.7045606522343013E-8</v>
      </c>
      <c r="F1531" s="3">
        <v>1.1675072960508883E-8</v>
      </c>
    </row>
    <row r="1532" spans="1:6" x14ac:dyDescent="0.25">
      <c r="A1532" s="115"/>
      <c r="B1532" s="115"/>
      <c r="C1532" s="115"/>
      <c r="D1532" s="2" t="s">
        <v>10</v>
      </c>
      <c r="E1532" s="3">
        <v>5.2709916400217125E-8</v>
      </c>
      <c r="F1532" s="3">
        <v>3.6102682465902188E-8</v>
      </c>
    </row>
    <row r="1533" spans="1:6" x14ac:dyDescent="0.25">
      <c r="A1533" s="115"/>
      <c r="B1533" s="115"/>
      <c r="C1533" s="115" t="s">
        <v>11</v>
      </c>
      <c r="D1533" s="2" t="s">
        <v>8</v>
      </c>
      <c r="E1533" s="3">
        <v>7.1526850073498937E-7</v>
      </c>
      <c r="F1533" s="3">
        <v>4.8990993201026613E-7</v>
      </c>
    </row>
    <row r="1534" spans="1:6" x14ac:dyDescent="0.25">
      <c r="A1534" s="115"/>
      <c r="B1534" s="115"/>
      <c r="C1534" s="115"/>
      <c r="D1534" s="2" t="s">
        <v>9</v>
      </c>
      <c r="E1534" s="3">
        <v>1.5756731785409028E-8</v>
      </c>
      <c r="F1534" s="3">
        <v>1.0792282044800749E-8</v>
      </c>
    </row>
    <row r="1535" spans="1:6" x14ac:dyDescent="0.25">
      <c r="A1535" s="115"/>
      <c r="B1535" s="115"/>
      <c r="C1535" s="115"/>
      <c r="D1535" s="2" t="s">
        <v>10</v>
      </c>
      <c r="E1535" s="3">
        <v>4.9448515935770477E-8</v>
      </c>
      <c r="F1535" s="3">
        <v>3.3868846531349612E-8</v>
      </c>
    </row>
    <row r="1536" spans="1:6" x14ac:dyDescent="0.25">
      <c r="A1536" s="115"/>
      <c r="B1536" s="115" t="s">
        <v>78</v>
      </c>
      <c r="C1536" s="115" t="s">
        <v>7</v>
      </c>
      <c r="D1536" s="2" t="s">
        <v>8</v>
      </c>
      <c r="E1536" s="3">
        <v>3.3353167469325489E-3</v>
      </c>
      <c r="F1536" s="3">
        <v>2.2844635252962666E-3</v>
      </c>
    </row>
    <row r="1537" spans="1:6" x14ac:dyDescent="0.25">
      <c r="A1537" s="115"/>
      <c r="B1537" s="115"/>
      <c r="C1537" s="115"/>
      <c r="D1537" s="2" t="s">
        <v>9</v>
      </c>
      <c r="E1537" s="3">
        <v>7.3950570595848235E-5</v>
      </c>
      <c r="F1537" s="3">
        <v>5.065107575058085E-5</v>
      </c>
    </row>
    <row r="1538" spans="1:6" x14ac:dyDescent="0.25">
      <c r="A1538" s="115"/>
      <c r="B1538" s="115"/>
      <c r="C1538" s="115"/>
      <c r="D1538" s="2" t="s">
        <v>10</v>
      </c>
      <c r="E1538" s="3">
        <v>2.2867642689898977E-4</v>
      </c>
      <c r="F1538" s="3">
        <v>1.5662768965684252E-4</v>
      </c>
    </row>
    <row r="1539" spans="1:6" x14ac:dyDescent="0.25">
      <c r="A1539" s="115"/>
      <c r="B1539" s="115"/>
      <c r="C1539" s="115" t="s">
        <v>11</v>
      </c>
      <c r="D1539" s="2" t="s">
        <v>8</v>
      </c>
      <c r="E1539" s="3">
        <v>3.1031171398481108E-3</v>
      </c>
      <c r="F1539" s="3">
        <v>2.1254226985261012E-3</v>
      </c>
    </row>
    <row r="1540" spans="1:6" x14ac:dyDescent="0.25">
      <c r="A1540" s="115"/>
      <c r="B1540" s="115"/>
      <c r="C1540" s="115"/>
      <c r="D1540" s="2" t="s">
        <v>9</v>
      </c>
      <c r="E1540" s="3">
        <v>6.8358923147110768E-5</v>
      </c>
      <c r="F1540" s="3">
        <v>4.6821180237747298E-5</v>
      </c>
    </row>
    <row r="1541" spans="1:6" x14ac:dyDescent="0.25">
      <c r="A1541" s="115"/>
      <c r="B1541" s="115"/>
      <c r="C1541" s="115"/>
      <c r="D1541" s="2" t="s">
        <v>10</v>
      </c>
      <c r="E1541" s="3">
        <v>2.1452718410312578E-4</v>
      </c>
      <c r="F1541" s="3">
        <v>1.4693642746789424E-4</v>
      </c>
    </row>
    <row r="1542" spans="1:6" x14ac:dyDescent="0.25">
      <c r="A1542" s="115"/>
      <c r="B1542" s="115" t="s">
        <v>79</v>
      </c>
      <c r="C1542" s="115" t="s">
        <v>7</v>
      </c>
      <c r="D1542" s="2" t="s">
        <v>8</v>
      </c>
      <c r="E1542" s="3">
        <v>9.2721805564724842E-8</v>
      </c>
      <c r="F1542" s="3">
        <v>6.3508086003236205E-8</v>
      </c>
    </row>
    <row r="1543" spans="1:6" x14ac:dyDescent="0.25">
      <c r="A1543" s="115"/>
      <c r="B1543" s="115"/>
      <c r="C1543" s="115"/>
      <c r="D1543" s="2" t="s">
        <v>9</v>
      </c>
      <c r="E1543" s="3">
        <v>2.0558258625645805E-9</v>
      </c>
      <c r="F1543" s="3">
        <v>1.4080999058661472E-9</v>
      </c>
    </row>
    <row r="1544" spans="1:6" x14ac:dyDescent="0.25">
      <c r="A1544" s="115"/>
      <c r="B1544" s="115"/>
      <c r="C1544" s="115"/>
      <c r="D1544" s="2" t="s">
        <v>10</v>
      </c>
      <c r="E1544" s="3">
        <v>6.357204667791914E-9</v>
      </c>
      <c r="F1544" s="3">
        <v>4.3542497724602208E-9</v>
      </c>
    </row>
    <row r="1545" spans="1:6" x14ac:dyDescent="0.25">
      <c r="A1545" s="115"/>
      <c r="B1545" s="115"/>
      <c r="C1545" s="115" t="s">
        <v>11</v>
      </c>
      <c r="D1545" s="2" t="s">
        <v>8</v>
      </c>
      <c r="E1545" s="3">
        <v>8.6266656487777459E-8</v>
      </c>
      <c r="F1545" s="3">
        <v>5.9086751019025592E-8</v>
      </c>
    </row>
    <row r="1546" spans="1:6" x14ac:dyDescent="0.25">
      <c r="A1546" s="115"/>
      <c r="B1546" s="115"/>
      <c r="C1546" s="115"/>
      <c r="D1546" s="2" t="s">
        <v>9</v>
      </c>
      <c r="E1546" s="3">
        <v>1.900378063489679E-9</v>
      </c>
      <c r="F1546" s="3">
        <v>1.3016288106093745E-9</v>
      </c>
    </row>
    <row r="1547" spans="1:6" x14ac:dyDescent="0.25">
      <c r="A1547" s="115"/>
      <c r="B1547" s="115"/>
      <c r="C1547" s="115"/>
      <c r="D1547" s="2" t="s">
        <v>10</v>
      </c>
      <c r="E1547" s="3">
        <v>5.9638557180668951E-9</v>
      </c>
      <c r="F1547" s="3">
        <v>4.0848326836074593E-9</v>
      </c>
    </row>
    <row r="1548" spans="1:6" x14ac:dyDescent="0.25">
      <c r="A1548" s="115"/>
      <c r="B1548" s="115" t="s">
        <v>80</v>
      </c>
      <c r="C1548" s="115" t="s">
        <v>7</v>
      </c>
      <c r="D1548" s="2" t="s">
        <v>8</v>
      </c>
      <c r="E1548" s="3">
        <v>0</v>
      </c>
      <c r="F1548" s="3">
        <v>0</v>
      </c>
    </row>
    <row r="1549" spans="1:6" x14ac:dyDescent="0.25">
      <c r="A1549" s="115"/>
      <c r="B1549" s="115"/>
      <c r="C1549" s="115"/>
      <c r="D1549" s="2" t="s">
        <v>9</v>
      </c>
      <c r="E1549" s="3">
        <v>0</v>
      </c>
      <c r="F1549" s="3">
        <v>0</v>
      </c>
    </row>
    <row r="1550" spans="1:6" x14ac:dyDescent="0.25">
      <c r="A1550" s="115"/>
      <c r="B1550" s="115"/>
      <c r="C1550" s="115"/>
      <c r="D1550" s="2" t="s">
        <v>10</v>
      </c>
      <c r="E1550" s="3">
        <v>0</v>
      </c>
      <c r="F1550" s="3">
        <v>0</v>
      </c>
    </row>
    <row r="1551" spans="1:6" x14ac:dyDescent="0.25">
      <c r="A1551" s="115"/>
      <c r="B1551" s="115"/>
      <c r="C1551" s="115" t="s">
        <v>11</v>
      </c>
      <c r="D1551" s="2" t="s">
        <v>8</v>
      </c>
      <c r="E1551" s="3">
        <v>0</v>
      </c>
      <c r="F1551" s="3">
        <v>0</v>
      </c>
    </row>
    <row r="1552" spans="1:6" x14ac:dyDescent="0.25">
      <c r="A1552" s="115"/>
      <c r="B1552" s="115"/>
      <c r="C1552" s="115"/>
      <c r="D1552" s="2" t="s">
        <v>9</v>
      </c>
      <c r="E1552" s="3">
        <v>0</v>
      </c>
      <c r="F1552" s="3">
        <v>0</v>
      </c>
    </row>
    <row r="1553" spans="1:6" x14ac:dyDescent="0.25">
      <c r="A1553" s="115"/>
      <c r="B1553" s="115"/>
      <c r="C1553" s="115"/>
      <c r="D1553" s="2" t="s">
        <v>10</v>
      </c>
      <c r="E1553" s="3">
        <v>0</v>
      </c>
      <c r="F1553" s="3">
        <v>0</v>
      </c>
    </row>
    <row r="1554" spans="1:6" x14ac:dyDescent="0.25">
      <c r="A1554" s="115"/>
      <c r="B1554" s="115" t="s">
        <v>81</v>
      </c>
      <c r="C1554" s="115" t="s">
        <v>7</v>
      </c>
      <c r="D1554" s="2" t="s">
        <v>8</v>
      </c>
      <c r="E1554" s="3">
        <v>1.2340671963650429E-3</v>
      </c>
      <c r="F1554" s="3">
        <v>8.4525150435961851E-4</v>
      </c>
    </row>
    <row r="1555" spans="1:6" x14ac:dyDescent="0.25">
      <c r="A1555" s="115"/>
      <c r="B1555" s="115"/>
      <c r="C1555" s="115"/>
      <c r="D1555" s="2" t="s">
        <v>9</v>
      </c>
      <c r="E1555" s="3">
        <v>2.7361711120463843E-5</v>
      </c>
      <c r="F1555" s="3">
        <v>1.8740898027714911E-5</v>
      </c>
    </row>
    <row r="1556" spans="1:6" x14ac:dyDescent="0.25">
      <c r="A1556" s="115"/>
      <c r="B1556" s="115"/>
      <c r="C1556" s="115"/>
      <c r="D1556" s="2" t="s">
        <v>10</v>
      </c>
      <c r="E1556" s="3">
        <v>8.4610277952626198E-5</v>
      </c>
      <c r="F1556" s="3">
        <v>5.7952245173031721E-5</v>
      </c>
    </row>
    <row r="1557" spans="1:6" x14ac:dyDescent="0.25">
      <c r="A1557" s="115"/>
      <c r="B1557" s="115"/>
      <c r="C1557" s="115" t="s">
        <v>11</v>
      </c>
      <c r="D1557" s="2" t="s">
        <v>8</v>
      </c>
      <c r="E1557" s="3">
        <v>1.1481533417438009E-3</v>
      </c>
      <c r="F1557" s="3">
        <v>7.864063984546572E-4</v>
      </c>
    </row>
    <row r="1558" spans="1:6" x14ac:dyDescent="0.25">
      <c r="A1558" s="115"/>
      <c r="B1558" s="115"/>
      <c r="C1558" s="115"/>
      <c r="D1558" s="2" t="s">
        <v>9</v>
      </c>
      <c r="E1558" s="3">
        <v>2.5292801564430978E-5</v>
      </c>
      <c r="F1558" s="3">
        <v>1.7323836687966496E-5</v>
      </c>
    </row>
    <row r="1559" spans="1:6" x14ac:dyDescent="0.25">
      <c r="A1559" s="115"/>
      <c r="B1559" s="115"/>
      <c r="C1559" s="115"/>
      <c r="D1559" s="2" t="s">
        <v>10</v>
      </c>
      <c r="E1559" s="3">
        <v>7.9375058118156519E-5</v>
      </c>
      <c r="F1559" s="3">
        <v>5.4366478163120861E-5</v>
      </c>
    </row>
    <row r="1560" spans="1:6" x14ac:dyDescent="0.25">
      <c r="A1560" s="115"/>
      <c r="B1560" s="115" t="s">
        <v>82</v>
      </c>
      <c r="C1560" s="115" t="s">
        <v>7</v>
      </c>
      <c r="D1560" s="2" t="s">
        <v>8</v>
      </c>
      <c r="E1560" s="3">
        <v>4.5193541920936038E-3</v>
      </c>
      <c r="F1560" s="3">
        <v>3.0954480767764409E-3</v>
      </c>
    </row>
    <row r="1561" spans="1:6" x14ac:dyDescent="0.25">
      <c r="A1561" s="115"/>
      <c r="B1561" s="115"/>
      <c r="C1561" s="115"/>
      <c r="D1561" s="2" t="s">
        <v>9</v>
      </c>
      <c r="E1561" s="3">
        <v>1.0020302315737435E-4</v>
      </c>
      <c r="F1561" s="3">
        <v>6.8632207642037044E-5</v>
      </c>
    </row>
    <row r="1562" spans="1:6" x14ac:dyDescent="0.25">
      <c r="A1562" s="115"/>
      <c r="B1562" s="115"/>
      <c r="C1562" s="115"/>
      <c r="D1562" s="2" t="s">
        <v>10</v>
      </c>
      <c r="E1562" s="3">
        <v>3.0985655844813106E-4</v>
      </c>
      <c r="F1562" s="3">
        <v>2.1223051948502159E-4</v>
      </c>
    </row>
    <row r="1563" spans="1:6" x14ac:dyDescent="0.25">
      <c r="A1563" s="115"/>
      <c r="B1563" s="115"/>
      <c r="C1563" s="115" t="s">
        <v>11</v>
      </c>
      <c r="D1563" s="2" t="s">
        <v>8</v>
      </c>
      <c r="E1563" s="3">
        <v>4.2047237244941891E-3</v>
      </c>
      <c r="F1563" s="3">
        <v>2.8799477565028663E-3</v>
      </c>
    </row>
    <row r="1564" spans="1:6" x14ac:dyDescent="0.25">
      <c r="A1564" s="115"/>
      <c r="B1564" s="115"/>
      <c r="C1564" s="115"/>
      <c r="D1564" s="2" t="s">
        <v>9</v>
      </c>
      <c r="E1564" s="3">
        <v>9.262634086433508E-5</v>
      </c>
      <c r="F1564" s="3">
        <v>6.3442699222147583E-5</v>
      </c>
    </row>
    <row r="1565" spans="1:6" x14ac:dyDescent="0.25">
      <c r="A1565" s="115"/>
      <c r="B1565" s="115"/>
      <c r="C1565" s="115"/>
      <c r="D1565" s="2" t="s">
        <v>10</v>
      </c>
      <c r="E1565" s="3">
        <v>2.9068433445973539E-4</v>
      </c>
      <c r="F1565" s="3">
        <v>1.9909885921899666E-4</v>
      </c>
    </row>
    <row r="1566" spans="1:6" x14ac:dyDescent="0.25">
      <c r="A1566" s="115"/>
      <c r="B1566" s="115" t="s">
        <v>83</v>
      </c>
      <c r="C1566" s="115" t="s">
        <v>7</v>
      </c>
      <c r="D1566" s="2" t="s">
        <v>8</v>
      </c>
      <c r="E1566" s="3">
        <v>2.0599183054395172E-2</v>
      </c>
      <c r="F1566" s="3">
        <v>1.4109029489311765E-2</v>
      </c>
    </row>
    <row r="1567" spans="1:6" x14ac:dyDescent="0.25">
      <c r="A1567" s="115"/>
      <c r="B1567" s="115"/>
      <c r="C1567" s="115"/>
      <c r="D1567" s="2" t="s">
        <v>9</v>
      </c>
      <c r="E1567" s="3">
        <v>4.5672464004560629E-4</v>
      </c>
      <c r="F1567" s="3">
        <v>3.1282509592164733E-4</v>
      </c>
    </row>
    <row r="1568" spans="1:6" x14ac:dyDescent="0.25">
      <c r="A1568" s="115"/>
      <c r="B1568" s="115"/>
      <c r="C1568" s="115"/>
      <c r="D1568" s="2" t="s">
        <v>10</v>
      </c>
      <c r="E1568" s="3">
        <v>1.4123239066423125E-3</v>
      </c>
      <c r="F1568" s="3">
        <v>9.6734514153583176E-4</v>
      </c>
    </row>
    <row r="1569" spans="1:6" x14ac:dyDescent="0.25">
      <c r="A1569" s="115"/>
      <c r="B1569" s="115"/>
      <c r="C1569" s="115" t="s">
        <v>11</v>
      </c>
      <c r="D1569" s="2" t="s">
        <v>8</v>
      </c>
      <c r="E1569" s="3">
        <v>1.9165099705073116E-2</v>
      </c>
      <c r="F1569" s="3">
        <v>1.312678061991308E-2</v>
      </c>
    </row>
    <row r="1570" spans="1:6" x14ac:dyDescent="0.25">
      <c r="A1570" s="115"/>
      <c r="B1570" s="115"/>
      <c r="C1570" s="115"/>
      <c r="D1570" s="2" t="s">
        <v>9</v>
      </c>
      <c r="E1570" s="3">
        <v>4.2219017807040778E-4</v>
      </c>
      <c r="F1570" s="3">
        <v>2.8917135484274629E-4</v>
      </c>
    </row>
    <row r="1571" spans="1:6" x14ac:dyDescent="0.25">
      <c r="A1571" s="115"/>
      <c r="B1571" s="115"/>
      <c r="C1571" s="115"/>
      <c r="D1571" s="2" t="s">
        <v>10</v>
      </c>
      <c r="E1571" s="3">
        <v>1.3249370511956328E-3</v>
      </c>
      <c r="F1571" s="3">
        <v>9.0749113095591209E-4</v>
      </c>
    </row>
    <row r="1572" spans="1:6" x14ac:dyDescent="0.25">
      <c r="A1572" s="115"/>
      <c r="B1572" s="115" t="s">
        <v>84</v>
      </c>
      <c r="C1572" s="115" t="s">
        <v>7</v>
      </c>
      <c r="D1572" s="2" t="s">
        <v>8</v>
      </c>
      <c r="E1572" s="3">
        <v>0</v>
      </c>
      <c r="F1572" s="3">
        <v>0</v>
      </c>
    </row>
    <row r="1573" spans="1:6" x14ac:dyDescent="0.25">
      <c r="A1573" s="115"/>
      <c r="B1573" s="115"/>
      <c r="C1573" s="115"/>
      <c r="D1573" s="2" t="s">
        <v>9</v>
      </c>
      <c r="E1573" s="3">
        <v>0</v>
      </c>
      <c r="F1573" s="3">
        <v>0</v>
      </c>
    </row>
    <row r="1574" spans="1:6" x14ac:dyDescent="0.25">
      <c r="A1574" s="115"/>
      <c r="B1574" s="115"/>
      <c r="C1574" s="115"/>
      <c r="D1574" s="2" t="s">
        <v>10</v>
      </c>
      <c r="E1574" s="3">
        <v>0</v>
      </c>
      <c r="F1574" s="3">
        <v>0</v>
      </c>
    </row>
    <row r="1575" spans="1:6" x14ac:dyDescent="0.25">
      <c r="A1575" s="115"/>
      <c r="B1575" s="115"/>
      <c r="C1575" s="115" t="s">
        <v>11</v>
      </c>
      <c r="D1575" s="2" t="s">
        <v>8</v>
      </c>
      <c r="E1575" s="3">
        <v>0</v>
      </c>
      <c r="F1575" s="3">
        <v>0</v>
      </c>
    </row>
    <row r="1576" spans="1:6" x14ac:dyDescent="0.25">
      <c r="A1576" s="115"/>
      <c r="B1576" s="115"/>
      <c r="C1576" s="115"/>
      <c r="D1576" s="2" t="s">
        <v>9</v>
      </c>
      <c r="E1576" s="3">
        <v>0</v>
      </c>
      <c r="F1576" s="3">
        <v>0</v>
      </c>
    </row>
    <row r="1577" spans="1:6" x14ac:dyDescent="0.25">
      <c r="A1577" s="115"/>
      <c r="B1577" s="115"/>
      <c r="C1577" s="115"/>
      <c r="D1577" s="2" t="s">
        <v>10</v>
      </c>
      <c r="E1577" s="3">
        <v>0</v>
      </c>
      <c r="F1577" s="3">
        <v>0</v>
      </c>
    </row>
    <row r="1578" spans="1:6" x14ac:dyDescent="0.25">
      <c r="A1578" s="115"/>
      <c r="B1578" s="115" t="s">
        <v>85</v>
      </c>
      <c r="C1578" s="115" t="s">
        <v>7</v>
      </c>
      <c r="D1578" s="2" t="s">
        <v>8</v>
      </c>
      <c r="E1578" s="3">
        <v>3.0017850722392936</v>
      </c>
      <c r="F1578" s="3">
        <v>2.0560171727666399</v>
      </c>
    </row>
    <row r="1579" spans="1:6" x14ac:dyDescent="0.25">
      <c r="A1579" s="115"/>
      <c r="B1579" s="115"/>
      <c r="C1579" s="115"/>
      <c r="D1579" s="2" t="s">
        <v>9</v>
      </c>
      <c r="E1579" s="3">
        <v>6.6555513536263405E-2</v>
      </c>
      <c r="F1579" s="3">
        <v>4.5585968175522754E-2</v>
      </c>
    </row>
    <row r="1580" spans="1:6" x14ac:dyDescent="0.25">
      <c r="A1580" s="115"/>
      <c r="B1580" s="115"/>
      <c r="C1580" s="115"/>
      <c r="D1580" s="2" t="s">
        <v>10</v>
      </c>
      <c r="E1580" s="3">
        <v>0.20580878420909074</v>
      </c>
      <c r="F1580" s="3">
        <v>0.14096492069115824</v>
      </c>
    </row>
    <row r="1581" spans="1:6" x14ac:dyDescent="0.25">
      <c r="A1581" s="115"/>
      <c r="B1581" s="115"/>
      <c r="C1581" s="115" t="s">
        <v>11</v>
      </c>
      <c r="D1581" s="2" t="s">
        <v>8</v>
      </c>
      <c r="E1581" s="3">
        <v>2.7928054258632993</v>
      </c>
      <c r="F1581" s="3">
        <v>1.9128804286734906</v>
      </c>
    </row>
    <row r="1582" spans="1:6" x14ac:dyDescent="0.25">
      <c r="A1582" s="115"/>
      <c r="B1582" s="115"/>
      <c r="C1582" s="115"/>
      <c r="D1582" s="2" t="s">
        <v>9</v>
      </c>
      <c r="E1582" s="3">
        <v>6.1523030832399676E-2</v>
      </c>
      <c r="F1582" s="3">
        <v>4.213906221397256E-2</v>
      </c>
    </row>
    <row r="1583" spans="1:6" x14ac:dyDescent="0.25">
      <c r="A1583" s="115"/>
      <c r="B1583" s="115"/>
      <c r="C1583" s="115"/>
      <c r="D1583" s="2" t="s">
        <v>10</v>
      </c>
      <c r="E1583" s="3">
        <v>0.19307446569281317</v>
      </c>
      <c r="F1583" s="3">
        <v>0.13224278472110479</v>
      </c>
    </row>
    <row r="1584" spans="1:6" x14ac:dyDescent="0.25">
      <c r="A1584" s="115"/>
      <c r="B1584" s="115" t="s">
        <v>86</v>
      </c>
      <c r="C1584" s="115" t="s">
        <v>7</v>
      </c>
      <c r="D1584" s="2" t="s">
        <v>8</v>
      </c>
      <c r="E1584" s="3">
        <v>5.0029751203988227E-5</v>
      </c>
      <c r="F1584" s="3">
        <v>3.4266952879443997E-5</v>
      </c>
    </row>
    <row r="1585" spans="1:6" x14ac:dyDescent="0.25">
      <c r="A1585" s="115"/>
      <c r="B1585" s="115"/>
      <c r="C1585" s="115"/>
      <c r="D1585" s="2" t="s">
        <v>9</v>
      </c>
      <c r="E1585" s="3">
        <v>1.1092585589377232E-6</v>
      </c>
      <c r="F1585" s="3">
        <v>7.5976613625871255E-7</v>
      </c>
    </row>
    <row r="1586" spans="1:6" x14ac:dyDescent="0.25">
      <c r="A1586" s="115"/>
      <c r="B1586" s="115"/>
      <c r="C1586" s="115"/>
      <c r="D1586" s="2" t="s">
        <v>10</v>
      </c>
      <c r="E1586" s="3">
        <v>3.4301464034848458E-6</v>
      </c>
      <c r="F1586" s="3">
        <v>2.3494153448526374E-6</v>
      </c>
    </row>
    <row r="1587" spans="1:6" x14ac:dyDescent="0.25">
      <c r="A1587" s="115"/>
      <c r="B1587" s="115"/>
      <c r="C1587" s="115" t="s">
        <v>11</v>
      </c>
      <c r="D1587" s="2" t="s">
        <v>8</v>
      </c>
      <c r="E1587" s="3">
        <v>4.6546757097721651E-5</v>
      </c>
      <c r="F1587" s="3">
        <v>3.1881340477891508E-5</v>
      </c>
    </row>
    <row r="1588" spans="1:6" x14ac:dyDescent="0.25">
      <c r="A1588" s="115"/>
      <c r="B1588" s="115"/>
      <c r="C1588" s="115"/>
      <c r="D1588" s="2" t="s">
        <v>9</v>
      </c>
      <c r="E1588" s="3">
        <v>1.0253838472066613E-6</v>
      </c>
      <c r="F1588" s="3">
        <v>7.0231770356620932E-7</v>
      </c>
    </row>
    <row r="1589" spans="1:6" x14ac:dyDescent="0.25">
      <c r="A1589" s="115"/>
      <c r="B1589" s="115"/>
      <c r="C1589" s="115"/>
      <c r="D1589" s="2" t="s">
        <v>10</v>
      </c>
      <c r="E1589" s="3">
        <v>3.2179077615468862E-6</v>
      </c>
      <c r="F1589" s="3">
        <v>2.204046412018413E-6</v>
      </c>
    </row>
    <row r="1590" spans="1:6" x14ac:dyDescent="0.25">
      <c r="A1590" s="115"/>
      <c r="B1590" s="115" t="s">
        <v>87</v>
      </c>
      <c r="C1590" s="115" t="s">
        <v>7</v>
      </c>
      <c r="D1590" s="2" t="s">
        <v>8</v>
      </c>
      <c r="E1590" s="3">
        <v>0.16676583734662745</v>
      </c>
      <c r="F1590" s="3">
        <v>0.11422317626481333</v>
      </c>
    </row>
    <row r="1591" spans="1:6" x14ac:dyDescent="0.25">
      <c r="A1591" s="115"/>
      <c r="B1591" s="115"/>
      <c r="C1591" s="115"/>
      <c r="D1591" s="2" t="s">
        <v>9</v>
      </c>
      <c r="E1591" s="3">
        <v>3.6975285297924116E-3</v>
      </c>
      <c r="F1591" s="3">
        <v>2.5325537875290423E-3</v>
      </c>
    </row>
    <row r="1592" spans="1:6" x14ac:dyDescent="0.25">
      <c r="A1592" s="115"/>
      <c r="B1592" s="115"/>
      <c r="C1592" s="115"/>
      <c r="D1592" s="2" t="s">
        <v>10</v>
      </c>
      <c r="E1592" s="3">
        <v>1.1433821344949488E-2</v>
      </c>
      <c r="F1592" s="3">
        <v>7.8313844828421259E-3</v>
      </c>
    </row>
    <row r="1593" spans="1:6" x14ac:dyDescent="0.25">
      <c r="A1593" s="115"/>
      <c r="B1593" s="115"/>
      <c r="C1593" s="115" t="s">
        <v>11</v>
      </c>
      <c r="D1593" s="2" t="s">
        <v>8</v>
      </c>
      <c r="E1593" s="3">
        <v>0.15515585699240553</v>
      </c>
      <c r="F1593" s="3">
        <v>0.10627113492630505</v>
      </c>
    </row>
    <row r="1594" spans="1:6" x14ac:dyDescent="0.25">
      <c r="A1594" s="115"/>
      <c r="B1594" s="115"/>
      <c r="C1594" s="115"/>
      <c r="D1594" s="2" t="s">
        <v>9</v>
      </c>
      <c r="E1594" s="3">
        <v>3.4179461573555382E-3</v>
      </c>
      <c r="F1594" s="3">
        <v>2.3410590118873647E-3</v>
      </c>
    </row>
    <row r="1595" spans="1:6" x14ac:dyDescent="0.25">
      <c r="A1595" s="115"/>
      <c r="B1595" s="115"/>
      <c r="C1595" s="115"/>
      <c r="D1595" s="2" t="s">
        <v>10</v>
      </c>
      <c r="E1595" s="3">
        <v>1.0726359205156289E-2</v>
      </c>
      <c r="F1595" s="3">
        <v>7.3468213733947118E-3</v>
      </c>
    </row>
    <row r="1596" spans="1:6" x14ac:dyDescent="0.25">
      <c r="A1596" s="115"/>
      <c r="B1596" s="115" t="s">
        <v>88</v>
      </c>
      <c r="C1596" s="115" t="s">
        <v>7</v>
      </c>
      <c r="D1596" s="2" t="s">
        <v>8</v>
      </c>
      <c r="E1596" s="3">
        <v>3.8356142589724307E-4</v>
      </c>
      <c r="F1596" s="3">
        <v>2.6271330540907062E-4</v>
      </c>
    </row>
    <row r="1597" spans="1:6" x14ac:dyDescent="0.25">
      <c r="A1597" s="115"/>
      <c r="B1597" s="115"/>
      <c r="C1597" s="115"/>
      <c r="D1597" s="2" t="s">
        <v>9</v>
      </c>
      <c r="E1597" s="3">
        <v>8.5043156185225454E-6</v>
      </c>
      <c r="F1597" s="3">
        <v>5.8248737113167962E-6</v>
      </c>
    </row>
    <row r="1598" spans="1:6" x14ac:dyDescent="0.25">
      <c r="A1598" s="115"/>
      <c r="B1598" s="115"/>
      <c r="C1598" s="115"/>
      <c r="D1598" s="2" t="s">
        <v>10</v>
      </c>
      <c r="E1598" s="3">
        <v>2.6297789093383818E-5</v>
      </c>
      <c r="F1598" s="3">
        <v>1.8012184310536884E-5</v>
      </c>
    </row>
    <row r="1599" spans="1:6" x14ac:dyDescent="0.25">
      <c r="A1599" s="115"/>
      <c r="B1599" s="115"/>
      <c r="C1599" s="115" t="s">
        <v>11</v>
      </c>
      <c r="D1599" s="2" t="s">
        <v>8</v>
      </c>
      <c r="E1599" s="3">
        <v>3.5685847108253267E-4</v>
      </c>
      <c r="F1599" s="3">
        <v>2.4442361033050154E-4</v>
      </c>
    </row>
    <row r="1600" spans="1:6" x14ac:dyDescent="0.25">
      <c r="A1600" s="115"/>
      <c r="B1600" s="115"/>
      <c r="C1600" s="115"/>
      <c r="D1600" s="2" t="s">
        <v>9</v>
      </c>
      <c r="E1600" s="3">
        <v>7.8612761619177355E-6</v>
      </c>
      <c r="F1600" s="3">
        <v>5.3844357273409377E-6</v>
      </c>
    </row>
    <row r="1601" spans="1:6" x14ac:dyDescent="0.25">
      <c r="A1601" s="115"/>
      <c r="B1601" s="115"/>
      <c r="C1601" s="115"/>
      <c r="D1601" s="2" t="s">
        <v>10</v>
      </c>
      <c r="E1601" s="3">
        <v>2.467062617185946E-5</v>
      </c>
      <c r="F1601" s="3">
        <v>1.6897689158807835E-5</v>
      </c>
    </row>
    <row r="1602" spans="1:6" x14ac:dyDescent="0.25">
      <c r="A1602" s="115"/>
      <c r="B1602" s="115" t="s">
        <v>89</v>
      </c>
      <c r="C1602" s="115" t="s">
        <v>7</v>
      </c>
      <c r="D1602" s="2" t="s">
        <v>8</v>
      </c>
      <c r="E1602" s="3">
        <v>8.2937820653435565E-3</v>
      </c>
      <c r="F1602" s="3">
        <v>5.680672647495587E-3</v>
      </c>
    </row>
    <row r="1603" spans="1:6" x14ac:dyDescent="0.25">
      <c r="A1603" s="115"/>
      <c r="B1603" s="115"/>
      <c r="C1603" s="115"/>
      <c r="D1603" s="2" t="s">
        <v>9</v>
      </c>
      <c r="E1603" s="3">
        <v>1.8388955612501896E-4</v>
      </c>
      <c r="F1603" s="3">
        <v>1.2595175077056062E-4</v>
      </c>
    </row>
    <row r="1604" spans="1:6" x14ac:dyDescent="0.25">
      <c r="A1604" s="115"/>
      <c r="B1604" s="115"/>
      <c r="C1604" s="115"/>
      <c r="D1604" s="2" t="s">
        <v>10</v>
      </c>
      <c r="E1604" s="3">
        <v>5.6863938033050734E-4</v>
      </c>
      <c r="F1604" s="3">
        <v>3.8947902762363567E-4</v>
      </c>
    </row>
    <row r="1605" spans="1:6" x14ac:dyDescent="0.25">
      <c r="A1605" s="115"/>
      <c r="B1605" s="115"/>
      <c r="C1605" s="115" t="s">
        <v>11</v>
      </c>
      <c r="D1605" s="2" t="s">
        <v>8</v>
      </c>
      <c r="E1605" s="3">
        <v>7.7163817513890027E-3</v>
      </c>
      <c r="F1605" s="3">
        <v>5.285192980403421E-3</v>
      </c>
    </row>
    <row r="1606" spans="1:6" x14ac:dyDescent="0.25">
      <c r="A1606" s="115"/>
      <c r="B1606" s="115"/>
      <c r="C1606" s="115"/>
      <c r="D1606" s="2" t="s">
        <v>9</v>
      </c>
      <c r="E1606" s="3">
        <v>1.699850580383787E-4</v>
      </c>
      <c r="F1606" s="3">
        <v>1.1642812194409549E-4</v>
      </c>
    </row>
    <row r="1607" spans="1:6" x14ac:dyDescent="0.25">
      <c r="A1607" s="115"/>
      <c r="B1607" s="115"/>
      <c r="C1607" s="115"/>
      <c r="D1607" s="2" t="s">
        <v>10</v>
      </c>
      <c r="E1607" s="3">
        <v>5.3345509498595818E-4</v>
      </c>
      <c r="F1607" s="3">
        <v>3.6538020204517649E-4</v>
      </c>
    </row>
    <row r="1608" spans="1:6" x14ac:dyDescent="0.25">
      <c r="A1608" s="115"/>
      <c r="B1608" s="115" t="s">
        <v>90</v>
      </c>
      <c r="C1608" s="115" t="s">
        <v>7</v>
      </c>
      <c r="D1608" s="2" t="s">
        <v>8</v>
      </c>
      <c r="E1608" s="3">
        <v>0</v>
      </c>
      <c r="F1608" s="3">
        <v>0</v>
      </c>
    </row>
    <row r="1609" spans="1:6" x14ac:dyDescent="0.25">
      <c r="A1609" s="115"/>
      <c r="B1609" s="115"/>
      <c r="C1609" s="115"/>
      <c r="D1609" s="2" t="s">
        <v>9</v>
      </c>
      <c r="E1609" s="3">
        <v>0</v>
      </c>
      <c r="F1609" s="3">
        <v>0</v>
      </c>
    </row>
    <row r="1610" spans="1:6" x14ac:dyDescent="0.25">
      <c r="A1610" s="115"/>
      <c r="B1610" s="115"/>
      <c r="C1610" s="115"/>
      <c r="D1610" s="2" t="s">
        <v>10</v>
      </c>
      <c r="E1610" s="3">
        <v>0</v>
      </c>
      <c r="F1610" s="3">
        <v>0</v>
      </c>
    </row>
    <row r="1611" spans="1:6" x14ac:dyDescent="0.25">
      <c r="A1611" s="115"/>
      <c r="B1611" s="115"/>
      <c r="C1611" s="115" t="s">
        <v>11</v>
      </c>
      <c r="D1611" s="2" t="s">
        <v>8</v>
      </c>
      <c r="E1611" s="3">
        <v>0</v>
      </c>
      <c r="F1611" s="3">
        <v>0</v>
      </c>
    </row>
    <row r="1612" spans="1:6" x14ac:dyDescent="0.25">
      <c r="A1612" s="115"/>
      <c r="B1612" s="115"/>
      <c r="C1612" s="115"/>
      <c r="D1612" s="2" t="s">
        <v>9</v>
      </c>
      <c r="E1612" s="3">
        <v>0</v>
      </c>
      <c r="F1612" s="3">
        <v>0</v>
      </c>
    </row>
    <row r="1613" spans="1:6" x14ac:dyDescent="0.25">
      <c r="A1613" s="115"/>
      <c r="B1613" s="115"/>
      <c r="C1613" s="115"/>
      <c r="D1613" s="2" t="s">
        <v>10</v>
      </c>
      <c r="E1613" s="3">
        <v>0</v>
      </c>
      <c r="F1613" s="3">
        <v>0</v>
      </c>
    </row>
    <row r="1614" spans="1:6" x14ac:dyDescent="0.25">
      <c r="A1614" s="115"/>
      <c r="B1614" s="115" t="s">
        <v>91</v>
      </c>
      <c r="C1614" s="115" t="s">
        <v>7</v>
      </c>
      <c r="D1614" s="2" t="s">
        <v>8</v>
      </c>
      <c r="E1614" s="3">
        <v>0.44839998345761173</v>
      </c>
      <c r="F1614" s="3">
        <v>0.30712327634082998</v>
      </c>
    </row>
    <row r="1615" spans="1:6" x14ac:dyDescent="0.25">
      <c r="A1615" s="115"/>
      <c r="B1615" s="115"/>
      <c r="C1615" s="115"/>
      <c r="D1615" s="2" t="s">
        <v>9</v>
      </c>
      <c r="E1615" s="3">
        <v>9.9419147109058321E-3</v>
      </c>
      <c r="F1615" s="3">
        <v>6.8095306239080869E-3</v>
      </c>
    </row>
    <row r="1616" spans="1:6" x14ac:dyDescent="0.25">
      <c r="A1616" s="115"/>
      <c r="B1616" s="115"/>
      <c r="C1616" s="115"/>
      <c r="D1616" s="2" t="s">
        <v>10</v>
      </c>
      <c r="E1616" s="3">
        <v>3.0743258832300172E-2</v>
      </c>
      <c r="F1616" s="3">
        <v>2.1057026597465899E-2</v>
      </c>
    </row>
    <row r="1617" spans="1:6" x14ac:dyDescent="0.25">
      <c r="A1617" s="115"/>
      <c r="B1617" s="115"/>
      <c r="C1617" s="115" t="s">
        <v>11</v>
      </c>
      <c r="D1617" s="2" t="s">
        <v>8</v>
      </c>
      <c r="E1617" s="3">
        <v>0.41718306828117985</v>
      </c>
      <c r="F1617" s="3">
        <v>0.2857418275898489</v>
      </c>
    </row>
    <row r="1618" spans="1:6" x14ac:dyDescent="0.25">
      <c r="A1618" s="115"/>
      <c r="B1618" s="115"/>
      <c r="C1618" s="115"/>
      <c r="D1618" s="2" t="s">
        <v>9</v>
      </c>
      <c r="E1618" s="3">
        <v>9.1901736278975684E-3</v>
      </c>
      <c r="F1618" s="3">
        <v>6.2946394711627445E-3</v>
      </c>
    </row>
    <row r="1619" spans="1:6" x14ac:dyDescent="0.25">
      <c r="A1619" s="115"/>
      <c r="B1619" s="115"/>
      <c r="C1619" s="115"/>
      <c r="D1619" s="2" t="s">
        <v>10</v>
      </c>
      <c r="E1619" s="3">
        <v>2.8841034630824217E-2</v>
      </c>
      <c r="F1619" s="3">
        <v>1.9754133308783693E-2</v>
      </c>
    </row>
    <row r="1620" spans="1:6" x14ac:dyDescent="0.25">
      <c r="A1620" s="115"/>
      <c r="B1620" s="115" t="s">
        <v>92</v>
      </c>
      <c r="C1620" s="115" t="s">
        <v>7</v>
      </c>
      <c r="D1620" s="2" t="s">
        <v>8</v>
      </c>
      <c r="E1620" s="3">
        <v>0</v>
      </c>
      <c r="F1620" s="3">
        <v>0</v>
      </c>
    </row>
    <row r="1621" spans="1:6" x14ac:dyDescent="0.25">
      <c r="A1621" s="115"/>
      <c r="B1621" s="115"/>
      <c r="C1621" s="115"/>
      <c r="D1621" s="2" t="s">
        <v>9</v>
      </c>
      <c r="E1621" s="3">
        <v>0</v>
      </c>
      <c r="F1621" s="3">
        <v>0</v>
      </c>
    </row>
    <row r="1622" spans="1:6" x14ac:dyDescent="0.25">
      <c r="A1622" s="115"/>
      <c r="B1622" s="115"/>
      <c r="C1622" s="115"/>
      <c r="D1622" s="2" t="s">
        <v>10</v>
      </c>
      <c r="E1622" s="3">
        <v>0</v>
      </c>
      <c r="F1622" s="3">
        <v>0</v>
      </c>
    </row>
    <row r="1623" spans="1:6" x14ac:dyDescent="0.25">
      <c r="A1623" s="115"/>
      <c r="B1623" s="115"/>
      <c r="C1623" s="115" t="s">
        <v>11</v>
      </c>
      <c r="D1623" s="2" t="s">
        <v>8</v>
      </c>
      <c r="E1623" s="3">
        <v>0</v>
      </c>
      <c r="F1623" s="3">
        <v>0</v>
      </c>
    </row>
    <row r="1624" spans="1:6" x14ac:dyDescent="0.25">
      <c r="A1624" s="115"/>
      <c r="B1624" s="115"/>
      <c r="C1624" s="115"/>
      <c r="D1624" s="2" t="s">
        <v>9</v>
      </c>
      <c r="E1624" s="3">
        <v>0</v>
      </c>
      <c r="F1624" s="3">
        <v>0</v>
      </c>
    </row>
    <row r="1625" spans="1:6" x14ac:dyDescent="0.25">
      <c r="A1625" s="115"/>
      <c r="B1625" s="115"/>
      <c r="C1625" s="115"/>
      <c r="D1625" s="2" t="s">
        <v>10</v>
      </c>
      <c r="E1625" s="3">
        <v>0</v>
      </c>
      <c r="F1625" s="3">
        <v>0</v>
      </c>
    </row>
    <row r="1626" spans="1:6" x14ac:dyDescent="0.25">
      <c r="A1626" s="115"/>
      <c r="B1626" s="115" t="s">
        <v>93</v>
      </c>
      <c r="C1626" s="115" t="s">
        <v>7</v>
      </c>
      <c r="D1626" s="2" t="s">
        <v>8</v>
      </c>
      <c r="E1626" s="3">
        <v>1.7677178758742502E-5</v>
      </c>
      <c r="F1626" s="3">
        <v>1.2107656684070209E-5</v>
      </c>
    </row>
    <row r="1627" spans="1:6" x14ac:dyDescent="0.25">
      <c r="A1627" s="115"/>
      <c r="B1627" s="115"/>
      <c r="C1627" s="115"/>
      <c r="D1627" s="2" t="s">
        <v>9</v>
      </c>
      <c r="E1627" s="3">
        <v>3.919380241579955E-7</v>
      </c>
      <c r="F1627" s="3">
        <v>2.6845070147807842E-7</v>
      </c>
    </row>
    <row r="1628" spans="1:6" x14ac:dyDescent="0.25">
      <c r="A1628" s="115"/>
      <c r="B1628" s="115"/>
      <c r="C1628" s="115"/>
      <c r="D1628" s="2" t="s">
        <v>10</v>
      </c>
      <c r="E1628" s="3">
        <v>1.2119850625646453E-6</v>
      </c>
      <c r="F1628" s="3">
        <v>8.3012675518126501E-7</v>
      </c>
    </row>
    <row r="1629" spans="1:6" x14ac:dyDescent="0.25">
      <c r="A1629" s="115"/>
      <c r="B1629" s="115"/>
      <c r="C1629" s="115" t="s">
        <v>11</v>
      </c>
      <c r="D1629" s="2" t="s">
        <v>8</v>
      </c>
      <c r="E1629" s="3">
        <v>1.644652084119498E-5</v>
      </c>
      <c r="F1629" s="3">
        <v>1.1264740302188332E-5</v>
      </c>
    </row>
    <row r="1630" spans="1:6" x14ac:dyDescent="0.25">
      <c r="A1630" s="115"/>
      <c r="B1630" s="115"/>
      <c r="C1630" s="115"/>
      <c r="D1630" s="2" t="s">
        <v>9</v>
      </c>
      <c r="E1630" s="3">
        <v>3.6230229267968694E-7</v>
      </c>
      <c r="F1630" s="3">
        <v>2.4815225526006059E-7</v>
      </c>
    </row>
    <row r="1631" spans="1:6" x14ac:dyDescent="0.25">
      <c r="A1631" s="115"/>
      <c r="B1631" s="115"/>
      <c r="C1631" s="115"/>
      <c r="D1631" s="2" t="s">
        <v>10</v>
      </c>
      <c r="E1631" s="3">
        <v>1.1369940757465662E-6</v>
      </c>
      <c r="F1631" s="3">
        <v>7.7876306557983918E-7</v>
      </c>
    </row>
    <row r="1632" spans="1:6" x14ac:dyDescent="0.25">
      <c r="A1632" s="115"/>
      <c r="B1632" s="115" t="s">
        <v>94</v>
      </c>
      <c r="C1632" s="115" t="s">
        <v>7</v>
      </c>
      <c r="D1632" s="2" t="s">
        <v>8</v>
      </c>
      <c r="E1632" s="3">
        <v>5.0863580390721357E-2</v>
      </c>
      <c r="F1632" s="3">
        <v>3.4838068760768059E-2</v>
      </c>
    </row>
    <row r="1633" spans="1:6" x14ac:dyDescent="0.25">
      <c r="A1633" s="115"/>
      <c r="B1633" s="115"/>
      <c r="C1633" s="115"/>
      <c r="D1633" s="2" t="s">
        <v>9</v>
      </c>
      <c r="E1633" s="3">
        <v>1.1277462015866853E-3</v>
      </c>
      <c r="F1633" s="3">
        <v>7.7242890519635767E-4</v>
      </c>
    </row>
    <row r="1634" spans="1:6" x14ac:dyDescent="0.25">
      <c r="A1634" s="115"/>
      <c r="B1634" s="115"/>
      <c r="C1634" s="115"/>
      <c r="D1634" s="2" t="s">
        <v>10</v>
      </c>
      <c r="E1634" s="3">
        <v>3.4873155102095928E-3</v>
      </c>
      <c r="F1634" s="3">
        <v>2.3885722672668478E-3</v>
      </c>
    </row>
    <row r="1635" spans="1:6" x14ac:dyDescent="0.25">
      <c r="A1635" s="115"/>
      <c r="B1635" s="115"/>
      <c r="C1635" s="115" t="s">
        <v>11</v>
      </c>
      <c r="D1635" s="2" t="s">
        <v>8</v>
      </c>
      <c r="E1635" s="3">
        <v>4.7322536382683675E-2</v>
      </c>
      <c r="F1635" s="3">
        <v>3.2412696152523034E-2</v>
      </c>
    </row>
    <row r="1636" spans="1:6" x14ac:dyDescent="0.25">
      <c r="A1636" s="115"/>
      <c r="B1636" s="115"/>
      <c r="C1636" s="115"/>
      <c r="D1636" s="2" t="s">
        <v>9</v>
      </c>
      <c r="E1636" s="3">
        <v>1.0424735779934388E-3</v>
      </c>
      <c r="F1636" s="3">
        <v>7.1402299862564607E-4</v>
      </c>
    </row>
    <row r="1637" spans="1:6" x14ac:dyDescent="0.25">
      <c r="A1637" s="115"/>
      <c r="B1637" s="115"/>
      <c r="C1637" s="115"/>
      <c r="D1637" s="2" t="s">
        <v>10</v>
      </c>
      <c r="E1637" s="3">
        <v>3.2715395575726672E-3</v>
      </c>
      <c r="F1637" s="3">
        <v>2.2407805188853864E-3</v>
      </c>
    </row>
    <row r="1638" spans="1:6" x14ac:dyDescent="0.25">
      <c r="A1638" s="115"/>
      <c r="B1638" s="115" t="s">
        <v>95</v>
      </c>
      <c r="C1638" s="115" t="s">
        <v>7</v>
      </c>
      <c r="D1638" s="2" t="s">
        <v>8</v>
      </c>
      <c r="E1638" s="3">
        <v>7.0708715034970027</v>
      </c>
      <c r="F1638" s="3">
        <v>4.8430626736280846</v>
      </c>
    </row>
    <row r="1639" spans="1:6" x14ac:dyDescent="0.25">
      <c r="A1639" s="115"/>
      <c r="B1639" s="115"/>
      <c r="C1639" s="115"/>
      <c r="D1639" s="2" t="s">
        <v>9</v>
      </c>
      <c r="E1639" s="3">
        <v>0.15677520966319825</v>
      </c>
      <c r="F1639" s="3">
        <v>0.10738028059123139</v>
      </c>
    </row>
    <row r="1640" spans="1:6" x14ac:dyDescent="0.25">
      <c r="A1640" s="115"/>
      <c r="B1640" s="115"/>
      <c r="C1640" s="115"/>
      <c r="D1640" s="2" t="s">
        <v>10</v>
      </c>
      <c r="E1640" s="3">
        <v>0.48479402502585822</v>
      </c>
      <c r="F1640" s="3">
        <v>0.33205070207250609</v>
      </c>
    </row>
    <row r="1641" spans="1:6" x14ac:dyDescent="0.25">
      <c r="A1641" s="115"/>
      <c r="B1641" s="115"/>
      <c r="C1641" s="115" t="s">
        <v>11</v>
      </c>
      <c r="D1641" s="2" t="s">
        <v>8</v>
      </c>
      <c r="E1641" s="3">
        <v>6.5786083364779939</v>
      </c>
      <c r="F1641" s="3">
        <v>4.5058961208753336</v>
      </c>
    </row>
    <row r="1642" spans="1:6" x14ac:dyDescent="0.25">
      <c r="A1642" s="115"/>
      <c r="B1642" s="115"/>
      <c r="C1642" s="115"/>
      <c r="D1642" s="2" t="s">
        <v>9</v>
      </c>
      <c r="E1642" s="3">
        <v>0.14492091707187479</v>
      </c>
      <c r="F1642" s="3">
        <v>9.926090210402426E-2</v>
      </c>
    </row>
    <row r="1643" spans="1:6" x14ac:dyDescent="0.25">
      <c r="A1643" s="115"/>
      <c r="B1643" s="115"/>
      <c r="C1643" s="115"/>
      <c r="D1643" s="2" t="s">
        <v>10</v>
      </c>
      <c r="E1643" s="3">
        <v>0.45479763029862658</v>
      </c>
      <c r="F1643" s="3">
        <v>0.31150522623193577</v>
      </c>
    </row>
    <row r="1644" spans="1:6" x14ac:dyDescent="0.25">
      <c r="A1644" s="115"/>
      <c r="B1644" s="115" t="s">
        <v>96</v>
      </c>
      <c r="C1644" s="115" t="s">
        <v>7</v>
      </c>
      <c r="D1644" s="2" t="s">
        <v>8</v>
      </c>
      <c r="E1644" s="3">
        <v>7.4721101081529868</v>
      </c>
      <c r="F1644" s="3">
        <v>5.1178836357212241</v>
      </c>
    </row>
    <row r="1645" spans="1:6" x14ac:dyDescent="0.25">
      <c r="A1645" s="115"/>
      <c r="B1645" s="115"/>
      <c r="C1645" s="115"/>
      <c r="D1645" s="2" t="s">
        <v>9</v>
      </c>
      <c r="E1645" s="3">
        <v>0.16567146330587873</v>
      </c>
      <c r="F1645" s="3">
        <v>0.11347360500402623</v>
      </c>
    </row>
    <row r="1646" spans="1:6" x14ac:dyDescent="0.25">
      <c r="A1646" s="115"/>
      <c r="B1646" s="115"/>
      <c r="C1646" s="115"/>
      <c r="D1646" s="2" t="s">
        <v>10</v>
      </c>
      <c r="E1646" s="3">
        <v>0.51230379918180657</v>
      </c>
      <c r="F1646" s="3">
        <v>0.35089301313822413</v>
      </c>
    </row>
    <row r="1647" spans="1:6" x14ac:dyDescent="0.25">
      <c r="A1647" s="115"/>
      <c r="B1647" s="115"/>
      <c r="C1647" s="115" t="s">
        <v>11</v>
      </c>
      <c r="D1647" s="2" t="s">
        <v>8</v>
      </c>
      <c r="E1647" s="3">
        <v>6.9519133284017194</v>
      </c>
      <c r="F1647" s="3">
        <v>4.761584471508022</v>
      </c>
    </row>
    <row r="1648" spans="1:6" x14ac:dyDescent="0.25">
      <c r="A1648" s="115"/>
      <c r="B1648" s="115"/>
      <c r="C1648" s="115"/>
      <c r="D1648" s="2" t="s">
        <v>9</v>
      </c>
      <c r="E1648" s="3">
        <v>0.15314449552647219</v>
      </c>
      <c r="F1648" s="3">
        <v>0.10489349008662523</v>
      </c>
    </row>
    <row r="1649" spans="1:6" x14ac:dyDescent="0.25">
      <c r="A1649" s="115"/>
      <c r="B1649" s="115"/>
      <c r="C1649" s="115"/>
      <c r="D1649" s="2" t="s">
        <v>10</v>
      </c>
      <c r="E1649" s="3">
        <v>0.48060525054623249</v>
      </c>
      <c r="F1649" s="3">
        <v>0.32918167845632335</v>
      </c>
    </row>
    <row r="1650" spans="1:6" x14ac:dyDescent="0.25">
      <c r="A1650" s="115"/>
      <c r="B1650" s="115" t="s">
        <v>97</v>
      </c>
      <c r="C1650" s="115" t="s">
        <v>7</v>
      </c>
      <c r="D1650" s="2" t="s">
        <v>8</v>
      </c>
      <c r="E1650" s="3">
        <v>7.9614010749279915E-6</v>
      </c>
      <c r="F1650" s="3">
        <v>5.4530144348821871E-6</v>
      </c>
    </row>
    <row r="1651" spans="1:6" x14ac:dyDescent="0.25">
      <c r="A1651" s="115"/>
      <c r="B1651" s="115"/>
      <c r="C1651" s="115"/>
      <c r="D1651" s="2" t="s">
        <v>9</v>
      </c>
      <c r="E1651" s="3">
        <v>1.7652001201228967E-7</v>
      </c>
      <c r="F1651" s="3">
        <v>1.2090411781663644E-7</v>
      </c>
    </row>
    <row r="1652" spans="1:6" x14ac:dyDescent="0.25">
      <c r="A1652" s="115"/>
      <c r="B1652" s="115"/>
      <c r="C1652" s="115"/>
      <c r="D1652" s="2" t="s">
        <v>10</v>
      </c>
      <c r="E1652" s="3">
        <v>5.4585063100788841E-7</v>
      </c>
      <c r="F1652" s="3">
        <v>3.73870295210883E-7</v>
      </c>
    </row>
    <row r="1653" spans="1:6" x14ac:dyDescent="0.25">
      <c r="A1653" s="115"/>
      <c r="B1653" s="115"/>
      <c r="C1653" s="115" t="s">
        <v>11</v>
      </c>
      <c r="D1653" s="2" t="s">
        <v>8</v>
      </c>
      <c r="E1653" s="3">
        <v>7.4071406128174378E-6</v>
      </c>
      <c r="F1653" s="3">
        <v>5.0733839813818016E-6</v>
      </c>
    </row>
    <row r="1654" spans="1:6" x14ac:dyDescent="0.25">
      <c r="A1654" s="115"/>
      <c r="B1654" s="115"/>
      <c r="C1654" s="115"/>
      <c r="D1654" s="2" t="s">
        <v>9</v>
      </c>
      <c r="E1654" s="3">
        <v>1.6317274955215335E-7</v>
      </c>
      <c r="F1654" s="3">
        <v>1.1176215722750276E-7</v>
      </c>
    </row>
    <row r="1655" spans="1:6" x14ac:dyDescent="0.25">
      <c r="A1655" s="115"/>
      <c r="B1655" s="115"/>
      <c r="C1655" s="115"/>
      <c r="D1655" s="2" t="s">
        <v>10</v>
      </c>
      <c r="E1655" s="3">
        <v>5.1207638845416111E-7</v>
      </c>
      <c r="F1655" s="3">
        <v>3.5073725236586345E-7</v>
      </c>
    </row>
    <row r="1656" spans="1:6" x14ac:dyDescent="0.25">
      <c r="A1656" s="115"/>
      <c r="B1656" s="115" t="s">
        <v>98</v>
      </c>
      <c r="C1656" s="115" t="s">
        <v>7</v>
      </c>
      <c r="D1656" s="2" t="s">
        <v>8</v>
      </c>
      <c r="E1656" s="3">
        <v>2.7819876986164385</v>
      </c>
      <c r="F1656" s="3">
        <v>1.9054710264496155</v>
      </c>
    </row>
    <row r="1657" spans="1:6" x14ac:dyDescent="0.25">
      <c r="A1657" s="115"/>
      <c r="B1657" s="115"/>
      <c r="C1657" s="115"/>
      <c r="D1657" s="2" t="s">
        <v>9</v>
      </c>
      <c r="E1657" s="3">
        <v>6.1682170933996992E-2</v>
      </c>
      <c r="F1657" s="3">
        <v>4.224806228355947E-2</v>
      </c>
    </row>
    <row r="1658" spans="1:6" x14ac:dyDescent="0.25">
      <c r="A1658" s="115"/>
      <c r="B1658" s="115"/>
      <c r="C1658" s="115"/>
      <c r="D1658" s="2" t="s">
        <v>10</v>
      </c>
      <c r="E1658" s="3">
        <v>0.1907390076764473</v>
      </c>
      <c r="F1658" s="3">
        <v>0.13064315594277232</v>
      </c>
    </row>
    <row r="1659" spans="1:6" x14ac:dyDescent="0.25">
      <c r="A1659" s="115"/>
      <c r="B1659" s="115"/>
      <c r="C1659" s="115" t="s">
        <v>11</v>
      </c>
      <c r="D1659" s="2" t="s">
        <v>8</v>
      </c>
      <c r="E1659" s="3">
        <v>2.5883100063473083</v>
      </c>
      <c r="F1659" s="3">
        <v>1.7728150728406202</v>
      </c>
    </row>
    <row r="1660" spans="1:6" x14ac:dyDescent="0.25">
      <c r="A1660" s="115"/>
      <c r="B1660" s="115"/>
      <c r="C1660" s="115"/>
      <c r="D1660" s="2" t="s">
        <v>9</v>
      </c>
      <c r="E1660" s="3">
        <v>5.7018177797005069E-2</v>
      </c>
      <c r="F1660" s="3">
        <v>3.9053546436305007E-2</v>
      </c>
    </row>
    <row r="1661" spans="1:6" x14ac:dyDescent="0.25">
      <c r="A1661" s="115"/>
      <c r="B1661" s="115"/>
      <c r="C1661" s="115"/>
      <c r="D1661" s="2" t="s">
        <v>10</v>
      </c>
      <c r="E1661" s="3">
        <v>0.17893712426041716</v>
      </c>
      <c r="F1661" s="3">
        <v>0.12255967415097055</v>
      </c>
    </row>
    <row r="1662" spans="1:6" x14ac:dyDescent="0.25">
      <c r="A1662" s="115"/>
      <c r="B1662" s="115" t="s">
        <v>99</v>
      </c>
      <c r="C1662" s="115" t="s">
        <v>7</v>
      </c>
      <c r="D1662" s="2" t="s">
        <v>8</v>
      </c>
      <c r="E1662" s="3">
        <v>6.8610800801149454E-5</v>
      </c>
      <c r="F1662" s="3">
        <v>4.6993699178869493E-5</v>
      </c>
    </row>
    <row r="1663" spans="1:6" x14ac:dyDescent="0.25">
      <c r="A1663" s="115"/>
      <c r="B1663" s="115"/>
      <c r="C1663" s="115"/>
      <c r="D1663" s="2" t="s">
        <v>9</v>
      </c>
      <c r="E1663" s="3">
        <v>1.5212371877271937E-6</v>
      </c>
      <c r="F1663" s="3">
        <v>1.0419432792651983E-6</v>
      </c>
    </row>
    <row r="1664" spans="1:6" x14ac:dyDescent="0.25">
      <c r="A1664" s="115"/>
      <c r="B1664" s="115"/>
      <c r="C1664" s="115"/>
      <c r="D1664" s="2" t="s">
        <v>10</v>
      </c>
      <c r="E1664" s="3">
        <v>4.7041027777391174E-6</v>
      </c>
      <c r="F1664" s="3">
        <v>3.2219882039309065E-6</v>
      </c>
    </row>
    <row r="1665" spans="1:6" x14ac:dyDescent="0.25">
      <c r="A1665" s="115"/>
      <c r="B1665" s="115"/>
      <c r="C1665" s="115" t="s">
        <v>11</v>
      </c>
      <c r="D1665" s="2" t="s">
        <v>8</v>
      </c>
      <c r="E1665" s="3">
        <v>6.3834222683815465E-5</v>
      </c>
      <c r="F1665" s="3">
        <v>4.3722070331380415E-5</v>
      </c>
    </row>
    <row r="1666" spans="1:6" x14ac:dyDescent="0.25">
      <c r="A1666" s="115"/>
      <c r="B1666" s="115"/>
      <c r="C1666" s="115"/>
      <c r="D1666" s="2" t="s">
        <v>9</v>
      </c>
      <c r="E1666" s="3">
        <v>1.4062114080592151E-6</v>
      </c>
      <c r="F1666" s="3">
        <v>9.6315849867069949E-7</v>
      </c>
    </row>
    <row r="1667" spans="1:6" x14ac:dyDescent="0.25">
      <c r="A1667" s="115"/>
      <c r="B1667" s="115"/>
      <c r="C1667" s="115"/>
      <c r="D1667" s="2" t="s">
        <v>10</v>
      </c>
      <c r="E1667" s="3">
        <v>4.4130387041853991E-6</v>
      </c>
      <c r="F1667" s="3">
        <v>3.0226292494420519E-6</v>
      </c>
    </row>
    <row r="1668" spans="1:6" x14ac:dyDescent="0.25">
      <c r="A1668" s="115"/>
      <c r="B1668" s="115" t="s">
        <v>100</v>
      </c>
      <c r="C1668" s="115" t="s">
        <v>7</v>
      </c>
      <c r="D1668" s="2" t="s">
        <v>8</v>
      </c>
      <c r="E1668" s="3">
        <v>0</v>
      </c>
      <c r="F1668" s="3">
        <v>0</v>
      </c>
    </row>
    <row r="1669" spans="1:6" x14ac:dyDescent="0.25">
      <c r="A1669" s="115"/>
      <c r="B1669" s="115"/>
      <c r="C1669" s="115"/>
      <c r="D1669" s="2" t="s">
        <v>9</v>
      </c>
      <c r="E1669" s="3">
        <v>0</v>
      </c>
      <c r="F1669" s="3">
        <v>0</v>
      </c>
    </row>
    <row r="1670" spans="1:6" x14ac:dyDescent="0.25">
      <c r="A1670" s="115"/>
      <c r="B1670" s="115"/>
      <c r="C1670" s="115"/>
      <c r="D1670" s="2" t="s">
        <v>10</v>
      </c>
      <c r="E1670" s="3">
        <v>0</v>
      </c>
      <c r="F1670" s="3">
        <v>0</v>
      </c>
    </row>
    <row r="1671" spans="1:6" x14ac:dyDescent="0.25">
      <c r="A1671" s="115"/>
      <c r="B1671" s="115"/>
      <c r="C1671" s="115" t="s">
        <v>11</v>
      </c>
      <c r="D1671" s="2" t="s">
        <v>8</v>
      </c>
      <c r="E1671" s="3">
        <v>0</v>
      </c>
      <c r="F1671" s="3">
        <v>0</v>
      </c>
    </row>
    <row r="1672" spans="1:6" x14ac:dyDescent="0.25">
      <c r="A1672" s="115"/>
      <c r="B1672" s="115"/>
      <c r="C1672" s="115"/>
      <c r="D1672" s="2" t="s">
        <v>9</v>
      </c>
      <c r="E1672" s="3">
        <v>0</v>
      </c>
      <c r="F1672" s="3">
        <v>0</v>
      </c>
    </row>
    <row r="1673" spans="1:6" x14ac:dyDescent="0.25">
      <c r="A1673" s="115"/>
      <c r="B1673" s="115"/>
      <c r="C1673" s="115"/>
      <c r="D1673" s="2" t="s">
        <v>10</v>
      </c>
      <c r="E1673" s="3">
        <v>0</v>
      </c>
      <c r="F1673" s="3">
        <v>0</v>
      </c>
    </row>
    <row r="1674" spans="1:6" x14ac:dyDescent="0.25">
      <c r="A1674" s="115"/>
      <c r="B1674" s="115" t="s">
        <v>101</v>
      </c>
      <c r="C1674" s="115" t="s">
        <v>7</v>
      </c>
      <c r="D1674" s="2" t="s">
        <v>8</v>
      </c>
      <c r="E1674" s="3">
        <v>0</v>
      </c>
      <c r="F1674" s="3">
        <v>0</v>
      </c>
    </row>
    <row r="1675" spans="1:6" x14ac:dyDescent="0.25">
      <c r="A1675" s="115"/>
      <c r="B1675" s="115"/>
      <c r="C1675" s="115"/>
      <c r="D1675" s="2" t="s">
        <v>9</v>
      </c>
      <c r="E1675" s="3">
        <v>0</v>
      </c>
      <c r="F1675" s="3">
        <v>0</v>
      </c>
    </row>
    <row r="1676" spans="1:6" x14ac:dyDescent="0.25">
      <c r="A1676" s="115"/>
      <c r="B1676" s="115"/>
      <c r="C1676" s="115"/>
      <c r="D1676" s="2" t="s">
        <v>10</v>
      </c>
      <c r="E1676" s="3">
        <v>0</v>
      </c>
      <c r="F1676" s="3">
        <v>0</v>
      </c>
    </row>
    <row r="1677" spans="1:6" x14ac:dyDescent="0.25">
      <c r="A1677" s="115"/>
      <c r="B1677" s="115"/>
      <c r="C1677" s="115" t="s">
        <v>11</v>
      </c>
      <c r="D1677" s="2" t="s">
        <v>8</v>
      </c>
      <c r="E1677" s="3">
        <v>0</v>
      </c>
      <c r="F1677" s="3">
        <v>0</v>
      </c>
    </row>
    <row r="1678" spans="1:6" x14ac:dyDescent="0.25">
      <c r="A1678" s="115"/>
      <c r="B1678" s="115"/>
      <c r="C1678" s="115"/>
      <c r="D1678" s="2" t="s">
        <v>9</v>
      </c>
      <c r="E1678" s="3">
        <v>0</v>
      </c>
      <c r="F1678" s="3">
        <v>0</v>
      </c>
    </row>
    <row r="1679" spans="1:6" x14ac:dyDescent="0.25">
      <c r="A1679" s="115"/>
      <c r="B1679" s="115"/>
      <c r="C1679" s="115"/>
      <c r="D1679" s="2" t="s">
        <v>10</v>
      </c>
      <c r="E1679" s="3">
        <v>0</v>
      </c>
      <c r="F1679" s="3">
        <v>0</v>
      </c>
    </row>
    <row r="1680" spans="1:6" x14ac:dyDescent="0.25">
      <c r="A1680" s="115"/>
      <c r="B1680" s="115" t="s">
        <v>102</v>
      </c>
      <c r="C1680" s="115" t="s">
        <v>7</v>
      </c>
      <c r="D1680" s="2" t="s">
        <v>8</v>
      </c>
      <c r="E1680" s="3">
        <v>1.1729341757105163</v>
      </c>
      <c r="F1680" s="3">
        <v>0.80337957240446323</v>
      </c>
    </row>
    <row r="1681" spans="1:6" x14ac:dyDescent="0.25">
      <c r="A1681" s="115"/>
      <c r="B1681" s="115"/>
      <c r="C1681" s="115"/>
      <c r="D1681" s="2" t="s">
        <v>9</v>
      </c>
      <c r="E1681" s="3">
        <v>2.6006271112012539E-2</v>
      </c>
      <c r="F1681" s="3">
        <v>1.7812514460282515E-2</v>
      </c>
    </row>
    <row r="1682" spans="1:6" x14ac:dyDescent="0.25">
      <c r="A1682" s="115"/>
      <c r="B1682" s="115"/>
      <c r="C1682" s="115"/>
      <c r="D1682" s="2" t="s">
        <v>10</v>
      </c>
      <c r="E1682" s="3">
        <v>8.0418867723994619E-2</v>
      </c>
      <c r="F1682" s="3">
        <v>5.5081416249311455E-2</v>
      </c>
    </row>
    <row r="1683" spans="1:6" x14ac:dyDescent="0.25">
      <c r="A1683" s="115"/>
      <c r="B1683" s="115"/>
      <c r="C1683" s="115" t="s">
        <v>11</v>
      </c>
      <c r="D1683" s="2" t="s">
        <v>8</v>
      </c>
      <c r="E1683" s="3">
        <v>1.0912763076875247</v>
      </c>
      <c r="F1683" s="3">
        <v>0.74744952581337232</v>
      </c>
    </row>
    <row r="1684" spans="1:6" x14ac:dyDescent="0.25">
      <c r="A1684" s="115"/>
      <c r="B1684" s="115"/>
      <c r="C1684" s="115"/>
      <c r="D1684" s="2" t="s">
        <v>9</v>
      </c>
      <c r="E1684" s="3">
        <v>2.4039850862067585E-2</v>
      </c>
      <c r="F1684" s="3">
        <v>1.6465651275388828E-2</v>
      </c>
    </row>
    <row r="1685" spans="1:6" x14ac:dyDescent="0.25">
      <c r="A1685" s="115"/>
      <c r="B1685" s="115"/>
      <c r="C1685" s="115"/>
      <c r="D1685" s="2" t="s">
        <v>10</v>
      </c>
      <c r="E1685" s="3">
        <v>7.5442989360730336E-2</v>
      </c>
      <c r="F1685" s="3">
        <v>5.1673280384061826E-2</v>
      </c>
    </row>
    <row r="1686" spans="1:6" x14ac:dyDescent="0.25">
      <c r="A1686" s="115"/>
      <c r="B1686" s="115" t="s">
        <v>103</v>
      </c>
      <c r="C1686" s="115" t="s">
        <v>7</v>
      </c>
      <c r="D1686" s="2" t="s">
        <v>8</v>
      </c>
      <c r="E1686" s="3">
        <v>3.2999703574867723</v>
      </c>
      <c r="F1686" s="3">
        <v>2.2602536695114881</v>
      </c>
    </row>
    <row r="1687" spans="1:6" x14ac:dyDescent="0.25">
      <c r="A1687" s="115"/>
      <c r="B1687" s="115"/>
      <c r="C1687" s="115"/>
      <c r="D1687" s="2" t="s">
        <v>9</v>
      </c>
      <c r="E1687" s="3">
        <v>7.3166871215445392E-2</v>
      </c>
      <c r="F1687" s="3">
        <v>5.0114295353044652E-2</v>
      </c>
    </row>
    <row r="1688" spans="1:6" x14ac:dyDescent="0.25">
      <c r="A1688" s="115"/>
      <c r="B1688" s="115"/>
      <c r="C1688" s="115"/>
      <c r="D1688" s="2" t="s">
        <v>10</v>
      </c>
      <c r="E1688" s="3">
        <v>0.22625300308184432</v>
      </c>
      <c r="F1688" s="3">
        <v>0.15496781033003057</v>
      </c>
    </row>
    <row r="1689" spans="1:6" x14ac:dyDescent="0.25">
      <c r="A1689" s="115"/>
      <c r="B1689" s="115"/>
      <c r="C1689" s="115" t="s">
        <v>11</v>
      </c>
      <c r="D1689" s="2" t="s">
        <v>8</v>
      </c>
      <c r="E1689" s="3">
        <v>3.0702315115125676</v>
      </c>
      <c r="F1689" s="3">
        <v>2.1028982955565509</v>
      </c>
    </row>
    <row r="1690" spans="1:6" x14ac:dyDescent="0.25">
      <c r="A1690" s="115"/>
      <c r="B1690" s="115"/>
      <c r="C1690" s="115"/>
      <c r="D1690" s="2" t="s">
        <v>9</v>
      </c>
      <c r="E1690" s="3">
        <v>6.7634481871218788E-2</v>
      </c>
      <c r="F1690" s="3">
        <v>4.6324987583026757E-2</v>
      </c>
    </row>
    <row r="1691" spans="1:6" x14ac:dyDescent="0.25">
      <c r="A1691" s="115"/>
      <c r="B1691" s="115"/>
      <c r="C1691" s="115"/>
      <c r="D1691" s="2" t="s">
        <v>10</v>
      </c>
      <c r="E1691" s="3">
        <v>0.21225370845707545</v>
      </c>
      <c r="F1691" s="3">
        <v>0.14537925236785976</v>
      </c>
    </row>
    <row r="1692" spans="1:6" x14ac:dyDescent="0.25">
      <c r="A1692" s="115"/>
      <c r="B1692" s="115" t="s">
        <v>104</v>
      </c>
      <c r="C1692" s="115" t="s">
        <v>7</v>
      </c>
      <c r="D1692" s="2" t="s">
        <v>8</v>
      </c>
      <c r="E1692" s="3">
        <v>1.0005950240797646E-3</v>
      </c>
      <c r="F1692" s="3">
        <v>6.8533905758887982E-4</v>
      </c>
    </row>
    <row r="1693" spans="1:6" x14ac:dyDescent="0.25">
      <c r="A1693" s="115"/>
      <c r="B1693" s="115"/>
      <c r="C1693" s="115"/>
      <c r="D1693" s="2" t="s">
        <v>9</v>
      </c>
      <c r="E1693" s="3">
        <v>2.2185171178754465E-5</v>
      </c>
      <c r="F1693" s="3">
        <v>1.5195322725174251E-5</v>
      </c>
    </row>
    <row r="1694" spans="1:6" x14ac:dyDescent="0.25">
      <c r="A1694" s="115"/>
      <c r="B1694" s="115"/>
      <c r="C1694" s="115"/>
      <c r="D1694" s="2" t="s">
        <v>10</v>
      </c>
      <c r="E1694" s="3">
        <v>6.8602928069696917E-5</v>
      </c>
      <c r="F1694" s="3">
        <v>4.6988306897052745E-5</v>
      </c>
    </row>
    <row r="1695" spans="1:6" x14ac:dyDescent="0.25">
      <c r="A1695" s="115"/>
      <c r="B1695" s="115"/>
      <c r="C1695" s="115" t="s">
        <v>11</v>
      </c>
      <c r="D1695" s="2" t="s">
        <v>8</v>
      </c>
      <c r="E1695" s="3">
        <v>9.3093514195443305E-4</v>
      </c>
      <c r="F1695" s="3">
        <v>6.3762680955783014E-4</v>
      </c>
    </row>
    <row r="1696" spans="1:6" x14ac:dyDescent="0.25">
      <c r="A1696" s="115"/>
      <c r="B1696" s="115"/>
      <c r="C1696" s="115"/>
      <c r="D1696" s="2" t="s">
        <v>9</v>
      </c>
      <c r="E1696" s="3">
        <v>2.0507676944133224E-5</v>
      </c>
      <c r="F1696" s="3">
        <v>1.4046354071324186E-5</v>
      </c>
    </row>
    <row r="1697" spans="1:6" x14ac:dyDescent="0.25">
      <c r="A1697" s="115"/>
      <c r="B1697" s="115"/>
      <c r="C1697" s="115"/>
      <c r="D1697" s="2" t="s">
        <v>10</v>
      </c>
      <c r="E1697" s="3">
        <v>6.4358155230937719E-5</v>
      </c>
      <c r="F1697" s="3">
        <v>4.4080928240368262E-5</v>
      </c>
    </row>
    <row r="1698" spans="1:6" x14ac:dyDescent="0.25">
      <c r="A1698" s="115"/>
      <c r="B1698" s="115" t="s">
        <v>105</v>
      </c>
      <c r="C1698" s="115" t="s">
        <v>7</v>
      </c>
      <c r="D1698" s="2" t="s">
        <v>8</v>
      </c>
      <c r="E1698" s="3">
        <v>0</v>
      </c>
      <c r="F1698" s="3">
        <v>0</v>
      </c>
    </row>
    <row r="1699" spans="1:6" x14ac:dyDescent="0.25">
      <c r="A1699" s="115"/>
      <c r="B1699" s="115"/>
      <c r="C1699" s="115"/>
      <c r="D1699" s="2" t="s">
        <v>9</v>
      </c>
      <c r="E1699" s="3">
        <v>0</v>
      </c>
      <c r="F1699" s="3">
        <v>0</v>
      </c>
    </row>
    <row r="1700" spans="1:6" x14ac:dyDescent="0.25">
      <c r="A1700" s="115"/>
      <c r="B1700" s="115"/>
      <c r="C1700" s="115"/>
      <c r="D1700" s="2" t="s">
        <v>10</v>
      </c>
      <c r="E1700" s="3">
        <v>0</v>
      </c>
      <c r="F1700" s="3">
        <v>0</v>
      </c>
    </row>
    <row r="1701" spans="1:6" x14ac:dyDescent="0.25">
      <c r="A1701" s="115"/>
      <c r="B1701" s="115"/>
      <c r="C1701" s="115" t="s">
        <v>11</v>
      </c>
      <c r="D1701" s="2" t="s">
        <v>8</v>
      </c>
      <c r="E1701" s="3">
        <v>0</v>
      </c>
      <c r="F1701" s="3">
        <v>0</v>
      </c>
    </row>
    <row r="1702" spans="1:6" x14ac:dyDescent="0.25">
      <c r="A1702" s="115"/>
      <c r="B1702" s="115"/>
      <c r="C1702" s="115"/>
      <c r="D1702" s="2" t="s">
        <v>9</v>
      </c>
      <c r="E1702" s="3">
        <v>0</v>
      </c>
      <c r="F1702" s="3">
        <v>0</v>
      </c>
    </row>
    <row r="1703" spans="1:6" x14ac:dyDescent="0.25">
      <c r="A1703" s="115"/>
      <c r="B1703" s="115"/>
      <c r="C1703" s="115"/>
      <c r="D1703" s="2" t="s">
        <v>10</v>
      </c>
      <c r="E1703" s="3">
        <v>0</v>
      </c>
      <c r="F1703" s="3">
        <v>0</v>
      </c>
    </row>
    <row r="1704" spans="1:6" x14ac:dyDescent="0.25">
      <c r="A1704" s="115"/>
      <c r="B1704" s="115" t="s">
        <v>106</v>
      </c>
      <c r="C1704" s="115" t="s">
        <v>7</v>
      </c>
      <c r="D1704" s="2" t="s">
        <v>8</v>
      </c>
      <c r="E1704" s="3">
        <v>1.4666555097123841</v>
      </c>
      <c r="F1704" s="3">
        <v>1.0045585682961538</v>
      </c>
    </row>
    <row r="1705" spans="1:6" x14ac:dyDescent="0.25">
      <c r="A1705" s="115"/>
      <c r="B1705" s="115"/>
      <c r="C1705" s="115"/>
      <c r="D1705" s="2" t="s">
        <v>9</v>
      </c>
      <c r="E1705" s="3">
        <v>3.2518654160965318E-2</v>
      </c>
      <c r="F1705" s="3">
        <v>2.2273050795181666E-2</v>
      </c>
    </row>
    <row r="1706" spans="1:6" x14ac:dyDescent="0.25">
      <c r="A1706" s="115"/>
      <c r="B1706" s="115"/>
      <c r="C1706" s="115"/>
      <c r="D1706" s="2" t="s">
        <v>10</v>
      </c>
      <c r="E1706" s="3">
        <v>0.10055702858242725</v>
      </c>
      <c r="F1706" s="3">
        <v>6.8874677111251628E-2</v>
      </c>
    </row>
    <row r="1707" spans="1:6" x14ac:dyDescent="0.25">
      <c r="A1707" s="115"/>
      <c r="B1707" s="115"/>
      <c r="C1707" s="115" t="s">
        <v>11</v>
      </c>
      <c r="D1707" s="2" t="s">
        <v>8</v>
      </c>
      <c r="E1707" s="3">
        <v>1.3645492154911087</v>
      </c>
      <c r="F1707" s="3">
        <v>0.93462275033637487</v>
      </c>
    </row>
    <row r="1708" spans="1:6" x14ac:dyDescent="0.25">
      <c r="A1708" s="115"/>
      <c r="B1708" s="115"/>
      <c r="C1708" s="115"/>
      <c r="D1708" s="2" t="s">
        <v>9</v>
      </c>
      <c r="E1708" s="3">
        <v>3.0059811070094748E-2</v>
      </c>
      <c r="F1708" s="3">
        <v>2.0588911691845804E-2</v>
      </c>
    </row>
    <row r="1709" spans="1:6" x14ac:dyDescent="0.25">
      <c r="A1709" s="115"/>
      <c r="B1709" s="115"/>
      <c r="C1709" s="115"/>
      <c r="D1709" s="2" t="s">
        <v>10</v>
      </c>
      <c r="E1709" s="3">
        <v>9.4335111301588004E-2</v>
      </c>
      <c r="F1709" s="3">
        <v>6.4613089932594459E-2</v>
      </c>
    </row>
    <row r="1710" spans="1:6" x14ac:dyDescent="0.25">
      <c r="A1710" s="115"/>
      <c r="B1710" s="115" t="s">
        <v>107</v>
      </c>
      <c r="C1710" s="115" t="s">
        <v>7</v>
      </c>
      <c r="D1710" s="2" t="s">
        <v>8</v>
      </c>
      <c r="E1710" s="3">
        <v>3.251933828259234E-3</v>
      </c>
      <c r="F1710" s="3">
        <v>2.2273519371638593E-3</v>
      </c>
    </row>
    <row r="1711" spans="1:6" x14ac:dyDescent="0.25">
      <c r="A1711" s="115"/>
      <c r="B1711" s="115"/>
      <c r="C1711" s="115"/>
      <c r="D1711" s="2" t="s">
        <v>9</v>
      </c>
      <c r="E1711" s="3">
        <v>7.2101806330952006E-5</v>
      </c>
      <c r="F1711" s="3">
        <v>4.938479885681631E-5</v>
      </c>
    </row>
    <row r="1712" spans="1:6" x14ac:dyDescent="0.25">
      <c r="A1712" s="115"/>
      <c r="B1712" s="115"/>
      <c r="C1712" s="115"/>
      <c r="D1712" s="2" t="s">
        <v>10</v>
      </c>
      <c r="E1712" s="3">
        <v>2.2295951622651494E-4</v>
      </c>
      <c r="F1712" s="3">
        <v>1.527119974154214E-4</v>
      </c>
    </row>
    <row r="1713" spans="1:6" x14ac:dyDescent="0.25">
      <c r="A1713" s="115"/>
      <c r="B1713" s="115"/>
      <c r="C1713" s="115" t="s">
        <v>11</v>
      </c>
      <c r="D1713" s="2" t="s">
        <v>8</v>
      </c>
      <c r="E1713" s="3">
        <v>3.0255392113519067E-3</v>
      </c>
      <c r="F1713" s="3">
        <v>2.0722871310629477E-3</v>
      </c>
    </row>
    <row r="1714" spans="1:6" x14ac:dyDescent="0.25">
      <c r="A1714" s="115"/>
      <c r="B1714" s="115"/>
      <c r="C1714" s="115"/>
      <c r="D1714" s="2" t="s">
        <v>9</v>
      </c>
      <c r="E1714" s="3">
        <v>6.6649950068432975E-5</v>
      </c>
      <c r="F1714" s="3">
        <v>4.5650650731803598E-5</v>
      </c>
    </row>
    <row r="1715" spans="1:6" x14ac:dyDescent="0.25">
      <c r="A1715" s="115"/>
      <c r="B1715" s="115"/>
      <c r="C1715" s="115"/>
      <c r="D1715" s="2" t="s">
        <v>10</v>
      </c>
      <c r="E1715" s="3">
        <v>2.0916400450054755E-4</v>
      </c>
      <c r="F1715" s="3">
        <v>1.4326301678119685E-4</v>
      </c>
    </row>
    <row r="1716" spans="1:6" x14ac:dyDescent="0.25">
      <c r="A1716" s="115"/>
      <c r="B1716" s="115" t="s">
        <v>108</v>
      </c>
      <c r="C1716" s="115" t="s">
        <v>7</v>
      </c>
      <c r="D1716" s="2" t="s">
        <v>8</v>
      </c>
      <c r="E1716" s="3">
        <v>9.2001377147387426</v>
      </c>
      <c r="F1716" s="3">
        <v>6.3014641881772215</v>
      </c>
    </row>
    <row r="1717" spans="1:6" x14ac:dyDescent="0.25">
      <c r="A1717" s="115"/>
      <c r="B1717" s="115"/>
      <c r="C1717" s="115"/>
      <c r="D1717" s="2" t="s">
        <v>9</v>
      </c>
      <c r="E1717" s="3">
        <v>0.20398525393158776</v>
      </c>
      <c r="F1717" s="3">
        <v>0.1397159273504022</v>
      </c>
    </row>
    <row r="1718" spans="1:6" x14ac:dyDescent="0.25">
      <c r="A1718" s="115"/>
      <c r="B1718" s="115"/>
      <c r="C1718" s="115"/>
      <c r="D1718" s="2" t="s">
        <v>10</v>
      </c>
      <c r="E1718" s="3">
        <v>0.63078105595817335</v>
      </c>
      <c r="F1718" s="3">
        <v>0.4320418191494344</v>
      </c>
    </row>
    <row r="1719" spans="1:6" x14ac:dyDescent="0.25">
      <c r="A1719" s="115"/>
      <c r="B1719" s="115"/>
      <c r="C1719" s="115" t="s">
        <v>11</v>
      </c>
      <c r="D1719" s="2" t="s">
        <v>8</v>
      </c>
      <c r="E1719" s="3">
        <v>8.5596383185570275</v>
      </c>
      <c r="F1719" s="3">
        <v>5.8627659716143965</v>
      </c>
    </row>
    <row r="1720" spans="1:6" x14ac:dyDescent="0.25">
      <c r="A1720" s="115"/>
      <c r="B1720" s="115"/>
      <c r="C1720" s="115"/>
      <c r="D1720" s="2" t="s">
        <v>9</v>
      </c>
      <c r="E1720" s="3">
        <v>0.18856125360899031</v>
      </c>
      <c r="F1720" s="3">
        <v>0.12915154356780215</v>
      </c>
    </row>
    <row r="1721" spans="1:6" x14ac:dyDescent="0.25">
      <c r="A1721" s="115"/>
      <c r="B1721" s="115"/>
      <c r="C1721" s="115"/>
      <c r="D1721" s="2" t="s">
        <v>10</v>
      </c>
      <c r="E1721" s="3">
        <v>0.59175178463006217</v>
      </c>
      <c r="F1721" s="3">
        <v>0.40530944152743947</v>
      </c>
    </row>
    <row r="1722" spans="1:6" x14ac:dyDescent="0.25">
      <c r="A1722" s="115"/>
      <c r="B1722" s="115" t="s">
        <v>109</v>
      </c>
      <c r="C1722" s="115" t="s">
        <v>7</v>
      </c>
      <c r="D1722" s="2" t="s">
        <v>8</v>
      </c>
      <c r="E1722" s="3">
        <v>0</v>
      </c>
      <c r="F1722" s="3">
        <v>0</v>
      </c>
    </row>
    <row r="1723" spans="1:6" x14ac:dyDescent="0.25">
      <c r="A1723" s="115"/>
      <c r="B1723" s="115"/>
      <c r="C1723" s="115"/>
      <c r="D1723" s="2" t="s">
        <v>9</v>
      </c>
      <c r="E1723" s="3">
        <v>0</v>
      </c>
      <c r="F1723" s="3">
        <v>0</v>
      </c>
    </row>
    <row r="1724" spans="1:6" x14ac:dyDescent="0.25">
      <c r="A1724" s="115"/>
      <c r="B1724" s="115"/>
      <c r="C1724" s="115"/>
      <c r="D1724" s="2" t="s">
        <v>10</v>
      </c>
      <c r="E1724" s="3">
        <v>0</v>
      </c>
      <c r="F1724" s="3">
        <v>0</v>
      </c>
    </row>
    <row r="1725" spans="1:6" x14ac:dyDescent="0.25">
      <c r="A1725" s="115"/>
      <c r="B1725" s="115"/>
      <c r="C1725" s="115" t="s">
        <v>11</v>
      </c>
      <c r="D1725" s="2" t="s">
        <v>8</v>
      </c>
      <c r="E1725" s="3">
        <v>0</v>
      </c>
      <c r="F1725" s="3">
        <v>0</v>
      </c>
    </row>
    <row r="1726" spans="1:6" x14ac:dyDescent="0.25">
      <c r="A1726" s="115"/>
      <c r="B1726" s="115"/>
      <c r="C1726" s="115"/>
      <c r="D1726" s="2" t="s">
        <v>9</v>
      </c>
      <c r="E1726" s="3">
        <v>0</v>
      </c>
      <c r="F1726" s="3">
        <v>0</v>
      </c>
    </row>
    <row r="1727" spans="1:6" x14ac:dyDescent="0.25">
      <c r="A1727" s="115"/>
      <c r="B1727" s="115"/>
      <c r="C1727" s="115"/>
      <c r="D1727" s="2" t="s">
        <v>10</v>
      </c>
      <c r="E1727" s="3">
        <v>0</v>
      </c>
      <c r="F1727" s="3">
        <v>0</v>
      </c>
    </row>
    <row r="1728" spans="1:6" x14ac:dyDescent="0.25">
      <c r="A1728" s="115"/>
      <c r="B1728" s="115" t="s">
        <v>110</v>
      </c>
      <c r="C1728" s="115" t="s">
        <v>7</v>
      </c>
      <c r="D1728" s="2" t="s">
        <v>8</v>
      </c>
      <c r="E1728" s="3">
        <v>4.5225794433878856E-2</v>
      </c>
      <c r="F1728" s="3">
        <v>3.0976571530054016E-2</v>
      </c>
    </row>
    <row r="1729" spans="1:6" x14ac:dyDescent="0.25">
      <c r="A1729" s="115"/>
      <c r="B1729" s="115"/>
      <c r="C1729" s="115"/>
      <c r="D1729" s="2" t="s">
        <v>9</v>
      </c>
      <c r="E1729" s="3">
        <v>1.0027453335914051E-3</v>
      </c>
      <c r="F1729" s="3">
        <v>6.8681187232287838E-4</v>
      </c>
    </row>
    <row r="1730" spans="1:6" x14ac:dyDescent="0.25">
      <c r="A1730" s="115"/>
      <c r="B1730" s="115"/>
      <c r="C1730" s="115"/>
      <c r="D1730" s="2" t="s">
        <v>10</v>
      </c>
      <c r="E1730" s="3">
        <v>3.1007768855294232E-3</v>
      </c>
      <c r="F1730" s="3">
        <v>2.1238197846091969E-3</v>
      </c>
    </row>
    <row r="1731" spans="1:6" x14ac:dyDescent="0.25">
      <c r="A1731" s="115"/>
      <c r="B1731" s="115"/>
      <c r="C1731" s="115" t="s">
        <v>11</v>
      </c>
      <c r="D1731" s="2" t="s">
        <v>8</v>
      </c>
      <c r="E1731" s="3">
        <v>4.2077244387684218E-2</v>
      </c>
      <c r="F1731" s="3">
        <v>2.8820030402523403E-2</v>
      </c>
    </row>
    <row r="1732" spans="1:6" x14ac:dyDescent="0.25">
      <c r="A1732" s="115"/>
      <c r="B1732" s="115"/>
      <c r="C1732" s="115"/>
      <c r="D1732" s="2" t="s">
        <v>9</v>
      </c>
      <c r="E1732" s="3">
        <v>9.2692443943018308E-4</v>
      </c>
      <c r="F1732" s="3">
        <v>6.3487975303437463E-4</v>
      </c>
    </row>
    <row r="1733" spans="1:6" x14ac:dyDescent="0.25">
      <c r="A1733" s="115"/>
      <c r="B1733" s="115"/>
      <c r="C1733" s="115"/>
      <c r="D1733" s="2" t="s">
        <v>10</v>
      </c>
      <c r="E1733" s="3">
        <v>2.9089178224676305E-3</v>
      </c>
      <c r="F1733" s="3">
        <v>1.9924094674435809E-3</v>
      </c>
    </row>
    <row r="1734" spans="1:6" x14ac:dyDescent="0.25">
      <c r="A1734" s="115"/>
      <c r="B1734" s="115" t="s">
        <v>111</v>
      </c>
      <c r="C1734" s="115" t="s">
        <v>7</v>
      </c>
      <c r="D1734" s="2" t="s">
        <v>8</v>
      </c>
      <c r="E1734" s="3">
        <v>9.5788962845204015E-4</v>
      </c>
      <c r="F1734" s="3">
        <v>6.5608878661098651E-4</v>
      </c>
    </row>
    <row r="1735" spans="1:6" x14ac:dyDescent="0.25">
      <c r="A1735" s="115"/>
      <c r="B1735" s="115"/>
      <c r="C1735" s="115"/>
      <c r="D1735" s="2" t="s">
        <v>9</v>
      </c>
      <c r="E1735" s="3">
        <v>2.1238308072845225E-5</v>
      </c>
      <c r="F1735" s="3">
        <v>1.4546786351263816E-5</v>
      </c>
    </row>
    <row r="1736" spans="1:6" x14ac:dyDescent="0.25">
      <c r="A1736" s="115"/>
      <c r="B1736" s="115"/>
      <c r="C1736" s="115"/>
      <c r="D1736" s="2" t="s">
        <v>10</v>
      </c>
      <c r="E1736" s="3">
        <v>6.5674955099682253E-5</v>
      </c>
      <c r="F1736" s="3">
        <v>4.4982845958686535E-5</v>
      </c>
    </row>
    <row r="1737" spans="1:6" x14ac:dyDescent="0.25">
      <c r="A1737" s="115"/>
      <c r="B1737" s="115"/>
      <c r="C1737" s="115" t="s">
        <v>11</v>
      </c>
      <c r="D1737" s="2" t="s">
        <v>8</v>
      </c>
      <c r="E1737" s="3">
        <v>8.9120283009581783E-4</v>
      </c>
      <c r="F1737" s="3">
        <v>6.1041289732590201E-4</v>
      </c>
    </row>
    <row r="1738" spans="1:6" x14ac:dyDescent="0.25">
      <c r="A1738" s="115"/>
      <c r="B1738" s="115"/>
      <c r="C1738" s="115"/>
      <c r="D1738" s="2" t="s">
        <v>9</v>
      </c>
      <c r="E1738" s="3">
        <v>1.9632409292157621E-5</v>
      </c>
      <c r="F1738" s="3">
        <v>1.3446855679560072E-5</v>
      </c>
    </row>
    <row r="1739" spans="1:6" x14ac:dyDescent="0.25">
      <c r="A1739" s="115"/>
      <c r="B1739" s="115"/>
      <c r="C1739" s="115"/>
      <c r="D1739" s="2" t="s">
        <v>10</v>
      </c>
      <c r="E1739" s="3">
        <v>6.1611349165681303E-5</v>
      </c>
      <c r="F1739" s="3">
        <v>4.2199554223069348E-5</v>
      </c>
    </row>
    <row r="1740" spans="1:6" x14ac:dyDescent="0.25">
      <c r="A1740" s="115"/>
      <c r="B1740" s="115" t="s">
        <v>112</v>
      </c>
      <c r="C1740" s="115" t="s">
        <v>7</v>
      </c>
      <c r="D1740" s="2" t="s">
        <v>8</v>
      </c>
      <c r="E1740" s="3">
        <v>0.26682533975460387</v>
      </c>
      <c r="F1740" s="3">
        <v>0.18275708202370131</v>
      </c>
    </row>
    <row r="1741" spans="1:6" x14ac:dyDescent="0.25">
      <c r="A1741" s="115"/>
      <c r="B1741" s="115"/>
      <c r="C1741" s="115"/>
      <c r="D1741" s="2" t="s">
        <v>9</v>
      </c>
      <c r="E1741" s="3">
        <v>5.9160456476678577E-3</v>
      </c>
      <c r="F1741" s="3">
        <v>4.0520860600464668E-3</v>
      </c>
    </row>
    <row r="1742" spans="1:6" x14ac:dyDescent="0.25">
      <c r="A1742" s="115"/>
      <c r="B1742" s="115"/>
      <c r="C1742" s="115"/>
      <c r="D1742" s="2" t="s">
        <v>10</v>
      </c>
      <c r="E1742" s="3">
        <v>1.8294114151919179E-2</v>
      </c>
      <c r="F1742" s="3">
        <v>1.2530215172547399E-2</v>
      </c>
    </row>
    <row r="1743" spans="1:6" x14ac:dyDescent="0.25">
      <c r="A1743" s="115"/>
      <c r="B1743" s="115"/>
      <c r="C1743" s="115" t="s">
        <v>11</v>
      </c>
      <c r="D1743" s="2" t="s">
        <v>8</v>
      </c>
      <c r="E1743" s="3">
        <v>0.24824937118784882</v>
      </c>
      <c r="F1743" s="3">
        <v>0.17003381588208805</v>
      </c>
    </row>
    <row r="1744" spans="1:6" x14ac:dyDescent="0.25">
      <c r="A1744" s="115"/>
      <c r="B1744" s="115"/>
      <c r="C1744" s="115"/>
      <c r="D1744" s="2" t="s">
        <v>9</v>
      </c>
      <c r="E1744" s="3">
        <v>5.4687138517688604E-3</v>
      </c>
      <c r="F1744" s="3">
        <v>3.7456944190197832E-3</v>
      </c>
    </row>
    <row r="1745" spans="1:6" x14ac:dyDescent="0.25">
      <c r="A1745" s="115"/>
      <c r="B1745" s="115"/>
      <c r="C1745" s="115"/>
      <c r="D1745" s="2" t="s">
        <v>10</v>
      </c>
      <c r="E1745" s="3">
        <v>1.716217472825006E-2</v>
      </c>
      <c r="F1745" s="3">
        <v>1.1754914197431538E-2</v>
      </c>
    </row>
    <row r="1746" spans="1:6" x14ac:dyDescent="0.25">
      <c r="A1746" s="115"/>
      <c r="B1746" s="115" t="s">
        <v>113</v>
      </c>
      <c r="C1746" s="115" t="s">
        <v>7</v>
      </c>
      <c r="D1746" s="2" t="s">
        <v>8</v>
      </c>
      <c r="E1746" s="3">
        <v>0</v>
      </c>
      <c r="F1746" s="3">
        <v>0</v>
      </c>
    </row>
    <row r="1747" spans="1:6" x14ac:dyDescent="0.25">
      <c r="A1747" s="115"/>
      <c r="B1747" s="115"/>
      <c r="C1747" s="115"/>
      <c r="D1747" s="2" t="s">
        <v>9</v>
      </c>
      <c r="E1747" s="3">
        <v>0</v>
      </c>
      <c r="F1747" s="3">
        <v>0</v>
      </c>
    </row>
    <row r="1748" spans="1:6" x14ac:dyDescent="0.25">
      <c r="A1748" s="115"/>
      <c r="B1748" s="115"/>
      <c r="C1748" s="115"/>
      <c r="D1748" s="2" t="s">
        <v>10</v>
      </c>
      <c r="E1748" s="3">
        <v>0</v>
      </c>
      <c r="F1748" s="3">
        <v>0</v>
      </c>
    </row>
    <row r="1749" spans="1:6" x14ac:dyDescent="0.25">
      <c r="A1749" s="115"/>
      <c r="B1749" s="115"/>
      <c r="C1749" s="115" t="s">
        <v>11</v>
      </c>
      <c r="D1749" s="2" t="s">
        <v>8</v>
      </c>
      <c r="E1749" s="3">
        <v>0</v>
      </c>
      <c r="F1749" s="3">
        <v>0</v>
      </c>
    </row>
    <row r="1750" spans="1:6" x14ac:dyDescent="0.25">
      <c r="A1750" s="115"/>
      <c r="B1750" s="115"/>
      <c r="C1750" s="115"/>
      <c r="D1750" s="2" t="s">
        <v>9</v>
      </c>
      <c r="E1750" s="3">
        <v>0</v>
      </c>
      <c r="F1750" s="3">
        <v>0</v>
      </c>
    </row>
    <row r="1751" spans="1:6" x14ac:dyDescent="0.25">
      <c r="A1751" s="115"/>
      <c r="B1751" s="115"/>
      <c r="C1751" s="115"/>
      <c r="D1751" s="2" t="s">
        <v>10</v>
      </c>
      <c r="E1751" s="3">
        <v>0</v>
      </c>
      <c r="F1751" s="3">
        <v>0</v>
      </c>
    </row>
    <row r="1752" spans="1:6" x14ac:dyDescent="0.25">
      <c r="A1752" s="115"/>
      <c r="B1752" s="115" t="s">
        <v>114</v>
      </c>
      <c r="C1752" s="115" t="s">
        <v>7</v>
      </c>
      <c r="D1752" s="2" t="s">
        <v>8</v>
      </c>
      <c r="E1752" s="3">
        <v>6.0950445415799588E-2</v>
      </c>
      <c r="F1752" s="3">
        <v>4.1746880421780548E-2</v>
      </c>
    </row>
    <row r="1753" spans="1:6" x14ac:dyDescent="0.25">
      <c r="A1753" s="115"/>
      <c r="B1753" s="115"/>
      <c r="C1753" s="115"/>
      <c r="D1753" s="2" t="s">
        <v>9</v>
      </c>
      <c r="E1753" s="3">
        <v>1.3513919542168854E-3</v>
      </c>
      <c r="F1753" s="3">
        <v>9.2561092754580936E-4</v>
      </c>
    </row>
    <row r="1754" spans="1:6" x14ac:dyDescent="0.25">
      <c r="A1754" s="115"/>
      <c r="B1754" s="115"/>
      <c r="C1754" s="115"/>
      <c r="D1754" s="2" t="s">
        <v>10</v>
      </c>
      <c r="E1754" s="3">
        <v>4.1788924810231319E-3</v>
      </c>
      <c r="F1754" s="3">
        <v>2.8622551239884503E-3</v>
      </c>
    </row>
    <row r="1755" spans="1:6" x14ac:dyDescent="0.25">
      <c r="A1755" s="115"/>
      <c r="B1755" s="115"/>
      <c r="C1755" s="115" t="s">
        <v>11</v>
      </c>
      <c r="D1755" s="2" t="s">
        <v>8</v>
      </c>
      <c r="E1755" s="3">
        <v>5.6707169424040721E-2</v>
      </c>
      <c r="F1755" s="3">
        <v>3.8840527002767578E-2</v>
      </c>
    </row>
    <row r="1756" spans="1:6" x14ac:dyDescent="0.25">
      <c r="A1756" s="115"/>
      <c r="B1756" s="115"/>
      <c r="C1756" s="115"/>
      <c r="D1756" s="2" t="s">
        <v>9</v>
      </c>
      <c r="E1756" s="3">
        <v>1.24920873491032E-3</v>
      </c>
      <c r="F1756" s="3">
        <v>8.5562242117145579E-4</v>
      </c>
    </row>
    <row r="1757" spans="1:6" x14ac:dyDescent="0.25">
      <c r="A1757" s="115"/>
      <c r="B1757" s="115"/>
      <c r="C1757" s="115"/>
      <c r="D1757" s="2" t="s">
        <v>10</v>
      </c>
      <c r="E1757" s="3">
        <v>3.9203255393683864E-3</v>
      </c>
      <c r="F1757" s="3">
        <v>2.6851544790194404E-3</v>
      </c>
    </row>
    <row r="1758" spans="1:6" x14ac:dyDescent="0.25">
      <c r="A1758" s="115"/>
      <c r="B1758" s="115" t="s">
        <v>115</v>
      </c>
      <c r="C1758" s="115" t="s">
        <v>7</v>
      </c>
      <c r="D1758" s="2" t="s">
        <v>8</v>
      </c>
      <c r="E1758" s="3">
        <v>0</v>
      </c>
      <c r="F1758" s="3">
        <v>0</v>
      </c>
    </row>
    <row r="1759" spans="1:6" x14ac:dyDescent="0.25">
      <c r="A1759" s="115"/>
      <c r="B1759" s="115"/>
      <c r="C1759" s="115"/>
      <c r="D1759" s="2" t="s">
        <v>9</v>
      </c>
      <c r="E1759" s="3">
        <v>0</v>
      </c>
      <c r="F1759" s="3">
        <v>0</v>
      </c>
    </row>
    <row r="1760" spans="1:6" x14ac:dyDescent="0.25">
      <c r="A1760" s="115"/>
      <c r="B1760" s="115"/>
      <c r="C1760" s="115"/>
      <c r="D1760" s="2" t="s">
        <v>10</v>
      </c>
      <c r="E1760" s="3">
        <v>0</v>
      </c>
      <c r="F1760" s="3">
        <v>0</v>
      </c>
    </row>
    <row r="1761" spans="1:6" x14ac:dyDescent="0.25">
      <c r="A1761" s="115"/>
      <c r="B1761" s="115"/>
      <c r="C1761" s="115" t="s">
        <v>11</v>
      </c>
      <c r="D1761" s="2" t="s">
        <v>8</v>
      </c>
      <c r="E1761" s="3">
        <v>0</v>
      </c>
      <c r="F1761" s="3">
        <v>0</v>
      </c>
    </row>
    <row r="1762" spans="1:6" x14ac:dyDescent="0.25">
      <c r="A1762" s="115"/>
      <c r="B1762" s="115"/>
      <c r="C1762" s="115"/>
      <c r="D1762" s="2" t="s">
        <v>9</v>
      </c>
      <c r="E1762" s="3">
        <v>0</v>
      </c>
      <c r="F1762" s="3">
        <v>0</v>
      </c>
    </row>
    <row r="1763" spans="1:6" x14ac:dyDescent="0.25">
      <c r="A1763" s="115"/>
      <c r="B1763" s="115"/>
      <c r="C1763" s="115"/>
      <c r="D1763" s="2" t="s">
        <v>10</v>
      </c>
      <c r="E1763" s="3">
        <v>0</v>
      </c>
      <c r="F1763" s="3">
        <v>0</v>
      </c>
    </row>
    <row r="1764" spans="1:6" x14ac:dyDescent="0.25">
      <c r="A1764" s="2"/>
      <c r="B1764" s="2"/>
      <c r="C1764" s="2"/>
      <c r="D1764" s="4" t="s">
        <v>12</v>
      </c>
      <c r="E1764" s="3">
        <v>24.442535328395515</v>
      </c>
      <c r="F1764" s="3">
        <v>16.741462553695566</v>
      </c>
    </row>
    <row r="1765" spans="1:6" x14ac:dyDescent="0.25">
      <c r="A1765" s="115" t="s">
        <v>120</v>
      </c>
      <c r="B1765" s="115" t="s">
        <v>65</v>
      </c>
      <c r="C1765" s="115" t="s">
        <v>7</v>
      </c>
      <c r="D1765" s="2" t="s">
        <v>8</v>
      </c>
      <c r="E1765" s="3">
        <v>7.2394532735728892E-2</v>
      </c>
      <c r="F1765" s="3">
        <v>4.9585296394334885E-2</v>
      </c>
    </row>
    <row r="1766" spans="1:6" x14ac:dyDescent="0.25">
      <c r="A1766" s="115"/>
      <c r="B1766" s="115"/>
      <c r="C1766" s="115"/>
      <c r="D1766" s="2" t="s">
        <v>9</v>
      </c>
      <c r="E1766" s="3">
        <v>3.301870806439869E-3</v>
      </c>
      <c r="F1766" s="3">
        <v>2.2615553468766213E-3</v>
      </c>
    </row>
    <row r="1767" spans="1:6" x14ac:dyDescent="0.25">
      <c r="A1767" s="115"/>
      <c r="B1767" s="115"/>
      <c r="C1767" s="115"/>
      <c r="D1767" s="2" t="s">
        <v>10</v>
      </c>
      <c r="E1767" s="3">
        <v>8.2833716020049401E-3</v>
      </c>
      <c r="F1767" s="3">
        <v>5.6735421931540745E-3</v>
      </c>
    </row>
    <row r="1768" spans="1:6" x14ac:dyDescent="0.25">
      <c r="A1768" s="115"/>
      <c r="B1768" s="115"/>
      <c r="C1768" s="115" t="s">
        <v>11</v>
      </c>
      <c r="D1768" s="2" t="s">
        <v>8</v>
      </c>
      <c r="E1768" s="3">
        <v>6.3001745924829836E-2</v>
      </c>
      <c r="F1768" s="3">
        <v>4.3151880770431542E-2</v>
      </c>
    </row>
    <row r="1769" spans="1:6" x14ac:dyDescent="0.25">
      <c r="A1769" s="115"/>
      <c r="B1769" s="115"/>
      <c r="C1769" s="115"/>
      <c r="D1769" s="2" t="s">
        <v>9</v>
      </c>
      <c r="E1769" s="3">
        <v>2.7117067503828972E-3</v>
      </c>
      <c r="F1769" s="3">
        <v>1.857333390673218E-3</v>
      </c>
    </row>
    <row r="1770" spans="1:6" x14ac:dyDescent="0.25">
      <c r="A1770" s="115"/>
      <c r="B1770" s="115"/>
      <c r="C1770" s="115"/>
      <c r="D1770" s="2" t="s">
        <v>10</v>
      </c>
      <c r="E1770" s="3">
        <v>7.1351824218041926E-3</v>
      </c>
      <c r="F1770" s="3">
        <v>4.8871112478111036E-3</v>
      </c>
    </row>
    <row r="1771" spans="1:6" x14ac:dyDescent="0.25">
      <c r="A1771" s="115"/>
      <c r="B1771" s="115" t="s">
        <v>66</v>
      </c>
      <c r="C1771" s="115" t="s">
        <v>7</v>
      </c>
      <c r="D1771" s="2" t="s">
        <v>8</v>
      </c>
      <c r="E1771" s="3">
        <v>0</v>
      </c>
      <c r="F1771" s="3">
        <v>0</v>
      </c>
    </row>
    <row r="1772" spans="1:6" x14ac:dyDescent="0.25">
      <c r="A1772" s="115"/>
      <c r="B1772" s="115"/>
      <c r="C1772" s="115"/>
      <c r="D1772" s="2" t="s">
        <v>9</v>
      </c>
      <c r="E1772" s="3">
        <v>0</v>
      </c>
      <c r="F1772" s="3">
        <v>0</v>
      </c>
    </row>
    <row r="1773" spans="1:6" x14ac:dyDescent="0.25">
      <c r="A1773" s="115"/>
      <c r="B1773" s="115"/>
      <c r="C1773" s="115"/>
      <c r="D1773" s="2" t="s">
        <v>10</v>
      </c>
      <c r="E1773" s="3">
        <v>0</v>
      </c>
      <c r="F1773" s="3">
        <v>0</v>
      </c>
    </row>
    <row r="1774" spans="1:6" x14ac:dyDescent="0.25">
      <c r="A1774" s="115"/>
      <c r="B1774" s="115"/>
      <c r="C1774" s="115" t="s">
        <v>11</v>
      </c>
      <c r="D1774" s="2" t="s">
        <v>8</v>
      </c>
      <c r="E1774" s="3">
        <v>0</v>
      </c>
      <c r="F1774" s="3">
        <v>0</v>
      </c>
    </row>
    <row r="1775" spans="1:6" x14ac:dyDescent="0.25">
      <c r="A1775" s="115"/>
      <c r="B1775" s="115"/>
      <c r="C1775" s="115"/>
      <c r="D1775" s="2" t="s">
        <v>9</v>
      </c>
      <c r="E1775" s="3">
        <v>0</v>
      </c>
      <c r="F1775" s="3">
        <v>0</v>
      </c>
    </row>
    <row r="1776" spans="1:6" x14ac:dyDescent="0.25">
      <c r="A1776" s="115"/>
      <c r="B1776" s="115"/>
      <c r="C1776" s="115"/>
      <c r="D1776" s="2" t="s">
        <v>10</v>
      </c>
      <c r="E1776" s="3">
        <v>0</v>
      </c>
      <c r="F1776" s="3">
        <v>0</v>
      </c>
    </row>
    <row r="1777" spans="1:6" x14ac:dyDescent="0.25">
      <c r="A1777" s="115"/>
      <c r="B1777" s="115" t="s">
        <v>67</v>
      </c>
      <c r="C1777" s="115" t="s">
        <v>7</v>
      </c>
      <c r="D1777" s="2" t="s">
        <v>8</v>
      </c>
      <c r="E1777" s="3">
        <v>24.442535328395515</v>
      </c>
      <c r="F1777" s="3">
        <v>16.741462553695566</v>
      </c>
    </row>
    <row r="1778" spans="1:6" x14ac:dyDescent="0.25">
      <c r="A1778" s="115"/>
      <c r="B1778" s="115"/>
      <c r="C1778" s="115"/>
      <c r="D1778" s="2" t="s">
        <v>9</v>
      </c>
      <c r="E1778" s="3">
        <v>1.1148092374712351</v>
      </c>
      <c r="F1778" s="3">
        <v>0.76356797087070849</v>
      </c>
    </row>
    <row r="1779" spans="1:6" x14ac:dyDescent="0.25">
      <c r="A1779" s="115"/>
      <c r="B1779" s="115"/>
      <c r="C1779" s="115"/>
      <c r="D1779" s="2" t="s">
        <v>10</v>
      </c>
      <c r="E1779" s="3">
        <v>2.7967112345254561</v>
      </c>
      <c r="F1779" s="3">
        <v>1.9155556400859308</v>
      </c>
    </row>
    <row r="1780" spans="1:6" x14ac:dyDescent="0.25">
      <c r="A1780" s="115"/>
      <c r="B1780" s="115"/>
      <c r="C1780" s="115" t="s">
        <v>11</v>
      </c>
      <c r="D1780" s="2" t="s">
        <v>8</v>
      </c>
      <c r="E1780" s="3">
        <v>21.271252708262221</v>
      </c>
      <c r="F1780" s="3">
        <v>14.569351170042667</v>
      </c>
    </row>
    <row r="1781" spans="1:6" x14ac:dyDescent="0.25">
      <c r="A1781" s="115"/>
      <c r="B1781" s="115"/>
      <c r="C1781" s="115"/>
      <c r="D1781" s="2" t="s">
        <v>9</v>
      </c>
      <c r="E1781" s="3">
        <v>0.91555239797508747</v>
      </c>
      <c r="F1781" s="3">
        <v>0.62709068354458075</v>
      </c>
    </row>
    <row r="1782" spans="1:6" x14ac:dyDescent="0.25">
      <c r="A1782" s="115"/>
      <c r="B1782" s="115"/>
      <c r="C1782" s="115"/>
      <c r="D1782" s="2" t="s">
        <v>10</v>
      </c>
      <c r="E1782" s="3">
        <v>2.4090486094597443</v>
      </c>
      <c r="F1782" s="3">
        <v>1.650033294150514</v>
      </c>
    </row>
    <row r="1783" spans="1:6" x14ac:dyDescent="0.25">
      <c r="A1783" s="115"/>
      <c r="B1783" s="115" t="s">
        <v>68</v>
      </c>
      <c r="C1783" s="115" t="s">
        <v>7</v>
      </c>
      <c r="D1783" s="2" t="s">
        <v>8</v>
      </c>
      <c r="E1783" s="3">
        <v>3.6524972491502723</v>
      </c>
      <c r="F1783" s="3">
        <v>2.5017104446234755</v>
      </c>
    </row>
    <row r="1784" spans="1:6" x14ac:dyDescent="0.25">
      <c r="A1784" s="115"/>
      <c r="B1784" s="115"/>
      <c r="C1784" s="115"/>
      <c r="D1784" s="2" t="s">
        <v>9</v>
      </c>
      <c r="E1784" s="3">
        <v>0.1665881881107743</v>
      </c>
      <c r="F1784" s="3">
        <v>0.11410149870600973</v>
      </c>
    </row>
    <row r="1785" spans="1:6" x14ac:dyDescent="0.25">
      <c r="A1785" s="115"/>
      <c r="B1785" s="115"/>
      <c r="C1785" s="115"/>
      <c r="D1785" s="2" t="s">
        <v>10</v>
      </c>
      <c r="E1785" s="3">
        <v>0.41791818866289571</v>
      </c>
      <c r="F1785" s="3">
        <v>0.28624533470061381</v>
      </c>
    </row>
    <row r="1786" spans="1:6" x14ac:dyDescent="0.25">
      <c r="A1786" s="115"/>
      <c r="B1786" s="115"/>
      <c r="C1786" s="115" t="s">
        <v>11</v>
      </c>
      <c r="D1786" s="2" t="s">
        <v>8</v>
      </c>
      <c r="E1786" s="3">
        <v>3.178606104443261</v>
      </c>
      <c r="F1786" s="3">
        <v>2.1771274687967614</v>
      </c>
    </row>
    <row r="1787" spans="1:6" x14ac:dyDescent="0.25">
      <c r="A1787" s="115"/>
      <c r="B1787" s="115"/>
      <c r="C1787" s="115"/>
      <c r="D1787" s="2" t="s">
        <v>9</v>
      </c>
      <c r="E1787" s="3">
        <v>0.1368128375443963</v>
      </c>
      <c r="F1787" s="3">
        <v>9.3707422975613922E-2</v>
      </c>
    </row>
    <row r="1788" spans="1:6" x14ac:dyDescent="0.25">
      <c r="A1788" s="115"/>
      <c r="B1788" s="115"/>
      <c r="C1788" s="115"/>
      <c r="D1788" s="2" t="s">
        <v>10</v>
      </c>
      <c r="E1788" s="3">
        <v>0.35998898235809984</v>
      </c>
      <c r="F1788" s="3">
        <v>0.24656779613568544</v>
      </c>
    </row>
    <row r="1789" spans="1:6" x14ac:dyDescent="0.25">
      <c r="A1789" s="115"/>
      <c r="B1789" s="115" t="s">
        <v>69</v>
      </c>
      <c r="C1789" s="115" t="s">
        <v>7</v>
      </c>
      <c r="D1789" s="2" t="s">
        <v>8</v>
      </c>
      <c r="E1789" s="3">
        <v>2.9047775957980834E-5</v>
      </c>
      <c r="F1789" s="3">
        <v>1.9895736957521129E-5</v>
      </c>
    </row>
    <row r="1790" spans="1:6" x14ac:dyDescent="0.25">
      <c r="A1790" s="115"/>
      <c r="B1790" s="115"/>
      <c r="C1790" s="115"/>
      <c r="D1790" s="2" t="s">
        <v>9</v>
      </c>
      <c r="E1790" s="3">
        <v>1.3248514743203438E-6</v>
      </c>
      <c r="F1790" s="3">
        <v>9.0743251665776925E-7</v>
      </c>
    </row>
    <row r="1791" spans="1:6" x14ac:dyDescent="0.25">
      <c r="A1791" s="115"/>
      <c r="B1791" s="115"/>
      <c r="C1791" s="115"/>
      <c r="D1791" s="2" t="s">
        <v>10</v>
      </c>
      <c r="E1791" s="3">
        <v>3.3236421782026401E-6</v>
      </c>
      <c r="F1791" s="3">
        <v>2.2764672453442763E-6</v>
      </c>
    </row>
    <row r="1792" spans="1:6" x14ac:dyDescent="0.25">
      <c r="A1792" s="115"/>
      <c r="B1792" s="115"/>
      <c r="C1792" s="115" t="s">
        <v>11</v>
      </c>
      <c r="D1792" s="2" t="s">
        <v>8</v>
      </c>
      <c r="E1792" s="3">
        <v>2.527898905386399E-5</v>
      </c>
      <c r="F1792" s="3">
        <v>1.7314376064290464E-5</v>
      </c>
    </row>
    <row r="1793" spans="1:6" x14ac:dyDescent="0.25">
      <c r="A1793" s="115"/>
      <c r="B1793" s="115"/>
      <c r="C1793" s="115"/>
      <c r="D1793" s="2" t="s">
        <v>9</v>
      </c>
      <c r="E1793" s="3">
        <v>1.0880524698792861E-6</v>
      </c>
      <c r="F1793" s="3">
        <v>7.4524141772553875E-7</v>
      </c>
    </row>
    <row r="1794" spans="1:6" x14ac:dyDescent="0.25">
      <c r="A1794" s="115"/>
      <c r="B1794" s="115"/>
      <c r="C1794" s="115"/>
      <c r="D1794" s="2" t="s">
        <v>10</v>
      </c>
      <c r="E1794" s="3">
        <v>2.8629396803275672E-6</v>
      </c>
      <c r="F1794" s="3">
        <v>1.9609175892654621E-6</v>
      </c>
    </row>
    <row r="1795" spans="1:6" x14ac:dyDescent="0.25">
      <c r="A1795" s="115"/>
      <c r="B1795" s="115" t="s">
        <v>70</v>
      </c>
      <c r="C1795" s="115" t="s">
        <v>7</v>
      </c>
      <c r="D1795" s="2" t="s">
        <v>8</v>
      </c>
      <c r="E1795" s="3">
        <v>0</v>
      </c>
      <c r="F1795" s="3">
        <v>0</v>
      </c>
    </row>
    <row r="1796" spans="1:6" x14ac:dyDescent="0.25">
      <c r="A1796" s="115"/>
      <c r="B1796" s="115"/>
      <c r="C1796" s="115"/>
      <c r="D1796" s="2" t="s">
        <v>9</v>
      </c>
      <c r="E1796" s="3">
        <v>0</v>
      </c>
      <c r="F1796" s="3">
        <v>0</v>
      </c>
    </row>
    <row r="1797" spans="1:6" x14ac:dyDescent="0.25">
      <c r="A1797" s="115"/>
      <c r="B1797" s="115"/>
      <c r="C1797" s="115"/>
      <c r="D1797" s="2" t="s">
        <v>10</v>
      </c>
      <c r="E1797" s="3">
        <v>0</v>
      </c>
      <c r="F1797" s="3">
        <v>0</v>
      </c>
    </row>
    <row r="1798" spans="1:6" x14ac:dyDescent="0.25">
      <c r="A1798" s="115"/>
      <c r="B1798" s="115"/>
      <c r="C1798" s="115" t="s">
        <v>11</v>
      </c>
      <c r="D1798" s="2" t="s">
        <v>8</v>
      </c>
      <c r="E1798" s="3">
        <v>0</v>
      </c>
      <c r="F1798" s="3">
        <v>0</v>
      </c>
    </row>
    <row r="1799" spans="1:6" x14ac:dyDescent="0.25">
      <c r="A1799" s="115"/>
      <c r="B1799" s="115"/>
      <c r="C1799" s="115"/>
      <c r="D1799" s="2" t="s">
        <v>9</v>
      </c>
      <c r="E1799" s="3">
        <v>0</v>
      </c>
      <c r="F1799" s="3">
        <v>0</v>
      </c>
    </row>
    <row r="1800" spans="1:6" x14ac:dyDescent="0.25">
      <c r="A1800" s="115"/>
      <c r="B1800" s="115"/>
      <c r="C1800" s="115"/>
      <c r="D1800" s="2" t="s">
        <v>10</v>
      </c>
      <c r="E1800" s="3">
        <v>0</v>
      </c>
      <c r="F1800" s="3">
        <v>0</v>
      </c>
    </row>
    <row r="1801" spans="1:6" x14ac:dyDescent="0.25">
      <c r="A1801" s="115"/>
      <c r="B1801" s="115" t="s">
        <v>71</v>
      </c>
      <c r="C1801" s="115" t="s">
        <v>7</v>
      </c>
      <c r="D1801" s="2" t="s">
        <v>8</v>
      </c>
      <c r="E1801" s="3">
        <v>2.8719922956197751E-2</v>
      </c>
      <c r="F1801" s="3">
        <v>1.9671180106984772E-2</v>
      </c>
    </row>
    <row r="1802" spans="1:6" x14ac:dyDescent="0.25">
      <c r="A1802" s="115"/>
      <c r="B1802" s="115"/>
      <c r="C1802" s="115"/>
      <c r="D1802" s="2" t="s">
        <v>9</v>
      </c>
      <c r="E1802" s="3">
        <v>1.3098982974092789E-3</v>
      </c>
      <c r="F1802" s="3">
        <v>8.971906146638892E-4</v>
      </c>
    </row>
    <row r="1803" spans="1:6" x14ac:dyDescent="0.25">
      <c r="A1803" s="115"/>
      <c r="B1803" s="115"/>
      <c r="C1803" s="115"/>
      <c r="D1803" s="2" t="s">
        <v>10</v>
      </c>
      <c r="E1803" s="3">
        <v>3.2861292868008041E-3</v>
      </c>
      <c r="F1803" s="3">
        <v>2.2507734841101419E-3</v>
      </c>
    </row>
    <row r="1804" spans="1:6" x14ac:dyDescent="0.25">
      <c r="A1804" s="115"/>
      <c r="B1804" s="115"/>
      <c r="C1804" s="115" t="s">
        <v>11</v>
      </c>
      <c r="D1804" s="2" t="s">
        <v>8</v>
      </c>
      <c r="E1804" s="3">
        <v>2.4993673150321506E-2</v>
      </c>
      <c r="F1804" s="3">
        <v>1.7118954212549033E-2</v>
      </c>
    </row>
    <row r="1805" spans="1:6" x14ac:dyDescent="0.25">
      <c r="A1805" s="115"/>
      <c r="B1805" s="115"/>
      <c r="C1805" s="115"/>
      <c r="D1805" s="2" t="s">
        <v>9</v>
      </c>
      <c r="E1805" s="3">
        <v>1.0757719679619126E-3</v>
      </c>
      <c r="F1805" s="3">
        <v>7.3683011504240611E-4</v>
      </c>
    </row>
    <row r="1806" spans="1:6" x14ac:dyDescent="0.25">
      <c r="A1806" s="115"/>
      <c r="B1806" s="115"/>
      <c r="C1806" s="115"/>
      <c r="D1806" s="2" t="s">
        <v>10</v>
      </c>
      <c r="E1806" s="3">
        <v>2.830626591384818E-3</v>
      </c>
      <c r="F1806" s="3">
        <v>1.9387853365649488E-3</v>
      </c>
    </row>
    <row r="1807" spans="1:6" x14ac:dyDescent="0.25">
      <c r="A1807" s="115"/>
      <c r="B1807" s="115" t="s">
        <v>72</v>
      </c>
      <c r="C1807" s="115" t="s">
        <v>7</v>
      </c>
      <c r="D1807" s="2" t="s">
        <v>8</v>
      </c>
      <c r="E1807" s="3">
        <v>0</v>
      </c>
      <c r="F1807" s="3">
        <v>0</v>
      </c>
    </row>
    <row r="1808" spans="1:6" x14ac:dyDescent="0.25">
      <c r="A1808" s="115"/>
      <c r="B1808" s="115"/>
      <c r="C1808" s="115"/>
      <c r="D1808" s="2" t="s">
        <v>9</v>
      </c>
      <c r="E1808" s="3">
        <v>0</v>
      </c>
      <c r="F1808" s="3">
        <v>0</v>
      </c>
    </row>
    <row r="1809" spans="1:6" x14ac:dyDescent="0.25">
      <c r="A1809" s="115"/>
      <c r="B1809" s="115"/>
      <c r="C1809" s="115"/>
      <c r="D1809" s="2" t="s">
        <v>10</v>
      </c>
      <c r="E1809" s="3">
        <v>0</v>
      </c>
      <c r="F1809" s="3">
        <v>0</v>
      </c>
    </row>
    <row r="1810" spans="1:6" x14ac:dyDescent="0.25">
      <c r="A1810" s="115"/>
      <c r="B1810" s="115"/>
      <c r="C1810" s="115" t="s">
        <v>11</v>
      </c>
      <c r="D1810" s="2" t="s">
        <v>8</v>
      </c>
      <c r="E1810" s="3">
        <v>0</v>
      </c>
      <c r="F1810" s="3">
        <v>0</v>
      </c>
    </row>
    <row r="1811" spans="1:6" x14ac:dyDescent="0.25">
      <c r="A1811" s="115"/>
      <c r="B1811" s="115"/>
      <c r="C1811" s="115"/>
      <c r="D1811" s="2" t="s">
        <v>9</v>
      </c>
      <c r="E1811" s="3">
        <v>0</v>
      </c>
      <c r="F1811" s="3">
        <v>0</v>
      </c>
    </row>
    <row r="1812" spans="1:6" x14ac:dyDescent="0.25">
      <c r="A1812" s="115"/>
      <c r="B1812" s="115"/>
      <c r="C1812" s="115"/>
      <c r="D1812" s="2" t="s">
        <v>10</v>
      </c>
      <c r="E1812" s="3">
        <v>0</v>
      </c>
      <c r="F1812" s="3">
        <v>0</v>
      </c>
    </row>
    <row r="1813" spans="1:6" x14ac:dyDescent="0.25">
      <c r="A1813" s="115"/>
      <c r="B1813" s="115" t="s">
        <v>73</v>
      </c>
      <c r="C1813" s="115" t="s">
        <v>7</v>
      </c>
      <c r="D1813" s="2" t="s">
        <v>8</v>
      </c>
      <c r="E1813" s="3">
        <v>0</v>
      </c>
      <c r="F1813" s="3">
        <v>0</v>
      </c>
    </row>
    <row r="1814" spans="1:6" x14ac:dyDescent="0.25">
      <c r="A1814" s="115"/>
      <c r="B1814" s="115"/>
      <c r="C1814" s="115"/>
      <c r="D1814" s="2" t="s">
        <v>9</v>
      </c>
      <c r="E1814" s="3">
        <v>0</v>
      </c>
      <c r="F1814" s="3">
        <v>0</v>
      </c>
    </row>
    <row r="1815" spans="1:6" x14ac:dyDescent="0.25">
      <c r="A1815" s="115"/>
      <c r="B1815" s="115"/>
      <c r="C1815" s="115"/>
      <c r="D1815" s="2" t="s">
        <v>10</v>
      </c>
      <c r="E1815" s="3">
        <v>0</v>
      </c>
      <c r="F1815" s="3">
        <v>0</v>
      </c>
    </row>
    <row r="1816" spans="1:6" x14ac:dyDescent="0.25">
      <c r="A1816" s="115"/>
      <c r="B1816" s="115"/>
      <c r="C1816" s="115" t="s">
        <v>11</v>
      </c>
      <c r="D1816" s="2" t="s">
        <v>8</v>
      </c>
      <c r="E1816" s="3">
        <v>0</v>
      </c>
      <c r="F1816" s="3">
        <v>0</v>
      </c>
    </row>
    <row r="1817" spans="1:6" x14ac:dyDescent="0.25">
      <c r="A1817" s="115"/>
      <c r="B1817" s="115"/>
      <c r="C1817" s="115"/>
      <c r="D1817" s="2" t="s">
        <v>9</v>
      </c>
      <c r="E1817" s="3">
        <v>0</v>
      </c>
      <c r="F1817" s="3">
        <v>0</v>
      </c>
    </row>
    <row r="1818" spans="1:6" x14ac:dyDescent="0.25">
      <c r="A1818" s="115"/>
      <c r="B1818" s="115"/>
      <c r="C1818" s="115"/>
      <c r="D1818" s="2" t="s">
        <v>10</v>
      </c>
      <c r="E1818" s="3">
        <v>0</v>
      </c>
      <c r="F1818" s="3">
        <v>0</v>
      </c>
    </row>
    <row r="1819" spans="1:6" x14ac:dyDescent="0.25">
      <c r="A1819" s="115"/>
      <c r="B1819" s="115" t="s">
        <v>74</v>
      </c>
      <c r="C1819" s="115" t="s">
        <v>7</v>
      </c>
      <c r="D1819" s="2" t="s">
        <v>8</v>
      </c>
      <c r="E1819" s="3">
        <v>0</v>
      </c>
      <c r="F1819" s="3">
        <v>0</v>
      </c>
    </row>
    <row r="1820" spans="1:6" x14ac:dyDescent="0.25">
      <c r="A1820" s="115"/>
      <c r="B1820" s="115"/>
      <c r="C1820" s="115"/>
      <c r="D1820" s="2" t="s">
        <v>9</v>
      </c>
      <c r="E1820" s="3">
        <v>0</v>
      </c>
      <c r="F1820" s="3">
        <v>0</v>
      </c>
    </row>
    <row r="1821" spans="1:6" x14ac:dyDescent="0.25">
      <c r="A1821" s="115"/>
      <c r="B1821" s="115"/>
      <c r="C1821" s="115"/>
      <c r="D1821" s="2" t="s">
        <v>10</v>
      </c>
      <c r="E1821" s="3">
        <v>0</v>
      </c>
      <c r="F1821" s="3">
        <v>0</v>
      </c>
    </row>
    <row r="1822" spans="1:6" x14ac:dyDescent="0.25">
      <c r="A1822" s="115"/>
      <c r="B1822" s="115"/>
      <c r="C1822" s="115" t="s">
        <v>11</v>
      </c>
      <c r="D1822" s="2" t="s">
        <v>8</v>
      </c>
      <c r="E1822" s="3">
        <v>0</v>
      </c>
      <c r="F1822" s="3">
        <v>0</v>
      </c>
    </row>
    <row r="1823" spans="1:6" x14ac:dyDescent="0.25">
      <c r="A1823" s="115"/>
      <c r="B1823" s="115"/>
      <c r="C1823" s="115"/>
      <c r="D1823" s="2" t="s">
        <v>9</v>
      </c>
      <c r="E1823" s="3">
        <v>0</v>
      </c>
      <c r="F1823" s="3">
        <v>0</v>
      </c>
    </row>
    <row r="1824" spans="1:6" x14ac:dyDescent="0.25">
      <c r="A1824" s="115"/>
      <c r="B1824" s="115"/>
      <c r="C1824" s="115"/>
      <c r="D1824" s="2" t="s">
        <v>10</v>
      </c>
      <c r="E1824" s="3">
        <v>0</v>
      </c>
      <c r="F1824" s="3">
        <v>0</v>
      </c>
    </row>
    <row r="1825" spans="1:6" x14ac:dyDescent="0.25">
      <c r="A1825" s="115"/>
      <c r="B1825" s="115" t="s">
        <v>75</v>
      </c>
      <c r="C1825" s="115" t="s">
        <v>7</v>
      </c>
      <c r="D1825" s="2" t="s">
        <v>8</v>
      </c>
      <c r="E1825" s="3">
        <v>6.0823715099699194E-2</v>
      </c>
      <c r="F1825" s="3">
        <v>4.1660078835410431E-2</v>
      </c>
    </row>
    <row r="1826" spans="1:6" x14ac:dyDescent="0.25">
      <c r="A1826" s="115"/>
      <c r="B1826" s="115"/>
      <c r="C1826" s="115"/>
      <c r="D1826" s="2" t="s">
        <v>9</v>
      </c>
      <c r="E1826" s="3">
        <v>2.7741328196707309E-3</v>
      </c>
      <c r="F1826" s="3">
        <v>1.9000909723772118E-3</v>
      </c>
    </row>
    <row r="1827" spans="1:6" x14ac:dyDescent="0.25">
      <c r="A1827" s="115"/>
      <c r="B1827" s="115"/>
      <c r="C1827" s="115"/>
      <c r="D1827" s="2" t="s">
        <v>10</v>
      </c>
      <c r="E1827" s="3">
        <v>6.9594403796273737E-3</v>
      </c>
      <c r="F1827" s="3">
        <v>4.7667399860461509E-3</v>
      </c>
    </row>
    <row r="1828" spans="1:6" x14ac:dyDescent="0.25">
      <c r="A1828" s="115"/>
      <c r="B1828" s="115"/>
      <c r="C1828" s="115" t="s">
        <v>11</v>
      </c>
      <c r="D1828" s="2" t="s">
        <v>8</v>
      </c>
      <c r="E1828" s="3">
        <v>5.2932177335876032E-2</v>
      </c>
      <c r="F1828" s="3">
        <v>3.6254915983476854E-2</v>
      </c>
    </row>
    <row r="1829" spans="1:6" x14ac:dyDescent="0.25">
      <c r="A1829" s="115"/>
      <c r="B1829" s="115"/>
      <c r="C1829" s="115"/>
      <c r="D1829" s="2" t="s">
        <v>9</v>
      </c>
      <c r="E1829" s="3">
        <v>2.2782946803636115E-3</v>
      </c>
      <c r="F1829" s="3">
        <v>1.5604758084682274E-3</v>
      </c>
    </row>
    <row r="1830" spans="1:6" x14ac:dyDescent="0.25">
      <c r="A1830" s="115"/>
      <c r="B1830" s="115"/>
      <c r="C1830" s="115"/>
      <c r="D1830" s="2" t="s">
        <v>10</v>
      </c>
      <c r="E1830" s="3">
        <v>5.9947662676744307E-3</v>
      </c>
      <c r="F1830" s="3">
        <v>4.1060042929277028E-3</v>
      </c>
    </row>
    <row r="1831" spans="1:6" x14ac:dyDescent="0.25">
      <c r="A1831" s="115"/>
      <c r="B1831" s="115" t="s">
        <v>76</v>
      </c>
      <c r="C1831" s="115" t="s">
        <v>7</v>
      </c>
      <c r="D1831" s="2" t="s">
        <v>8</v>
      </c>
      <c r="E1831" s="3">
        <v>0</v>
      </c>
      <c r="F1831" s="3">
        <v>0</v>
      </c>
    </row>
    <row r="1832" spans="1:6" x14ac:dyDescent="0.25">
      <c r="A1832" s="115"/>
      <c r="B1832" s="115"/>
      <c r="C1832" s="115"/>
      <c r="D1832" s="2" t="s">
        <v>9</v>
      </c>
      <c r="E1832" s="3">
        <v>0</v>
      </c>
      <c r="F1832" s="3">
        <v>0</v>
      </c>
    </row>
    <row r="1833" spans="1:6" x14ac:dyDescent="0.25">
      <c r="A1833" s="115"/>
      <c r="B1833" s="115"/>
      <c r="C1833" s="115"/>
      <c r="D1833" s="2" t="s">
        <v>10</v>
      </c>
      <c r="E1833" s="3">
        <v>0</v>
      </c>
      <c r="F1833" s="3">
        <v>0</v>
      </c>
    </row>
    <row r="1834" spans="1:6" x14ac:dyDescent="0.25">
      <c r="A1834" s="115"/>
      <c r="B1834" s="115"/>
      <c r="C1834" s="115" t="s">
        <v>11</v>
      </c>
      <c r="D1834" s="2" t="s">
        <v>8</v>
      </c>
      <c r="E1834" s="3">
        <v>0</v>
      </c>
      <c r="F1834" s="3">
        <v>0</v>
      </c>
    </row>
    <row r="1835" spans="1:6" x14ac:dyDescent="0.25">
      <c r="A1835" s="115"/>
      <c r="B1835" s="115"/>
      <c r="C1835" s="115"/>
      <c r="D1835" s="2" t="s">
        <v>9</v>
      </c>
      <c r="E1835" s="3">
        <v>0</v>
      </c>
      <c r="F1835" s="3">
        <v>0</v>
      </c>
    </row>
    <row r="1836" spans="1:6" x14ac:dyDescent="0.25">
      <c r="A1836" s="115"/>
      <c r="B1836" s="115"/>
      <c r="C1836" s="115"/>
      <c r="D1836" s="2" t="s">
        <v>10</v>
      </c>
      <c r="E1836" s="3">
        <v>0</v>
      </c>
      <c r="F1836" s="3">
        <v>0</v>
      </c>
    </row>
    <row r="1837" spans="1:6" x14ac:dyDescent="0.25">
      <c r="A1837" s="115"/>
      <c r="B1837" s="115" t="s">
        <v>77</v>
      </c>
      <c r="C1837" s="115" t="s">
        <v>7</v>
      </c>
      <c r="D1837" s="2" t="s">
        <v>8</v>
      </c>
      <c r="E1837" s="3">
        <v>1.5114023382199959E-6</v>
      </c>
      <c r="F1837" s="3">
        <v>1.0352070809726004E-6</v>
      </c>
    </row>
    <row r="1838" spans="1:6" x14ac:dyDescent="0.25">
      <c r="A1838" s="115"/>
      <c r="B1838" s="115"/>
      <c r="C1838" s="115"/>
      <c r="D1838" s="2" t="s">
        <v>9</v>
      </c>
      <c r="E1838" s="3">
        <v>6.8934145560008855E-8</v>
      </c>
      <c r="F1838" s="3">
        <v>4.7215168191786858E-8</v>
      </c>
    </row>
    <row r="1839" spans="1:6" x14ac:dyDescent="0.25">
      <c r="A1839" s="115"/>
      <c r="B1839" s="115"/>
      <c r="C1839" s="115"/>
      <c r="D1839" s="2" t="s">
        <v>10</v>
      </c>
      <c r="E1839" s="3">
        <v>1.7293442936246239E-7</v>
      </c>
      <c r="F1839" s="3">
        <v>1.1844823928935793E-7</v>
      </c>
    </row>
    <row r="1840" spans="1:6" x14ac:dyDescent="0.25">
      <c r="A1840" s="115"/>
      <c r="B1840" s="115"/>
      <c r="C1840" s="115" t="s">
        <v>11</v>
      </c>
      <c r="D1840" s="2" t="s">
        <v>8</v>
      </c>
      <c r="E1840" s="3">
        <v>1.3153063153308463E-6</v>
      </c>
      <c r="F1840" s="3">
        <v>9.0089473652797998E-7</v>
      </c>
    </row>
    <row r="1841" spans="1:6" x14ac:dyDescent="0.25">
      <c r="A1841" s="115"/>
      <c r="B1841" s="115"/>
      <c r="C1841" s="115"/>
      <c r="D1841" s="2" t="s">
        <v>9</v>
      </c>
      <c r="E1841" s="3">
        <v>5.6613113839091522E-8</v>
      </c>
      <c r="F1841" s="3">
        <v>3.8776105369240779E-8</v>
      </c>
    </row>
    <row r="1842" spans="1:6" x14ac:dyDescent="0.25">
      <c r="A1842" s="115"/>
      <c r="B1842" s="115"/>
      <c r="C1842" s="115"/>
      <c r="D1842" s="2" t="s">
        <v>10</v>
      </c>
      <c r="E1842" s="3">
        <v>1.4896334002607318E-7</v>
      </c>
      <c r="F1842" s="3">
        <v>1.0202968494936546E-7</v>
      </c>
    </row>
    <row r="1843" spans="1:6" x14ac:dyDescent="0.25">
      <c r="A1843" s="115"/>
      <c r="B1843" s="115" t="s">
        <v>78</v>
      </c>
      <c r="C1843" s="115" t="s">
        <v>7</v>
      </c>
      <c r="D1843" s="2" t="s">
        <v>8</v>
      </c>
      <c r="E1843" s="3">
        <v>6.5570600356615891E-3</v>
      </c>
      <c r="F1843" s="3">
        <v>4.4911370107271181E-3</v>
      </c>
    </row>
    <row r="1844" spans="1:6" x14ac:dyDescent="0.25">
      <c r="A1844" s="115"/>
      <c r="B1844" s="115"/>
      <c r="C1844" s="115"/>
      <c r="D1844" s="2" t="s">
        <v>9</v>
      </c>
      <c r="E1844" s="3">
        <v>2.990635382212966E-4</v>
      </c>
      <c r="F1844" s="3">
        <v>2.0483803987760032E-4</v>
      </c>
    </row>
    <row r="1845" spans="1:6" x14ac:dyDescent="0.25">
      <c r="A1845" s="115"/>
      <c r="B1845" s="115"/>
      <c r="C1845" s="115"/>
      <c r="D1845" s="2" t="s">
        <v>10</v>
      </c>
      <c r="E1845" s="3">
        <v>7.5025782803671336E-4</v>
      </c>
      <c r="F1845" s="3">
        <v>5.1387522468268089E-4</v>
      </c>
    </row>
    <row r="1846" spans="1:6" x14ac:dyDescent="0.25">
      <c r="A1846" s="115"/>
      <c r="B1846" s="115"/>
      <c r="C1846" s="115" t="s">
        <v>11</v>
      </c>
      <c r="D1846" s="2" t="s">
        <v>8</v>
      </c>
      <c r="E1846" s="3">
        <v>5.7063180708496605E-3</v>
      </c>
      <c r="F1846" s="3">
        <v>3.9084370348285479E-3</v>
      </c>
    </row>
    <row r="1847" spans="1:6" x14ac:dyDescent="0.25">
      <c r="A1847" s="115"/>
      <c r="B1847" s="115"/>
      <c r="C1847" s="115"/>
      <c r="D1847" s="2" t="s">
        <v>9</v>
      </c>
      <c r="E1847" s="3">
        <v>2.456100383474687E-4</v>
      </c>
      <c r="F1847" s="3">
        <v>1.6822605366264984E-4</v>
      </c>
    </row>
    <row r="1848" spans="1:6" x14ac:dyDescent="0.25">
      <c r="A1848" s="115"/>
      <c r="B1848" s="115"/>
      <c r="C1848" s="115"/>
      <c r="D1848" s="2" t="s">
        <v>10</v>
      </c>
      <c r="E1848" s="3">
        <v>6.4626177885498146E-4</v>
      </c>
      <c r="F1848" s="3">
        <v>4.4264505401026238E-4</v>
      </c>
    </row>
    <row r="1849" spans="1:6" x14ac:dyDescent="0.25">
      <c r="A1849" s="115"/>
      <c r="B1849" s="115" t="s">
        <v>79</v>
      </c>
      <c r="C1849" s="115" t="s">
        <v>7</v>
      </c>
      <c r="D1849" s="2" t="s">
        <v>8</v>
      </c>
      <c r="E1849" s="3">
        <v>1.8228626899139213E-7</v>
      </c>
      <c r="F1849" s="3">
        <v>1.2485360889821385E-7</v>
      </c>
    </row>
    <row r="1850" spans="1:6" x14ac:dyDescent="0.25">
      <c r="A1850" s="115"/>
      <c r="B1850" s="115"/>
      <c r="C1850" s="115"/>
      <c r="D1850" s="2" t="s">
        <v>9</v>
      </c>
      <c r="E1850" s="3">
        <v>8.3139663625520448E-9</v>
      </c>
      <c r="F1850" s="3">
        <v>5.6944975085972878E-9</v>
      </c>
    </row>
    <row r="1851" spans="1:6" x14ac:dyDescent="0.25">
      <c r="A1851" s="115"/>
      <c r="B1851" s="115"/>
      <c r="C1851" s="115"/>
      <c r="D1851" s="2" t="s">
        <v>10</v>
      </c>
      <c r="E1851" s="3">
        <v>2.0857167619420629E-8</v>
      </c>
      <c r="F1851" s="3">
        <v>1.4285731246178527E-8</v>
      </c>
    </row>
    <row r="1852" spans="1:6" x14ac:dyDescent="0.25">
      <c r="A1852" s="115"/>
      <c r="B1852" s="115"/>
      <c r="C1852" s="115" t="s">
        <v>11</v>
      </c>
      <c r="D1852" s="2" t="s">
        <v>8</v>
      </c>
      <c r="E1852" s="3">
        <v>1.5863564236962053E-7</v>
      </c>
      <c r="F1852" s="3">
        <v>1.086545495682336E-7</v>
      </c>
    </row>
    <row r="1853" spans="1:6" x14ac:dyDescent="0.25">
      <c r="A1853" s="115"/>
      <c r="B1853" s="115"/>
      <c r="C1853" s="115"/>
      <c r="D1853" s="2" t="s">
        <v>9</v>
      </c>
      <c r="E1853" s="3">
        <v>6.8279590660596282E-9</v>
      </c>
      <c r="F1853" s="3">
        <v>4.676684291821665E-9</v>
      </c>
    </row>
    <row r="1854" spans="1:6" x14ac:dyDescent="0.25">
      <c r="A1854" s="115"/>
      <c r="B1854" s="115"/>
      <c r="C1854" s="115"/>
      <c r="D1854" s="2" t="s">
        <v>10</v>
      </c>
      <c r="E1854" s="3">
        <v>1.796607745216848E-8</v>
      </c>
      <c r="F1854" s="3">
        <v>1.2305532501485291E-8</v>
      </c>
    </row>
    <row r="1855" spans="1:6" x14ac:dyDescent="0.25">
      <c r="A1855" s="115"/>
      <c r="B1855" s="115" t="s">
        <v>80</v>
      </c>
      <c r="C1855" s="115" t="s">
        <v>7</v>
      </c>
      <c r="D1855" s="2" t="s">
        <v>8</v>
      </c>
      <c r="E1855" s="3">
        <v>0</v>
      </c>
      <c r="F1855" s="3">
        <v>0</v>
      </c>
    </row>
    <row r="1856" spans="1:6" x14ac:dyDescent="0.25">
      <c r="A1856" s="115"/>
      <c r="B1856" s="115"/>
      <c r="C1856" s="115"/>
      <c r="D1856" s="2" t="s">
        <v>9</v>
      </c>
      <c r="E1856" s="3">
        <v>0</v>
      </c>
      <c r="F1856" s="3">
        <v>0</v>
      </c>
    </row>
    <row r="1857" spans="1:6" x14ac:dyDescent="0.25">
      <c r="A1857" s="115"/>
      <c r="B1857" s="115"/>
      <c r="C1857" s="115"/>
      <c r="D1857" s="2" t="s">
        <v>10</v>
      </c>
      <c r="E1857" s="3">
        <v>0</v>
      </c>
      <c r="F1857" s="3">
        <v>0</v>
      </c>
    </row>
    <row r="1858" spans="1:6" x14ac:dyDescent="0.25">
      <c r="A1858" s="115"/>
      <c r="B1858" s="115"/>
      <c r="C1858" s="115" t="s">
        <v>11</v>
      </c>
      <c r="D1858" s="2" t="s">
        <v>8</v>
      </c>
      <c r="E1858" s="3">
        <v>0</v>
      </c>
      <c r="F1858" s="3">
        <v>0</v>
      </c>
    </row>
    <row r="1859" spans="1:6" x14ac:dyDescent="0.25">
      <c r="A1859" s="115"/>
      <c r="B1859" s="115"/>
      <c r="C1859" s="115"/>
      <c r="D1859" s="2" t="s">
        <v>9</v>
      </c>
      <c r="E1859" s="3">
        <v>0</v>
      </c>
      <c r="F1859" s="3">
        <v>0</v>
      </c>
    </row>
    <row r="1860" spans="1:6" x14ac:dyDescent="0.25">
      <c r="A1860" s="115"/>
      <c r="B1860" s="115"/>
      <c r="C1860" s="115"/>
      <c r="D1860" s="2" t="s">
        <v>10</v>
      </c>
      <c r="E1860" s="3">
        <v>0</v>
      </c>
      <c r="F1860" s="3">
        <v>0</v>
      </c>
    </row>
    <row r="1861" spans="1:6" x14ac:dyDescent="0.25">
      <c r="A1861" s="115"/>
      <c r="B1861" s="115" t="s">
        <v>81</v>
      </c>
      <c r="C1861" s="115" t="s">
        <v>7</v>
      </c>
      <c r="D1861" s="2" t="s">
        <v>8</v>
      </c>
      <c r="E1861" s="3">
        <v>2.4261122131947876E-3</v>
      </c>
      <c r="F1861" s="3">
        <v>1.6617206939690335E-3</v>
      </c>
    </row>
    <row r="1862" spans="1:6" x14ac:dyDescent="0.25">
      <c r="A1862" s="115"/>
      <c r="B1862" s="115"/>
      <c r="C1862" s="115"/>
      <c r="D1862" s="2" t="s">
        <v>9</v>
      </c>
      <c r="E1862" s="3">
        <v>1.1065350914187974E-4</v>
      </c>
      <c r="F1862" s="3">
        <v>7.5790074754712109E-5</v>
      </c>
    </row>
    <row r="1863" spans="1:6" x14ac:dyDescent="0.25">
      <c r="A1863" s="115"/>
      <c r="B1863" s="115"/>
      <c r="C1863" s="115"/>
      <c r="D1863" s="2" t="s">
        <v>10</v>
      </c>
      <c r="E1863" s="3">
        <v>2.7759539637358391E-4</v>
      </c>
      <c r="F1863" s="3">
        <v>1.901338331325919E-4</v>
      </c>
    </row>
    <row r="1864" spans="1:6" x14ac:dyDescent="0.25">
      <c r="A1864" s="115"/>
      <c r="B1864" s="115"/>
      <c r="C1864" s="115" t="s">
        <v>11</v>
      </c>
      <c r="D1864" s="2" t="s">
        <v>8</v>
      </c>
      <c r="E1864" s="3">
        <v>2.111337686214374E-3</v>
      </c>
      <c r="F1864" s="3">
        <v>1.4461217028865624E-3</v>
      </c>
    </row>
    <row r="1865" spans="1:6" x14ac:dyDescent="0.25">
      <c r="A1865" s="115"/>
      <c r="B1865" s="115"/>
      <c r="C1865" s="115"/>
      <c r="D1865" s="2" t="s">
        <v>9</v>
      </c>
      <c r="E1865" s="3">
        <v>9.0875714188563405E-5</v>
      </c>
      <c r="F1865" s="3">
        <v>6.224363985518043E-5</v>
      </c>
    </row>
    <row r="1866" spans="1:6" x14ac:dyDescent="0.25">
      <c r="A1866" s="115"/>
      <c r="B1866" s="115"/>
      <c r="C1866" s="115"/>
      <c r="D1866" s="2" t="s">
        <v>10</v>
      </c>
      <c r="E1866" s="3">
        <v>2.3911685817634308E-4</v>
      </c>
      <c r="F1866" s="3">
        <v>1.6377866998379704E-4</v>
      </c>
    </row>
    <row r="1867" spans="1:6" x14ac:dyDescent="0.25">
      <c r="A1867" s="115"/>
      <c r="B1867" s="115" t="s">
        <v>82</v>
      </c>
      <c r="C1867" s="115" t="s">
        <v>7</v>
      </c>
      <c r="D1867" s="2" t="s">
        <v>8</v>
      </c>
      <c r="E1867" s="3">
        <v>8.8848163483214518E-3</v>
      </c>
      <c r="F1867" s="3">
        <v>6.0854906495352449E-3</v>
      </c>
    </row>
    <row r="1868" spans="1:6" x14ac:dyDescent="0.25">
      <c r="A1868" s="115"/>
      <c r="B1868" s="115"/>
      <c r="C1868" s="115"/>
      <c r="D1868" s="2" t="s">
        <v>9</v>
      </c>
      <c r="E1868" s="3">
        <v>4.0523109428985688E-4</v>
      </c>
      <c r="F1868" s="3">
        <v>2.7755554403414837E-4</v>
      </c>
    </row>
    <row r="1869" spans="1:6" x14ac:dyDescent="0.25">
      <c r="A1869" s="115"/>
      <c r="B1869" s="115"/>
      <c r="C1869" s="115"/>
      <c r="D1869" s="2" t="s">
        <v>10</v>
      </c>
      <c r="E1869" s="3">
        <v>1.0165993569897465E-3</v>
      </c>
      <c r="F1869" s="3">
        <v>6.9630092944503261E-4</v>
      </c>
    </row>
    <row r="1870" spans="1:6" x14ac:dyDescent="0.25">
      <c r="A1870" s="115"/>
      <c r="B1870" s="115"/>
      <c r="C1870" s="115" t="s">
        <v>11</v>
      </c>
      <c r="D1870" s="2" t="s">
        <v>8</v>
      </c>
      <c r="E1870" s="3">
        <v>7.7320609860012882E-3</v>
      </c>
      <c r="F1870" s="3">
        <v>5.2959321821926817E-3</v>
      </c>
    </row>
    <row r="1871" spans="1:6" x14ac:dyDescent="0.25">
      <c r="A1871" s="115"/>
      <c r="B1871" s="115"/>
      <c r="C1871" s="115"/>
      <c r="D1871" s="2" t="s">
        <v>9</v>
      </c>
      <c r="E1871" s="3">
        <v>3.3280160196082003E-4</v>
      </c>
      <c r="F1871" s="3">
        <v>2.2794630271289051E-4</v>
      </c>
    </row>
    <row r="1872" spans="1:6" x14ac:dyDescent="0.25">
      <c r="A1872" s="115"/>
      <c r="B1872" s="115"/>
      <c r="C1872" s="115"/>
      <c r="D1872" s="2" t="s">
        <v>10</v>
      </c>
      <c r="E1872" s="3">
        <v>8.7568471034849969E-4</v>
      </c>
      <c r="F1872" s="3">
        <v>5.9978404818390545E-4</v>
      </c>
    </row>
    <row r="1873" spans="1:6" x14ac:dyDescent="0.25">
      <c r="A1873" s="115"/>
      <c r="B1873" s="115" t="s">
        <v>83</v>
      </c>
      <c r="C1873" s="115" t="s">
        <v>7</v>
      </c>
      <c r="D1873" s="2" t="s">
        <v>8</v>
      </c>
      <c r="E1873" s="3">
        <v>4.0496927345048818E-2</v>
      </c>
      <c r="F1873" s="3">
        <v>2.7737621469211535E-2</v>
      </c>
    </row>
    <row r="1874" spans="1:6" x14ac:dyDescent="0.25">
      <c r="A1874" s="115"/>
      <c r="B1874" s="115"/>
      <c r="C1874" s="115"/>
      <c r="D1874" s="2" t="s">
        <v>9</v>
      </c>
      <c r="E1874" s="3">
        <v>1.8470403371377855E-3</v>
      </c>
      <c r="F1874" s="3">
        <v>1.2650961213272495E-3</v>
      </c>
    </row>
    <row r="1875" spans="1:6" x14ac:dyDescent="0.25">
      <c r="A1875" s="115"/>
      <c r="B1875" s="115"/>
      <c r="C1875" s="115"/>
      <c r="D1875" s="2" t="s">
        <v>10</v>
      </c>
      <c r="E1875" s="3">
        <v>4.6336523665809846E-3</v>
      </c>
      <c r="F1875" s="3">
        <v>3.1737344976582116E-3</v>
      </c>
    </row>
    <row r="1876" spans="1:6" x14ac:dyDescent="0.25">
      <c r="A1876" s="115"/>
      <c r="B1876" s="115"/>
      <c r="C1876" s="115" t="s">
        <v>11</v>
      </c>
      <c r="D1876" s="2" t="s">
        <v>8</v>
      </c>
      <c r="E1876" s="3">
        <v>3.5242676911013161E-2</v>
      </c>
      <c r="F1876" s="3">
        <v>2.4138819802063893E-2</v>
      </c>
    </row>
    <row r="1877" spans="1:6" x14ac:dyDescent="0.25">
      <c r="A1877" s="115"/>
      <c r="B1877" s="115"/>
      <c r="C1877" s="115"/>
      <c r="D1877" s="2" t="s">
        <v>9</v>
      </c>
      <c r="E1877" s="3">
        <v>1.5169072456370342E-3</v>
      </c>
      <c r="F1877" s="3">
        <v>1.0389775655048183E-3</v>
      </c>
    </row>
    <row r="1878" spans="1:6" x14ac:dyDescent="0.25">
      <c r="A1878" s="115"/>
      <c r="B1878" s="115"/>
      <c r="C1878" s="115"/>
      <c r="D1878" s="2" t="s">
        <v>10</v>
      </c>
      <c r="E1878" s="3">
        <v>3.9913644471506731E-3</v>
      </c>
      <c r="F1878" s="3">
        <v>2.7338112651717011E-3</v>
      </c>
    </row>
    <row r="1879" spans="1:6" x14ac:dyDescent="0.25">
      <c r="A1879" s="115"/>
      <c r="B1879" s="115" t="s">
        <v>84</v>
      </c>
      <c r="C1879" s="115" t="s">
        <v>7</v>
      </c>
      <c r="D1879" s="2" t="s">
        <v>8</v>
      </c>
      <c r="E1879" s="3">
        <v>0</v>
      </c>
      <c r="F1879" s="3">
        <v>0</v>
      </c>
    </row>
    <row r="1880" spans="1:6" x14ac:dyDescent="0.25">
      <c r="A1880" s="115"/>
      <c r="B1880" s="115"/>
      <c r="C1880" s="115"/>
      <c r="D1880" s="2" t="s">
        <v>9</v>
      </c>
      <c r="E1880" s="3">
        <v>0</v>
      </c>
      <c r="F1880" s="3">
        <v>0</v>
      </c>
    </row>
    <row r="1881" spans="1:6" x14ac:dyDescent="0.25">
      <c r="A1881" s="115"/>
      <c r="B1881" s="115"/>
      <c r="C1881" s="115"/>
      <c r="D1881" s="2" t="s">
        <v>10</v>
      </c>
      <c r="E1881" s="3">
        <v>0</v>
      </c>
      <c r="F1881" s="3">
        <v>0</v>
      </c>
    </row>
    <row r="1882" spans="1:6" x14ac:dyDescent="0.25">
      <c r="A1882" s="115"/>
      <c r="B1882" s="115"/>
      <c r="C1882" s="115" t="s">
        <v>11</v>
      </c>
      <c r="D1882" s="2" t="s">
        <v>8</v>
      </c>
      <c r="E1882" s="3">
        <v>0</v>
      </c>
      <c r="F1882" s="3">
        <v>0</v>
      </c>
    </row>
    <row r="1883" spans="1:6" x14ac:dyDescent="0.25">
      <c r="A1883" s="115"/>
      <c r="B1883" s="115"/>
      <c r="C1883" s="115"/>
      <c r="D1883" s="2" t="s">
        <v>9</v>
      </c>
      <c r="E1883" s="3">
        <v>0</v>
      </c>
      <c r="F1883" s="3">
        <v>0</v>
      </c>
    </row>
    <row r="1884" spans="1:6" x14ac:dyDescent="0.25">
      <c r="A1884" s="115"/>
      <c r="B1884" s="115"/>
      <c r="C1884" s="115"/>
      <c r="D1884" s="2" t="s">
        <v>10</v>
      </c>
      <c r="E1884" s="3">
        <v>0</v>
      </c>
      <c r="F1884" s="3">
        <v>0</v>
      </c>
    </row>
    <row r="1885" spans="1:6" x14ac:dyDescent="0.25">
      <c r="A1885" s="115"/>
      <c r="B1885" s="115" t="s">
        <v>85</v>
      </c>
      <c r="C1885" s="115" t="s">
        <v>7</v>
      </c>
      <c r="D1885" s="2" t="s">
        <v>8</v>
      </c>
      <c r="E1885" s="3">
        <v>5.901354032095429</v>
      </c>
      <c r="F1885" s="3">
        <v>4.0420233096544056</v>
      </c>
    </row>
    <row r="1886" spans="1:6" x14ac:dyDescent="0.25">
      <c r="A1886" s="115"/>
      <c r="B1886" s="115"/>
      <c r="C1886" s="115"/>
      <c r="D1886" s="2" t="s">
        <v>9</v>
      </c>
      <c r="E1886" s="3">
        <v>0.26915718439916692</v>
      </c>
      <c r="F1886" s="3">
        <v>0.18435423588984026</v>
      </c>
    </row>
    <row r="1887" spans="1:6" x14ac:dyDescent="0.25">
      <c r="A1887" s="115"/>
      <c r="B1887" s="115"/>
      <c r="C1887" s="115"/>
      <c r="D1887" s="2" t="s">
        <v>10</v>
      </c>
      <c r="E1887" s="3">
        <v>0.67523204523304192</v>
      </c>
      <c r="F1887" s="3">
        <v>0.46248770221441277</v>
      </c>
    </row>
    <row r="1888" spans="1:6" x14ac:dyDescent="0.25">
      <c r="A1888" s="115"/>
      <c r="B1888" s="115"/>
      <c r="C1888" s="115" t="s">
        <v>11</v>
      </c>
      <c r="D1888" s="2" t="s">
        <v>8</v>
      </c>
      <c r="E1888" s="3">
        <v>5.1356862637646934</v>
      </c>
      <c r="F1888" s="3">
        <v>3.517593331345692</v>
      </c>
    </row>
    <row r="1889" spans="1:6" x14ac:dyDescent="0.25">
      <c r="A1889" s="115"/>
      <c r="B1889" s="115"/>
      <c r="C1889" s="115"/>
      <c r="D1889" s="2" t="s">
        <v>9</v>
      </c>
      <c r="E1889" s="3">
        <v>0.22104903451272179</v>
      </c>
      <c r="F1889" s="3">
        <v>0.15140344829638483</v>
      </c>
    </row>
    <row r="1890" spans="1:6" x14ac:dyDescent="0.25">
      <c r="A1890" s="115"/>
      <c r="B1890" s="115"/>
      <c r="C1890" s="115"/>
      <c r="D1890" s="2" t="s">
        <v>10</v>
      </c>
      <c r="E1890" s="3">
        <v>0.58163560096948319</v>
      </c>
      <c r="F1890" s="3">
        <v>0.39838054860923611</v>
      </c>
    </row>
    <row r="1891" spans="1:6" x14ac:dyDescent="0.25">
      <c r="A1891" s="115"/>
      <c r="B1891" s="115" t="s">
        <v>86</v>
      </c>
      <c r="C1891" s="115" t="s">
        <v>7</v>
      </c>
      <c r="D1891" s="2" t="s">
        <v>8</v>
      </c>
      <c r="E1891" s="3">
        <v>9.8355900534923815E-5</v>
      </c>
      <c r="F1891" s="3">
        <v>6.7367055160906761E-5</v>
      </c>
    </row>
    <row r="1892" spans="1:6" x14ac:dyDescent="0.25">
      <c r="A1892" s="115"/>
      <c r="B1892" s="115"/>
      <c r="C1892" s="115"/>
      <c r="D1892" s="2" t="s">
        <v>9</v>
      </c>
      <c r="E1892" s="3">
        <v>4.4859530733194486E-6</v>
      </c>
      <c r="F1892" s="3">
        <v>3.0725705981640041E-6</v>
      </c>
    </row>
    <row r="1893" spans="1:6" x14ac:dyDescent="0.25">
      <c r="A1893" s="115"/>
      <c r="B1893" s="115"/>
      <c r="C1893" s="115"/>
      <c r="D1893" s="2" t="s">
        <v>10</v>
      </c>
      <c r="E1893" s="3">
        <v>1.1253867420550698E-5</v>
      </c>
      <c r="F1893" s="3">
        <v>7.7081283702402119E-6</v>
      </c>
    </row>
    <row r="1894" spans="1:6" x14ac:dyDescent="0.25">
      <c r="A1894" s="115"/>
      <c r="B1894" s="115"/>
      <c r="C1894" s="115" t="s">
        <v>11</v>
      </c>
      <c r="D1894" s="2" t="s">
        <v>8</v>
      </c>
      <c r="E1894" s="3">
        <v>8.5594771062744884E-5</v>
      </c>
      <c r="F1894" s="3">
        <v>5.86265555224282E-5</v>
      </c>
    </row>
    <row r="1895" spans="1:6" x14ac:dyDescent="0.25">
      <c r="A1895" s="115"/>
      <c r="B1895" s="115"/>
      <c r="C1895" s="115"/>
      <c r="D1895" s="2" t="s">
        <v>9</v>
      </c>
      <c r="E1895" s="3">
        <v>3.6841505752120295E-6</v>
      </c>
      <c r="F1895" s="3">
        <v>2.5233908049397474E-6</v>
      </c>
    </row>
    <row r="1896" spans="1:6" x14ac:dyDescent="0.25">
      <c r="A1896" s="115"/>
      <c r="B1896" s="115"/>
      <c r="C1896" s="115"/>
      <c r="D1896" s="2" t="s">
        <v>10</v>
      </c>
      <c r="E1896" s="3">
        <v>9.6939266828247192E-6</v>
      </c>
      <c r="F1896" s="3">
        <v>6.6396758101539341E-6</v>
      </c>
    </row>
    <row r="1897" spans="1:6" x14ac:dyDescent="0.25">
      <c r="A1897" s="115"/>
      <c r="B1897" s="115" t="s">
        <v>87</v>
      </c>
      <c r="C1897" s="115" t="s">
        <v>7</v>
      </c>
      <c r="D1897" s="2" t="s">
        <v>8</v>
      </c>
      <c r="E1897" s="3">
        <v>0.32785300178307947</v>
      </c>
      <c r="F1897" s="3">
        <v>0.22455685053635591</v>
      </c>
    </row>
    <row r="1898" spans="1:6" x14ac:dyDescent="0.25">
      <c r="A1898" s="115"/>
      <c r="B1898" s="115"/>
      <c r="C1898" s="115"/>
      <c r="D1898" s="2" t="s">
        <v>9</v>
      </c>
      <c r="E1898" s="3">
        <v>1.4953176911064832E-2</v>
      </c>
      <c r="F1898" s="3">
        <v>1.0241901993880016E-2</v>
      </c>
    </row>
    <row r="1899" spans="1:6" x14ac:dyDescent="0.25">
      <c r="A1899" s="115"/>
      <c r="B1899" s="115"/>
      <c r="C1899" s="115"/>
      <c r="D1899" s="2" t="s">
        <v>10</v>
      </c>
      <c r="E1899" s="3">
        <v>3.7512891401835669E-2</v>
      </c>
      <c r="F1899" s="3">
        <v>2.5693761234134048E-2</v>
      </c>
    </row>
    <row r="1900" spans="1:6" x14ac:dyDescent="0.25">
      <c r="A1900" s="115"/>
      <c r="B1900" s="115"/>
      <c r="C1900" s="115" t="s">
        <v>11</v>
      </c>
      <c r="D1900" s="2" t="s">
        <v>8</v>
      </c>
      <c r="E1900" s="3">
        <v>0.28531590354248298</v>
      </c>
      <c r="F1900" s="3">
        <v>0.19542185174142737</v>
      </c>
    </row>
    <row r="1901" spans="1:6" x14ac:dyDescent="0.25">
      <c r="A1901" s="115"/>
      <c r="B1901" s="115"/>
      <c r="C1901" s="115"/>
      <c r="D1901" s="2" t="s">
        <v>9</v>
      </c>
      <c r="E1901" s="3">
        <v>1.2280501917373435E-2</v>
      </c>
      <c r="F1901" s="3">
        <v>8.4113026831324923E-3</v>
      </c>
    </row>
    <row r="1902" spans="1:6" x14ac:dyDescent="0.25">
      <c r="A1902" s="115"/>
      <c r="B1902" s="115"/>
      <c r="C1902" s="115"/>
      <c r="D1902" s="2" t="s">
        <v>10</v>
      </c>
      <c r="E1902" s="3">
        <v>3.231308894274907E-2</v>
      </c>
      <c r="F1902" s="3">
        <v>2.2132252700513121E-2</v>
      </c>
    </row>
    <row r="1903" spans="1:6" x14ac:dyDescent="0.25">
      <c r="A1903" s="115"/>
      <c r="B1903" s="115" t="s">
        <v>88</v>
      </c>
      <c r="C1903" s="115" t="s">
        <v>7</v>
      </c>
      <c r="D1903" s="2" t="s">
        <v>8</v>
      </c>
      <c r="E1903" s="3">
        <v>7.5406190410108251E-4</v>
      </c>
      <c r="F1903" s="3">
        <v>5.1648075623361852E-4</v>
      </c>
    </row>
    <row r="1904" spans="1:6" x14ac:dyDescent="0.25">
      <c r="A1904" s="115"/>
      <c r="B1904" s="115"/>
      <c r="C1904" s="115"/>
      <c r="D1904" s="2" t="s">
        <v>9</v>
      </c>
      <c r="E1904" s="3">
        <v>3.4392306895449102E-5</v>
      </c>
      <c r="F1904" s="3">
        <v>2.3556374585924032E-5</v>
      </c>
    </row>
    <row r="1905" spans="1:6" x14ac:dyDescent="0.25">
      <c r="A1905" s="115"/>
      <c r="B1905" s="115"/>
      <c r="C1905" s="115"/>
      <c r="D1905" s="2" t="s">
        <v>10</v>
      </c>
      <c r="E1905" s="3">
        <v>8.6279650224222018E-5</v>
      </c>
      <c r="F1905" s="3">
        <v>5.9095650838508293E-5</v>
      </c>
    </row>
    <row r="1906" spans="1:6" x14ac:dyDescent="0.25">
      <c r="A1906" s="115"/>
      <c r="B1906" s="115"/>
      <c r="C1906" s="115" t="s">
        <v>11</v>
      </c>
      <c r="D1906" s="2" t="s">
        <v>8</v>
      </c>
      <c r="E1906" s="3">
        <v>6.5622657814771079E-4</v>
      </c>
      <c r="F1906" s="3">
        <v>4.4947025900528287E-4</v>
      </c>
    </row>
    <row r="1907" spans="1:6" x14ac:dyDescent="0.25">
      <c r="A1907" s="115"/>
      <c r="B1907" s="115"/>
      <c r="C1907" s="115"/>
      <c r="D1907" s="2" t="s">
        <v>9</v>
      </c>
      <c r="E1907" s="3">
        <v>2.8245154409958894E-5</v>
      </c>
      <c r="F1907" s="3">
        <v>1.9345996171204728E-5</v>
      </c>
    </row>
    <row r="1908" spans="1:6" x14ac:dyDescent="0.25">
      <c r="A1908" s="115"/>
      <c r="B1908" s="115"/>
      <c r="C1908" s="115"/>
      <c r="D1908" s="2" t="s">
        <v>10</v>
      </c>
      <c r="E1908" s="3">
        <v>7.4320104568322839E-5</v>
      </c>
      <c r="F1908" s="3">
        <v>5.0904181211180162E-5</v>
      </c>
    </row>
    <row r="1909" spans="1:6" x14ac:dyDescent="0.25">
      <c r="A1909" s="115"/>
      <c r="B1909" s="115" t="s">
        <v>89</v>
      </c>
      <c r="C1909" s="115" t="s">
        <v>7</v>
      </c>
      <c r="D1909" s="2" t="s">
        <v>8</v>
      </c>
      <c r="E1909" s="3">
        <v>1.6305146122978065E-2</v>
      </c>
      <c r="F1909" s="3">
        <v>1.116790830340964E-2</v>
      </c>
    </row>
    <row r="1910" spans="1:6" x14ac:dyDescent="0.25">
      <c r="A1910" s="115"/>
      <c r="B1910" s="115"/>
      <c r="C1910" s="115"/>
      <c r="D1910" s="2" t="s">
        <v>9</v>
      </c>
      <c r="E1910" s="3">
        <v>7.4366784263567829E-4</v>
      </c>
      <c r="F1910" s="3">
        <v>5.0936153605183416E-4</v>
      </c>
    </row>
    <row r="1911" spans="1:6" x14ac:dyDescent="0.25">
      <c r="A1911" s="115"/>
      <c r="B1911" s="115"/>
      <c r="C1911" s="115"/>
      <c r="D1911" s="2" t="s">
        <v>10</v>
      </c>
      <c r="E1911" s="3">
        <v>1.8656323793766333E-3</v>
      </c>
      <c r="F1911" s="3">
        <v>1.2778303968333119E-3</v>
      </c>
    </row>
    <row r="1912" spans="1:6" x14ac:dyDescent="0.25">
      <c r="A1912" s="115"/>
      <c r="B1912" s="115"/>
      <c r="C1912" s="115" t="s">
        <v>11</v>
      </c>
      <c r="D1912" s="2" t="s">
        <v>8</v>
      </c>
      <c r="E1912" s="3">
        <v>1.4189644362468661E-2</v>
      </c>
      <c r="F1912" s="3">
        <v>9.7189344948415812E-3</v>
      </c>
    </row>
    <row r="1913" spans="1:6" x14ac:dyDescent="0.25">
      <c r="A1913" s="115"/>
      <c r="B1913" s="115"/>
      <c r="C1913" s="115"/>
      <c r="D1913" s="2" t="s">
        <v>9</v>
      </c>
      <c r="E1913" s="3">
        <v>6.1074742990692465E-4</v>
      </c>
      <c r="F1913" s="3">
        <v>4.1832015747049651E-4</v>
      </c>
    </row>
    <row r="1914" spans="1:6" x14ac:dyDescent="0.25">
      <c r="A1914" s="115"/>
      <c r="B1914" s="115"/>
      <c r="C1914" s="115"/>
      <c r="D1914" s="2" t="s">
        <v>10</v>
      </c>
      <c r="E1914" s="3">
        <v>1.6070300836986337E-3</v>
      </c>
      <c r="F1914" s="3">
        <v>1.100705536779889E-3</v>
      </c>
    </row>
    <row r="1915" spans="1:6" x14ac:dyDescent="0.25">
      <c r="A1915" s="115"/>
      <c r="B1915" s="115" t="s">
        <v>90</v>
      </c>
      <c r="C1915" s="115" t="s">
        <v>7</v>
      </c>
      <c r="D1915" s="2" t="s">
        <v>8</v>
      </c>
      <c r="E1915" s="3">
        <v>0</v>
      </c>
      <c r="F1915" s="3">
        <v>0</v>
      </c>
    </row>
    <row r="1916" spans="1:6" x14ac:dyDescent="0.25">
      <c r="A1916" s="115"/>
      <c r="B1916" s="115"/>
      <c r="C1916" s="115"/>
      <c r="D1916" s="2" t="s">
        <v>9</v>
      </c>
      <c r="E1916" s="3">
        <v>0</v>
      </c>
      <c r="F1916" s="3">
        <v>0</v>
      </c>
    </row>
    <row r="1917" spans="1:6" x14ac:dyDescent="0.25">
      <c r="A1917" s="115"/>
      <c r="B1917" s="115"/>
      <c r="C1917" s="115"/>
      <c r="D1917" s="2" t="s">
        <v>10</v>
      </c>
      <c r="E1917" s="3">
        <v>0</v>
      </c>
      <c r="F1917" s="3">
        <v>0</v>
      </c>
    </row>
    <row r="1918" spans="1:6" x14ac:dyDescent="0.25">
      <c r="A1918" s="115"/>
      <c r="B1918" s="115"/>
      <c r="C1918" s="115" t="s">
        <v>11</v>
      </c>
      <c r="D1918" s="2" t="s">
        <v>8</v>
      </c>
      <c r="E1918" s="3">
        <v>0</v>
      </c>
      <c r="F1918" s="3">
        <v>0</v>
      </c>
    </row>
    <row r="1919" spans="1:6" x14ac:dyDescent="0.25">
      <c r="A1919" s="115"/>
      <c r="B1919" s="115"/>
      <c r="C1919" s="115"/>
      <c r="D1919" s="2" t="s">
        <v>9</v>
      </c>
      <c r="E1919" s="3">
        <v>0</v>
      </c>
      <c r="F1919" s="3">
        <v>0</v>
      </c>
    </row>
    <row r="1920" spans="1:6" x14ac:dyDescent="0.25">
      <c r="A1920" s="115"/>
      <c r="B1920" s="115"/>
      <c r="C1920" s="115"/>
      <c r="D1920" s="2" t="s">
        <v>10</v>
      </c>
      <c r="E1920" s="3">
        <v>0</v>
      </c>
      <c r="F1920" s="3">
        <v>0</v>
      </c>
    </row>
    <row r="1921" spans="1:6" x14ac:dyDescent="0.25">
      <c r="A1921" s="115"/>
      <c r="B1921" s="115" t="s">
        <v>91</v>
      </c>
      <c r="C1921" s="115" t="s">
        <v>7</v>
      </c>
      <c r="D1921" s="2" t="s">
        <v>8</v>
      </c>
      <c r="E1921" s="3">
        <v>0.88153115119434367</v>
      </c>
      <c r="F1921" s="3">
        <v>0.60378845972215356</v>
      </c>
    </row>
    <row r="1922" spans="1:6" x14ac:dyDescent="0.25">
      <c r="A1922" s="115"/>
      <c r="B1922" s="115"/>
      <c r="C1922" s="115"/>
      <c r="D1922" s="2" t="s">
        <v>9</v>
      </c>
      <c r="E1922" s="3">
        <v>4.0206102078471105E-2</v>
      </c>
      <c r="F1922" s="3">
        <v>2.7538426081144575E-2</v>
      </c>
    </row>
    <row r="1923" spans="1:6" x14ac:dyDescent="0.25">
      <c r="A1923" s="115"/>
      <c r="B1923" s="115"/>
      <c r="C1923" s="115"/>
      <c r="D1923" s="2" t="s">
        <v>10</v>
      </c>
      <c r="E1923" s="3">
        <v>0.10086466240125572</v>
      </c>
      <c r="F1923" s="3">
        <v>6.9085385206339597E-2</v>
      </c>
    </row>
    <row r="1924" spans="1:6" x14ac:dyDescent="0.25">
      <c r="A1924" s="115"/>
      <c r="B1924" s="115"/>
      <c r="C1924" s="115" t="s">
        <v>11</v>
      </c>
      <c r="D1924" s="2" t="s">
        <v>8</v>
      </c>
      <c r="E1924" s="3">
        <v>0.76715740144502798</v>
      </c>
      <c r="F1924" s="3">
        <v>0.52545027496234975</v>
      </c>
    </row>
    <row r="1925" spans="1:6" x14ac:dyDescent="0.25">
      <c r="A1925" s="115"/>
      <c r="B1925" s="115"/>
      <c r="C1925" s="115"/>
      <c r="D1925" s="2" t="s">
        <v>9</v>
      </c>
      <c r="E1925" s="3">
        <v>3.301981355543368E-2</v>
      </c>
      <c r="F1925" s="3">
        <v>2.2616310654406637E-2</v>
      </c>
    </row>
    <row r="1926" spans="1:6" x14ac:dyDescent="0.25">
      <c r="A1926" s="115"/>
      <c r="B1926" s="115"/>
      <c r="C1926" s="115"/>
      <c r="D1926" s="2" t="s">
        <v>10</v>
      </c>
      <c r="E1926" s="3">
        <v>8.6883433549263672E-2</v>
      </c>
      <c r="F1926" s="3">
        <v>5.9509201061139654E-2</v>
      </c>
    </row>
    <row r="1927" spans="1:6" x14ac:dyDescent="0.25">
      <c r="A1927" s="115"/>
      <c r="B1927" s="115" t="s">
        <v>92</v>
      </c>
      <c r="C1927" s="115" t="s">
        <v>7</v>
      </c>
      <c r="D1927" s="2" t="s">
        <v>8</v>
      </c>
      <c r="E1927" s="3">
        <v>0</v>
      </c>
      <c r="F1927" s="3">
        <v>0</v>
      </c>
    </row>
    <row r="1928" spans="1:6" x14ac:dyDescent="0.25">
      <c r="A1928" s="115"/>
      <c r="B1928" s="115"/>
      <c r="C1928" s="115"/>
      <c r="D1928" s="2" t="s">
        <v>9</v>
      </c>
      <c r="E1928" s="3">
        <v>0</v>
      </c>
      <c r="F1928" s="3">
        <v>0</v>
      </c>
    </row>
    <row r="1929" spans="1:6" x14ac:dyDescent="0.25">
      <c r="A1929" s="115"/>
      <c r="B1929" s="115"/>
      <c r="C1929" s="115"/>
      <c r="D1929" s="2" t="s">
        <v>10</v>
      </c>
      <c r="E1929" s="3">
        <v>0</v>
      </c>
      <c r="F1929" s="3">
        <v>0</v>
      </c>
    </row>
    <row r="1930" spans="1:6" x14ac:dyDescent="0.25">
      <c r="A1930" s="115"/>
      <c r="B1930" s="115"/>
      <c r="C1930" s="115" t="s">
        <v>11</v>
      </c>
      <c r="D1930" s="2" t="s">
        <v>8</v>
      </c>
      <c r="E1930" s="3">
        <v>0</v>
      </c>
      <c r="F1930" s="3">
        <v>0</v>
      </c>
    </row>
    <row r="1931" spans="1:6" x14ac:dyDescent="0.25">
      <c r="A1931" s="115"/>
      <c r="B1931" s="115"/>
      <c r="C1931" s="115"/>
      <c r="D1931" s="2" t="s">
        <v>9</v>
      </c>
      <c r="E1931" s="3">
        <v>0</v>
      </c>
      <c r="F1931" s="3">
        <v>0</v>
      </c>
    </row>
    <row r="1932" spans="1:6" x14ac:dyDescent="0.25">
      <c r="A1932" s="115"/>
      <c r="B1932" s="115"/>
      <c r="C1932" s="115"/>
      <c r="D1932" s="2" t="s">
        <v>10</v>
      </c>
      <c r="E1932" s="3">
        <v>0</v>
      </c>
      <c r="F1932" s="3">
        <v>0</v>
      </c>
    </row>
    <row r="1933" spans="1:6" x14ac:dyDescent="0.25">
      <c r="A1933" s="115"/>
      <c r="B1933" s="115" t="s">
        <v>93</v>
      </c>
      <c r="C1933" s="115" t="s">
        <v>7</v>
      </c>
      <c r="D1933" s="2" t="s">
        <v>8</v>
      </c>
      <c r="E1933" s="3">
        <v>3.4752418189006409E-5</v>
      </c>
      <c r="F1933" s="3">
        <v>2.3803026156853717E-5</v>
      </c>
    </row>
    <row r="1934" spans="1:6" x14ac:dyDescent="0.25">
      <c r="A1934" s="115"/>
      <c r="B1934" s="115"/>
      <c r="C1934" s="115"/>
      <c r="D1934" s="2" t="s">
        <v>9</v>
      </c>
      <c r="E1934" s="3">
        <v>1.5850367525728714E-6</v>
      </c>
      <c r="F1934" s="3">
        <v>1.0856416113512812E-6</v>
      </c>
    </row>
    <row r="1935" spans="1:6" x14ac:dyDescent="0.25">
      <c r="A1935" s="115"/>
      <c r="B1935" s="115"/>
      <c r="C1935" s="115"/>
      <c r="D1935" s="2" t="s">
        <v>10</v>
      </c>
      <c r="E1935" s="3">
        <v>3.9763664885945792E-6</v>
      </c>
      <c r="F1935" s="3">
        <v>2.7235386908182078E-6</v>
      </c>
    </row>
    <row r="1936" spans="1:6" x14ac:dyDescent="0.25">
      <c r="A1936" s="115"/>
      <c r="B1936" s="115"/>
      <c r="C1936" s="115" t="s">
        <v>11</v>
      </c>
      <c r="D1936" s="2" t="s">
        <v>8</v>
      </c>
      <c r="E1936" s="3">
        <v>3.0243485775503188E-5</v>
      </c>
      <c r="F1936" s="3">
        <v>2.0714716284591294E-5</v>
      </c>
    </row>
    <row r="1937" spans="1:6" x14ac:dyDescent="0.25">
      <c r="A1937" s="115"/>
      <c r="B1937" s="115"/>
      <c r="C1937" s="115"/>
      <c r="D1937" s="2" t="s">
        <v>9</v>
      </c>
      <c r="E1937" s="3">
        <v>1.3017332032415836E-6</v>
      </c>
      <c r="F1937" s="3">
        <v>8.9159808441204384E-7</v>
      </c>
    </row>
    <row r="1938" spans="1:6" x14ac:dyDescent="0.25">
      <c r="A1938" s="115"/>
      <c r="B1938" s="115"/>
      <c r="C1938" s="115"/>
      <c r="D1938" s="2" t="s">
        <v>10</v>
      </c>
      <c r="E1938" s="3">
        <v>3.4251874279314E-6</v>
      </c>
      <c r="F1938" s="3">
        <v>2.3460187862543896E-6</v>
      </c>
    </row>
    <row r="1939" spans="1:6" x14ac:dyDescent="0.25">
      <c r="A1939" s="115"/>
      <c r="B1939" s="115" t="s">
        <v>94</v>
      </c>
      <c r="C1939" s="115" t="s">
        <v>7</v>
      </c>
      <c r="D1939" s="2" t="s">
        <v>8</v>
      </c>
      <c r="E1939" s="3">
        <v>9.9995165543839193E-2</v>
      </c>
      <c r="F1939" s="3">
        <v>6.8489839413588535E-2</v>
      </c>
    </row>
    <row r="1940" spans="1:6" x14ac:dyDescent="0.25">
      <c r="A1940" s="115"/>
      <c r="B1940" s="115"/>
      <c r="C1940" s="115"/>
      <c r="D1940" s="2" t="s">
        <v>9</v>
      </c>
      <c r="E1940" s="3">
        <v>4.5607189578747718E-3</v>
      </c>
      <c r="F1940" s="3">
        <v>3.1237801081334038E-3</v>
      </c>
    </row>
    <row r="1941" spans="1:6" x14ac:dyDescent="0.25">
      <c r="A1941" s="115"/>
      <c r="B1941" s="115"/>
      <c r="C1941" s="115"/>
      <c r="D1941" s="2" t="s">
        <v>10</v>
      </c>
      <c r="E1941" s="3">
        <v>1.1441431877559876E-2</v>
      </c>
      <c r="F1941" s="3">
        <v>7.8365971764108814E-3</v>
      </c>
    </row>
    <row r="1942" spans="1:6" x14ac:dyDescent="0.25">
      <c r="A1942" s="115"/>
      <c r="B1942" s="115"/>
      <c r="C1942" s="115" t="s">
        <v>11</v>
      </c>
      <c r="D1942" s="2" t="s">
        <v>8</v>
      </c>
      <c r="E1942" s="3">
        <v>8.7021350580457291E-2</v>
      </c>
      <c r="F1942" s="3">
        <v>5.9603664781135331E-2</v>
      </c>
    </row>
    <row r="1943" spans="1:6" x14ac:dyDescent="0.25">
      <c r="A1943" s="115"/>
      <c r="B1943" s="115"/>
      <c r="C1943" s="115"/>
      <c r="D1943" s="2" t="s">
        <v>9</v>
      </c>
      <c r="E1943" s="3">
        <v>3.7455530847988966E-3</v>
      </c>
      <c r="F1943" s="3">
        <v>2.5654473183554095E-3</v>
      </c>
    </row>
    <row r="1944" spans="1:6" x14ac:dyDescent="0.25">
      <c r="A1944" s="115"/>
      <c r="B1944" s="115"/>
      <c r="C1944" s="115"/>
      <c r="D1944" s="2" t="s">
        <v>10</v>
      </c>
      <c r="E1944" s="3">
        <v>9.8554921275384628E-3</v>
      </c>
      <c r="F1944" s="3">
        <v>6.7503370736564997E-3</v>
      </c>
    </row>
    <row r="1945" spans="1:6" x14ac:dyDescent="0.25">
      <c r="A1945" s="115"/>
      <c r="B1945" s="115" t="s">
        <v>95</v>
      </c>
      <c r="C1945" s="115" t="s">
        <v>7</v>
      </c>
      <c r="D1945" s="2" t="s">
        <v>8</v>
      </c>
      <c r="E1945" s="3">
        <v>13.900967275602566</v>
      </c>
      <c r="F1945" s="3">
        <v>9.5212104627414895</v>
      </c>
    </row>
    <row r="1946" spans="1:6" x14ac:dyDescent="0.25">
      <c r="A1946" s="115"/>
      <c r="B1946" s="115"/>
      <c r="C1946" s="115"/>
      <c r="D1946" s="2" t="s">
        <v>9</v>
      </c>
      <c r="E1946" s="3">
        <v>0.63401470102914881</v>
      </c>
      <c r="F1946" s="3">
        <v>0.4342566445405126</v>
      </c>
    </row>
    <row r="1947" spans="1:6" x14ac:dyDescent="0.25">
      <c r="A1947" s="115"/>
      <c r="B1947" s="115"/>
      <c r="C1947" s="115"/>
      <c r="D1947" s="2" t="s">
        <v>10</v>
      </c>
      <c r="E1947" s="3">
        <v>1.5905465954378322</v>
      </c>
      <c r="F1947" s="3">
        <v>1.0894154763272834</v>
      </c>
    </row>
    <row r="1948" spans="1:6" x14ac:dyDescent="0.25">
      <c r="A1948" s="115"/>
      <c r="B1948" s="115"/>
      <c r="C1948" s="115" t="s">
        <v>11</v>
      </c>
      <c r="D1948" s="2" t="s">
        <v>8</v>
      </c>
      <c r="E1948" s="3">
        <v>12.097394310201278</v>
      </c>
      <c r="F1948" s="3">
        <v>8.2858865138365196</v>
      </c>
    </row>
    <row r="1949" spans="1:6" x14ac:dyDescent="0.25">
      <c r="A1949" s="115"/>
      <c r="B1949" s="115"/>
      <c r="C1949" s="115"/>
      <c r="D1949" s="2" t="s">
        <v>9</v>
      </c>
      <c r="E1949" s="3">
        <v>0.52069328129663361</v>
      </c>
      <c r="F1949" s="3">
        <v>0.35663923376481765</v>
      </c>
    </row>
    <row r="1950" spans="1:6" x14ac:dyDescent="0.25">
      <c r="A1950" s="115"/>
      <c r="B1950" s="115"/>
      <c r="C1950" s="115"/>
      <c r="D1950" s="2" t="s">
        <v>10</v>
      </c>
      <c r="E1950" s="3">
        <v>1.3700749711725604</v>
      </c>
      <c r="F1950" s="3">
        <v>0.93840751450175619</v>
      </c>
    </row>
    <row r="1951" spans="1:6" x14ac:dyDescent="0.25">
      <c r="A1951" s="115"/>
      <c r="B1951" s="115" t="s">
        <v>96</v>
      </c>
      <c r="C1951" s="115" t="s">
        <v>7</v>
      </c>
      <c r="D1951" s="2" t="s">
        <v>8</v>
      </c>
      <c r="E1951" s="3">
        <v>14.689781597892651</v>
      </c>
      <c r="F1951" s="3">
        <v>10.061494245131959</v>
      </c>
    </row>
    <row r="1952" spans="1:6" x14ac:dyDescent="0.25">
      <c r="A1952" s="115"/>
      <c r="B1952" s="115"/>
      <c r="C1952" s="115"/>
      <c r="D1952" s="2" t="s">
        <v>9</v>
      </c>
      <c r="E1952" s="3">
        <v>0.66999204467717055</v>
      </c>
      <c r="F1952" s="3">
        <v>0.45889866073778779</v>
      </c>
    </row>
    <row r="1953" spans="1:6" x14ac:dyDescent="0.25">
      <c r="A1953" s="115"/>
      <c r="B1953" s="115"/>
      <c r="C1953" s="115"/>
      <c r="D1953" s="2" t="s">
        <v>10</v>
      </c>
      <c r="E1953" s="3">
        <v>1.6808026121506483</v>
      </c>
      <c r="F1953" s="3">
        <v>1.1512346658566097</v>
      </c>
    </row>
    <row r="1954" spans="1:6" x14ac:dyDescent="0.25">
      <c r="A1954" s="115"/>
      <c r="B1954" s="115"/>
      <c r="C1954" s="115" t="s">
        <v>11</v>
      </c>
      <c r="D1954" s="2" t="s">
        <v>8</v>
      </c>
      <c r="E1954" s="3">
        <v>12.783864374124489</v>
      </c>
      <c r="F1954" s="3">
        <v>8.7560714891263913</v>
      </c>
    </row>
    <row r="1955" spans="1:6" x14ac:dyDescent="0.25">
      <c r="A1955" s="115"/>
      <c r="B1955" s="115"/>
      <c r="C1955" s="115"/>
      <c r="D1955" s="2" t="s">
        <v>9</v>
      </c>
      <c r="E1955" s="3">
        <v>0.55024016890983385</v>
      </c>
      <c r="F1955" s="3">
        <v>0.37687682802043432</v>
      </c>
    </row>
    <row r="1956" spans="1:6" x14ac:dyDescent="0.25">
      <c r="A1956" s="115"/>
      <c r="B1956" s="115"/>
      <c r="C1956" s="115"/>
      <c r="D1956" s="2" t="s">
        <v>10</v>
      </c>
      <c r="E1956" s="3">
        <v>1.4478202631688142</v>
      </c>
      <c r="F1956" s="3">
        <v>0.99165771449919038</v>
      </c>
    </row>
    <row r="1957" spans="1:6" x14ac:dyDescent="0.25">
      <c r="A1957" s="115"/>
      <c r="B1957" s="115" t="s">
        <v>97</v>
      </c>
      <c r="C1957" s="115" t="s">
        <v>7</v>
      </c>
      <c r="D1957" s="2" t="s">
        <v>8</v>
      </c>
      <c r="E1957" s="3">
        <v>1.5651702305124209E-5</v>
      </c>
      <c r="F1957" s="3">
        <v>1.0720344044605627E-5</v>
      </c>
    </row>
    <row r="1958" spans="1:6" x14ac:dyDescent="0.25">
      <c r="A1958" s="115"/>
      <c r="B1958" s="115"/>
      <c r="C1958" s="115"/>
      <c r="D1958" s="2" t="s">
        <v>9</v>
      </c>
      <c r="E1958" s="3">
        <v>7.1386466573423484E-7</v>
      </c>
      <c r="F1958" s="3">
        <v>4.889484011878318E-7</v>
      </c>
    </row>
    <row r="1959" spans="1:6" x14ac:dyDescent="0.25">
      <c r="A1959" s="115"/>
      <c r="B1959" s="115"/>
      <c r="C1959" s="115"/>
      <c r="D1959" s="2" t="s">
        <v>10</v>
      </c>
      <c r="E1959" s="3">
        <v>1.7908654355236345E-6</v>
      </c>
      <c r="F1959" s="3">
        <v>1.226620161317559E-6</v>
      </c>
    </row>
    <row r="1960" spans="1:6" x14ac:dyDescent="0.25">
      <c r="A1960" s="115"/>
      <c r="B1960" s="115"/>
      <c r="C1960" s="115" t="s">
        <v>11</v>
      </c>
      <c r="D1960" s="2" t="s">
        <v>8</v>
      </c>
      <c r="E1960" s="3">
        <v>1.3620981235118135E-5</v>
      </c>
      <c r="F1960" s="3">
        <v>9.3294392021357401E-6</v>
      </c>
    </row>
    <row r="1961" spans="1:6" x14ac:dyDescent="0.25">
      <c r="A1961" s="115"/>
      <c r="B1961" s="115"/>
      <c r="C1961" s="115"/>
      <c r="D1961" s="2" t="s">
        <v>9</v>
      </c>
      <c r="E1961" s="3">
        <v>5.8627116153540762E-7</v>
      </c>
      <c r="F1961" s="3">
        <v>4.0155559009274507E-7</v>
      </c>
    </row>
    <row r="1962" spans="1:6" x14ac:dyDescent="0.25">
      <c r="A1962" s="115"/>
      <c r="B1962" s="115"/>
      <c r="C1962" s="115"/>
      <c r="D1962" s="2" t="s">
        <v>10</v>
      </c>
      <c r="E1962" s="3">
        <v>1.5426268661268401E-6</v>
      </c>
      <c r="F1962" s="3">
        <v>1.056593743922496E-6</v>
      </c>
    </row>
    <row r="1963" spans="1:6" x14ac:dyDescent="0.25">
      <c r="A1963" s="115"/>
      <c r="B1963" s="115" t="s">
        <v>98</v>
      </c>
      <c r="C1963" s="115" t="s">
        <v>7</v>
      </c>
      <c r="D1963" s="2" t="s">
        <v>8</v>
      </c>
      <c r="E1963" s="3">
        <v>5.4692437757453298</v>
      </c>
      <c r="F1963" s="3">
        <v>3.7460573806474882</v>
      </c>
    </row>
    <row r="1964" spans="1:6" x14ac:dyDescent="0.25">
      <c r="A1964" s="115"/>
      <c r="B1964" s="115"/>
      <c r="C1964" s="115"/>
      <c r="D1964" s="2" t="s">
        <v>9</v>
      </c>
      <c r="E1964" s="3">
        <v>0.24944889723038344</v>
      </c>
      <c r="F1964" s="3">
        <v>0.17085540906190638</v>
      </c>
    </row>
    <row r="1965" spans="1:6" x14ac:dyDescent="0.25">
      <c r="A1965" s="115"/>
      <c r="B1965" s="115"/>
      <c r="C1965" s="115"/>
      <c r="D1965" s="2" t="s">
        <v>10</v>
      </c>
      <c r="E1965" s="3">
        <v>0.62579005436542245</v>
      </c>
      <c r="F1965" s="3">
        <v>0.42862332490782407</v>
      </c>
    </row>
    <row r="1966" spans="1:6" x14ac:dyDescent="0.25">
      <c r="A1966" s="115"/>
      <c r="B1966" s="115"/>
      <c r="C1966" s="115" t="s">
        <v>11</v>
      </c>
      <c r="D1966" s="2" t="s">
        <v>8</v>
      </c>
      <c r="E1966" s="3">
        <v>4.7596399028957004</v>
      </c>
      <c r="F1966" s="3">
        <v>3.2600273307504906</v>
      </c>
    </row>
    <row r="1967" spans="1:6" x14ac:dyDescent="0.25">
      <c r="A1967" s="115"/>
      <c r="B1967" s="115"/>
      <c r="C1967" s="115"/>
      <c r="D1967" s="2" t="s">
        <v>9</v>
      </c>
      <c r="E1967" s="3">
        <v>0.20486333298562356</v>
      </c>
      <c r="F1967" s="3">
        <v>0.14031735136001619</v>
      </c>
    </row>
    <row r="1968" spans="1:6" x14ac:dyDescent="0.25">
      <c r="A1968" s="115"/>
      <c r="B1968" s="115"/>
      <c r="C1968" s="115"/>
      <c r="D1968" s="2" t="s">
        <v>10</v>
      </c>
      <c r="E1968" s="3">
        <v>0.53904694974293987</v>
      </c>
      <c r="F1968" s="3">
        <v>0.36921023954995974</v>
      </c>
    </row>
    <row r="1969" spans="1:6" x14ac:dyDescent="0.25">
      <c r="A1969" s="115"/>
      <c r="B1969" s="115" t="s">
        <v>99</v>
      </c>
      <c r="C1969" s="115" t="s">
        <v>7</v>
      </c>
      <c r="D1969" s="2" t="s">
        <v>8</v>
      </c>
      <c r="E1969" s="3">
        <v>1.348852819935945E-4</v>
      </c>
      <c r="F1969" s="3">
        <v>9.2387179447667522E-5</v>
      </c>
    </row>
    <row r="1970" spans="1:6" x14ac:dyDescent="0.25">
      <c r="A1970" s="115"/>
      <c r="B1970" s="115"/>
      <c r="C1970" s="115"/>
      <c r="D1970" s="2" t="s">
        <v>9</v>
      </c>
      <c r="E1970" s="3">
        <v>6.1520360447502912E-6</v>
      </c>
      <c r="F1970" s="3">
        <v>4.2137233183221149E-6</v>
      </c>
    </row>
    <row r="1971" spans="1:6" x14ac:dyDescent="0.25">
      <c r="A1971" s="115"/>
      <c r="B1971" s="115"/>
      <c r="C1971" s="115"/>
      <c r="D1971" s="2" t="s">
        <v>10</v>
      </c>
      <c r="E1971" s="3">
        <v>1.5433553780543228E-5</v>
      </c>
      <c r="F1971" s="3">
        <v>1.0570927246947427E-5</v>
      </c>
    </row>
    <row r="1972" spans="1:6" x14ac:dyDescent="0.25">
      <c r="A1972" s="115"/>
      <c r="B1972" s="115"/>
      <c r="C1972" s="115" t="s">
        <v>11</v>
      </c>
      <c r="D1972" s="2" t="s">
        <v>8</v>
      </c>
      <c r="E1972" s="3">
        <v>1.1738466903544833E-4</v>
      </c>
      <c r="F1972" s="3">
        <v>8.0400458243458034E-5</v>
      </c>
    </row>
    <row r="1973" spans="1:6" x14ac:dyDescent="0.25">
      <c r="A1973" s="115"/>
      <c r="B1973" s="115"/>
      <c r="C1973" s="115"/>
      <c r="D1973" s="2" t="s">
        <v>9</v>
      </c>
      <c r="E1973" s="3">
        <v>5.0524440988457774E-6</v>
      </c>
      <c r="F1973" s="3">
        <v>3.4605781498943692E-6</v>
      </c>
    </row>
    <row r="1974" spans="1:6" x14ac:dyDescent="0.25">
      <c r="A1974" s="115"/>
      <c r="B1974" s="115"/>
      <c r="C1974" s="115"/>
      <c r="D1974" s="2" t="s">
        <v>10</v>
      </c>
      <c r="E1974" s="3">
        <v>1.329425105282582E-5</v>
      </c>
      <c r="F1974" s="3">
        <v>9.1056514060451054E-6</v>
      </c>
    </row>
    <row r="1975" spans="1:6" x14ac:dyDescent="0.25">
      <c r="A1975" s="115"/>
      <c r="B1975" s="115" t="s">
        <v>100</v>
      </c>
      <c r="C1975" s="115" t="s">
        <v>7</v>
      </c>
      <c r="D1975" s="2" t="s">
        <v>8</v>
      </c>
      <c r="E1975" s="3">
        <v>0</v>
      </c>
      <c r="F1975" s="3">
        <v>0</v>
      </c>
    </row>
    <row r="1976" spans="1:6" x14ac:dyDescent="0.25">
      <c r="A1976" s="115"/>
      <c r="B1976" s="115"/>
      <c r="C1976" s="115"/>
      <c r="D1976" s="2" t="s">
        <v>9</v>
      </c>
      <c r="E1976" s="3">
        <v>0</v>
      </c>
      <c r="F1976" s="3">
        <v>0</v>
      </c>
    </row>
    <row r="1977" spans="1:6" x14ac:dyDescent="0.25">
      <c r="A1977" s="115"/>
      <c r="B1977" s="115"/>
      <c r="C1977" s="115"/>
      <c r="D1977" s="2" t="s">
        <v>10</v>
      </c>
      <c r="E1977" s="3">
        <v>0</v>
      </c>
      <c r="F1977" s="3">
        <v>0</v>
      </c>
    </row>
    <row r="1978" spans="1:6" x14ac:dyDescent="0.25">
      <c r="A1978" s="115"/>
      <c r="B1978" s="115"/>
      <c r="C1978" s="115" t="s">
        <v>11</v>
      </c>
      <c r="D1978" s="2" t="s">
        <v>8</v>
      </c>
      <c r="E1978" s="3">
        <v>0</v>
      </c>
      <c r="F1978" s="3">
        <v>0</v>
      </c>
    </row>
    <row r="1979" spans="1:6" x14ac:dyDescent="0.25">
      <c r="A1979" s="115"/>
      <c r="B1979" s="115"/>
      <c r="C1979" s="115"/>
      <c r="D1979" s="2" t="s">
        <v>9</v>
      </c>
      <c r="E1979" s="3">
        <v>0</v>
      </c>
      <c r="F1979" s="3">
        <v>0</v>
      </c>
    </row>
    <row r="1980" spans="1:6" x14ac:dyDescent="0.25">
      <c r="A1980" s="115"/>
      <c r="B1980" s="115"/>
      <c r="C1980" s="115"/>
      <c r="D1980" s="2" t="s">
        <v>10</v>
      </c>
      <c r="E1980" s="3">
        <v>0</v>
      </c>
      <c r="F1980" s="3">
        <v>0</v>
      </c>
    </row>
    <row r="1981" spans="1:6" x14ac:dyDescent="0.25">
      <c r="A1981" s="115"/>
      <c r="B1981" s="115" t="s">
        <v>101</v>
      </c>
      <c r="C1981" s="115" t="s">
        <v>7</v>
      </c>
      <c r="D1981" s="2" t="s">
        <v>8</v>
      </c>
      <c r="E1981" s="3">
        <v>0</v>
      </c>
      <c r="F1981" s="3">
        <v>0</v>
      </c>
    </row>
    <row r="1982" spans="1:6" x14ac:dyDescent="0.25">
      <c r="A1982" s="115"/>
      <c r="B1982" s="115"/>
      <c r="C1982" s="115"/>
      <c r="D1982" s="2" t="s">
        <v>9</v>
      </c>
      <c r="E1982" s="3">
        <v>0</v>
      </c>
      <c r="F1982" s="3">
        <v>0</v>
      </c>
    </row>
    <row r="1983" spans="1:6" x14ac:dyDescent="0.25">
      <c r="A1983" s="115"/>
      <c r="B1983" s="115"/>
      <c r="C1983" s="115"/>
      <c r="D1983" s="2" t="s">
        <v>10</v>
      </c>
      <c r="E1983" s="3">
        <v>0</v>
      </c>
      <c r="F1983" s="3">
        <v>0</v>
      </c>
    </row>
    <row r="1984" spans="1:6" x14ac:dyDescent="0.25">
      <c r="A1984" s="115"/>
      <c r="B1984" s="115"/>
      <c r="C1984" s="115" t="s">
        <v>11</v>
      </c>
      <c r="D1984" s="2" t="s">
        <v>8</v>
      </c>
      <c r="E1984" s="3">
        <v>0</v>
      </c>
      <c r="F1984" s="3">
        <v>0</v>
      </c>
    </row>
    <row r="1985" spans="1:6" x14ac:dyDescent="0.25">
      <c r="A1985" s="115"/>
      <c r="B1985" s="115"/>
      <c r="C1985" s="115"/>
      <c r="D1985" s="2" t="s">
        <v>9</v>
      </c>
      <c r="E1985" s="3">
        <v>0</v>
      </c>
      <c r="F1985" s="3">
        <v>0</v>
      </c>
    </row>
    <row r="1986" spans="1:6" x14ac:dyDescent="0.25">
      <c r="A1986" s="115"/>
      <c r="B1986" s="115"/>
      <c r="C1986" s="115"/>
      <c r="D1986" s="2" t="s">
        <v>10</v>
      </c>
      <c r="E1986" s="3">
        <v>0</v>
      </c>
      <c r="F1986" s="3">
        <v>0</v>
      </c>
    </row>
    <row r="1987" spans="1:6" x14ac:dyDescent="0.25">
      <c r="A1987" s="115"/>
      <c r="B1987" s="115" t="s">
        <v>102</v>
      </c>
      <c r="C1987" s="115" t="s">
        <v>7</v>
      </c>
      <c r="D1987" s="2" t="s">
        <v>8</v>
      </c>
      <c r="E1987" s="3">
        <v>2.3059278598011463</v>
      </c>
      <c r="F1987" s="3">
        <v>1.5794026436994162</v>
      </c>
    </row>
    <row r="1988" spans="1:6" x14ac:dyDescent="0.25">
      <c r="A1988" s="115"/>
      <c r="B1988" s="115"/>
      <c r="C1988" s="115"/>
      <c r="D1988" s="2" t="s">
        <v>9</v>
      </c>
      <c r="E1988" s="3">
        <v>0.10517197354982158</v>
      </c>
      <c r="F1988" s="3">
        <v>7.2035598321795569E-2</v>
      </c>
    </row>
    <row r="1989" spans="1:6" x14ac:dyDescent="0.25">
      <c r="A1989" s="115"/>
      <c r="B1989" s="115"/>
      <c r="C1989" s="115"/>
      <c r="D1989" s="2" t="s">
        <v>10</v>
      </c>
      <c r="E1989" s="3">
        <v>0.26384392064349899</v>
      </c>
      <c r="F1989" s="3">
        <v>0.18071501413938304</v>
      </c>
    </row>
    <row r="1990" spans="1:6" x14ac:dyDescent="0.25">
      <c r="A1990" s="115"/>
      <c r="B1990" s="115"/>
      <c r="C1990" s="115" t="s">
        <v>11</v>
      </c>
      <c r="D1990" s="2" t="s">
        <v>8</v>
      </c>
      <c r="E1990" s="3">
        <v>2.0067465822937702</v>
      </c>
      <c r="F1990" s="3">
        <v>1.3744839604751899</v>
      </c>
    </row>
    <row r="1991" spans="1:6" x14ac:dyDescent="0.25">
      <c r="A1991" s="115"/>
      <c r="B1991" s="115"/>
      <c r="C1991" s="115"/>
      <c r="D1991" s="2" t="s">
        <v>9</v>
      </c>
      <c r="E1991" s="3">
        <v>8.637392779569264E-2</v>
      </c>
      <c r="F1991" s="3">
        <v>5.9160224517597726E-2</v>
      </c>
    </row>
    <row r="1992" spans="1:6" x14ac:dyDescent="0.25">
      <c r="A1992" s="115"/>
      <c r="B1992" s="115"/>
      <c r="C1992" s="115"/>
      <c r="D1992" s="2" t="s">
        <v>10</v>
      </c>
      <c r="E1992" s="3">
        <v>0.22727152603171011</v>
      </c>
      <c r="F1992" s="3">
        <v>0.15566542878884296</v>
      </c>
    </row>
    <row r="1993" spans="1:6" x14ac:dyDescent="0.25">
      <c r="A1993" s="115"/>
      <c r="B1993" s="115" t="s">
        <v>103</v>
      </c>
      <c r="C1993" s="115" t="s">
        <v>7</v>
      </c>
      <c r="D1993" s="2" t="s">
        <v>8</v>
      </c>
      <c r="E1993" s="3">
        <v>6.4875708641000003</v>
      </c>
      <c r="F1993" s="3">
        <v>4.4435416877397289</v>
      </c>
    </row>
    <row r="1994" spans="1:6" x14ac:dyDescent="0.25">
      <c r="A1994" s="115"/>
      <c r="B1994" s="115"/>
      <c r="C1994" s="115"/>
      <c r="D1994" s="2" t="s">
        <v>9</v>
      </c>
      <c r="E1994" s="3">
        <v>0.29589417917894367</v>
      </c>
      <c r="F1994" s="3">
        <v>0.20266724601297501</v>
      </c>
    </row>
    <row r="1995" spans="1:6" x14ac:dyDescent="0.25">
      <c r="A1995" s="115"/>
      <c r="B1995" s="115"/>
      <c r="C1995" s="115"/>
      <c r="D1995" s="2" t="s">
        <v>10</v>
      </c>
      <c r="E1995" s="3">
        <v>0.74230688742547535</v>
      </c>
      <c r="F1995" s="3">
        <v>0.50842937494895624</v>
      </c>
    </row>
    <row r="1996" spans="1:6" x14ac:dyDescent="0.25">
      <c r="A1996" s="115"/>
      <c r="B1996" s="115"/>
      <c r="C1996" s="115" t="s">
        <v>11</v>
      </c>
      <c r="D1996" s="2" t="s">
        <v>8</v>
      </c>
      <c r="E1996" s="3">
        <v>5.6458447316925247</v>
      </c>
      <c r="F1996" s="3">
        <v>3.8670169395154406</v>
      </c>
    </row>
    <row r="1997" spans="1:6" x14ac:dyDescent="0.25">
      <c r="A1997" s="115"/>
      <c r="B1997" s="115"/>
      <c r="C1997" s="115"/>
      <c r="D1997" s="2" t="s">
        <v>9</v>
      </c>
      <c r="E1997" s="3">
        <v>0.24300715870336712</v>
      </c>
      <c r="F1997" s="3">
        <v>0.16644325938586793</v>
      </c>
    </row>
    <row r="1998" spans="1:6" x14ac:dyDescent="0.25">
      <c r="A1998" s="115"/>
      <c r="B1998" s="115"/>
      <c r="C1998" s="115"/>
      <c r="D1998" s="2" t="s">
        <v>10</v>
      </c>
      <c r="E1998" s="3">
        <v>0.63941294791850822</v>
      </c>
      <c r="F1998" s="3">
        <v>0.43795407391678759</v>
      </c>
    </row>
    <row r="1999" spans="1:6" x14ac:dyDescent="0.25">
      <c r="A1999" s="115"/>
      <c r="B1999" s="115" t="s">
        <v>104</v>
      </c>
      <c r="C1999" s="115" t="s">
        <v>7</v>
      </c>
      <c r="D1999" s="2" t="s">
        <v>8</v>
      </c>
      <c r="E1999" s="3">
        <v>1.9671180106984763E-3</v>
      </c>
      <c r="F1999" s="3">
        <v>1.3473411032181352E-3</v>
      </c>
    </row>
    <row r="2000" spans="1:6" x14ac:dyDescent="0.25">
      <c r="A2000" s="115"/>
      <c r="B2000" s="115"/>
      <c r="C2000" s="115"/>
      <c r="D2000" s="2" t="s">
        <v>9</v>
      </c>
      <c r="E2000" s="3">
        <v>8.9719061466388971E-5</v>
      </c>
      <c r="F2000" s="3">
        <v>6.1451411963280077E-5</v>
      </c>
    </row>
    <row r="2001" spans="1:6" x14ac:dyDescent="0.25">
      <c r="A2001" s="115"/>
      <c r="B2001" s="115"/>
      <c r="C2001" s="115"/>
      <c r="D2001" s="2" t="s">
        <v>10</v>
      </c>
      <c r="E2001" s="3">
        <v>2.2507734841101397E-4</v>
      </c>
      <c r="F2001" s="3">
        <v>1.5416256740480425E-4</v>
      </c>
    </row>
    <row r="2002" spans="1:6" x14ac:dyDescent="0.25">
      <c r="A2002" s="115"/>
      <c r="B2002" s="115"/>
      <c r="C2002" s="115" t="s">
        <v>11</v>
      </c>
      <c r="D2002" s="2" t="s">
        <v>8</v>
      </c>
      <c r="E2002" s="3">
        <v>1.7118954212548977E-3</v>
      </c>
      <c r="F2002" s="3">
        <v>1.172531110448564E-3</v>
      </c>
    </row>
    <row r="2003" spans="1:6" x14ac:dyDescent="0.25">
      <c r="A2003" s="115"/>
      <c r="B2003" s="115"/>
      <c r="C2003" s="115"/>
      <c r="D2003" s="2" t="s">
        <v>9</v>
      </c>
      <c r="E2003" s="3">
        <v>7.36830115042406E-5</v>
      </c>
      <c r="F2003" s="3">
        <v>5.0467816098794943E-5</v>
      </c>
    </row>
    <row r="2004" spans="1:6" x14ac:dyDescent="0.25">
      <c r="A2004" s="115"/>
      <c r="B2004" s="115"/>
      <c r="C2004" s="115"/>
      <c r="D2004" s="2" t="s">
        <v>10</v>
      </c>
      <c r="E2004" s="3">
        <v>1.9387853365649438E-4</v>
      </c>
      <c r="F2004" s="3">
        <v>1.3279351620307868E-4</v>
      </c>
    </row>
    <row r="2005" spans="1:6" x14ac:dyDescent="0.25">
      <c r="A2005" s="115"/>
      <c r="B2005" s="115" t="s">
        <v>105</v>
      </c>
      <c r="C2005" s="115" t="s">
        <v>7</v>
      </c>
      <c r="D2005" s="2" t="s">
        <v>8</v>
      </c>
      <c r="E2005" s="3">
        <v>0</v>
      </c>
      <c r="F2005" s="3">
        <v>0</v>
      </c>
    </row>
    <row r="2006" spans="1:6" x14ac:dyDescent="0.25">
      <c r="A2006" s="115"/>
      <c r="B2006" s="115"/>
      <c r="C2006" s="115"/>
      <c r="D2006" s="2" t="s">
        <v>9</v>
      </c>
      <c r="E2006" s="3">
        <v>0</v>
      </c>
      <c r="F2006" s="3">
        <v>0</v>
      </c>
    </row>
    <row r="2007" spans="1:6" x14ac:dyDescent="0.25">
      <c r="A2007" s="115"/>
      <c r="B2007" s="115"/>
      <c r="C2007" s="115"/>
      <c r="D2007" s="2" t="s">
        <v>10</v>
      </c>
      <c r="E2007" s="3">
        <v>0</v>
      </c>
      <c r="F2007" s="3">
        <v>0</v>
      </c>
    </row>
    <row r="2008" spans="1:6" x14ac:dyDescent="0.25">
      <c r="A2008" s="115"/>
      <c r="B2008" s="115"/>
      <c r="C2008" s="115" t="s">
        <v>11</v>
      </c>
      <c r="D2008" s="2" t="s">
        <v>8</v>
      </c>
      <c r="E2008" s="3">
        <v>0</v>
      </c>
      <c r="F2008" s="3">
        <v>0</v>
      </c>
    </row>
    <row r="2009" spans="1:6" x14ac:dyDescent="0.25">
      <c r="A2009" s="115"/>
      <c r="B2009" s="115"/>
      <c r="C2009" s="115"/>
      <c r="D2009" s="2" t="s">
        <v>9</v>
      </c>
      <c r="E2009" s="3">
        <v>0</v>
      </c>
      <c r="F2009" s="3">
        <v>0</v>
      </c>
    </row>
    <row r="2010" spans="1:6" x14ac:dyDescent="0.25">
      <c r="A2010" s="115"/>
      <c r="B2010" s="115"/>
      <c r="C2010" s="115"/>
      <c r="D2010" s="2" t="s">
        <v>10</v>
      </c>
      <c r="E2010" s="3">
        <v>0</v>
      </c>
      <c r="F2010" s="3">
        <v>0</v>
      </c>
    </row>
    <row r="2011" spans="1:6" x14ac:dyDescent="0.25">
      <c r="A2011" s="115"/>
      <c r="B2011" s="115" t="s">
        <v>106</v>
      </c>
      <c r="C2011" s="115" t="s">
        <v>7</v>
      </c>
      <c r="D2011" s="2" t="s">
        <v>8</v>
      </c>
      <c r="E2011" s="3">
        <v>2.8833687947816484</v>
      </c>
      <c r="F2011" s="3">
        <v>1.9749101334120891</v>
      </c>
    </row>
    <row r="2012" spans="1:6" x14ac:dyDescent="0.25">
      <c r="A2012" s="115"/>
      <c r="B2012" s="115"/>
      <c r="C2012" s="115"/>
      <c r="D2012" s="2" t="s">
        <v>9</v>
      </c>
      <c r="E2012" s="3">
        <v>0.13150870497974185</v>
      </c>
      <c r="F2012" s="3">
        <v>9.0074455465576561E-2</v>
      </c>
    </row>
    <row r="2013" spans="1:6" x14ac:dyDescent="0.25">
      <c r="A2013" s="115"/>
      <c r="B2013" s="115"/>
      <c r="C2013" s="115"/>
      <c r="D2013" s="2" t="s">
        <v>10</v>
      </c>
      <c r="E2013" s="3">
        <v>0.32991462601172411</v>
      </c>
      <c r="F2013" s="3">
        <v>0.22596892192583867</v>
      </c>
    </row>
    <row r="2014" spans="1:6" x14ac:dyDescent="0.25">
      <c r="A2014" s="115"/>
      <c r="B2014" s="115"/>
      <c r="C2014" s="115" t="s">
        <v>11</v>
      </c>
      <c r="D2014" s="2" t="s">
        <v>8</v>
      </c>
      <c r="E2014" s="3">
        <v>2.5092677768850749</v>
      </c>
      <c r="F2014" s="3">
        <v>1.718676559510331</v>
      </c>
    </row>
    <row r="2015" spans="1:6" x14ac:dyDescent="0.25">
      <c r="A2015" s="115"/>
      <c r="B2015" s="115"/>
      <c r="C2015" s="115"/>
      <c r="D2015" s="2" t="s">
        <v>9</v>
      </c>
      <c r="E2015" s="3">
        <v>0.10800333021272412</v>
      </c>
      <c r="F2015" s="3">
        <v>7.3974883707345312E-2</v>
      </c>
    </row>
    <row r="2016" spans="1:6" x14ac:dyDescent="0.25">
      <c r="A2016" s="115"/>
      <c r="B2016" s="115"/>
      <c r="C2016" s="115"/>
      <c r="D2016" s="2" t="s">
        <v>10</v>
      </c>
      <c r="E2016" s="3">
        <v>0.2841839233247952</v>
      </c>
      <c r="F2016" s="3">
        <v>0.1946465228252027</v>
      </c>
    </row>
    <row r="2017" spans="1:6" x14ac:dyDescent="0.25">
      <c r="A2017" s="115"/>
      <c r="B2017" s="115" t="s">
        <v>107</v>
      </c>
      <c r="C2017" s="115" t="s">
        <v>7</v>
      </c>
      <c r="D2017" s="2" t="s">
        <v>8</v>
      </c>
      <c r="E2017" s="3">
        <v>6.3931335347700464E-3</v>
      </c>
      <c r="F2017" s="3">
        <v>4.3788585854589385E-3</v>
      </c>
    </row>
    <row r="2018" spans="1:6" x14ac:dyDescent="0.25">
      <c r="A2018" s="115"/>
      <c r="B2018" s="115"/>
      <c r="C2018" s="115"/>
      <c r="D2018" s="2" t="s">
        <v>9</v>
      </c>
      <c r="E2018" s="3">
        <v>2.9158694976576412E-4</v>
      </c>
      <c r="F2018" s="3">
        <v>1.9971708888066024E-4</v>
      </c>
    </row>
    <row r="2019" spans="1:6" x14ac:dyDescent="0.25">
      <c r="A2019" s="115"/>
      <c r="B2019" s="115"/>
      <c r="C2019" s="115"/>
      <c r="D2019" s="2" t="s">
        <v>10</v>
      </c>
      <c r="E2019" s="3">
        <v>7.3150138233579536E-4</v>
      </c>
      <c r="F2019" s="3">
        <v>5.0102834406561372E-4</v>
      </c>
    </row>
    <row r="2020" spans="1:6" x14ac:dyDescent="0.25">
      <c r="A2020" s="115"/>
      <c r="B2020" s="115"/>
      <c r="C2020" s="115" t="s">
        <v>11</v>
      </c>
      <c r="D2020" s="2" t="s">
        <v>8</v>
      </c>
      <c r="E2020" s="3">
        <v>5.5636601190784171E-3</v>
      </c>
      <c r="F2020" s="3">
        <v>3.8107261089578327E-3</v>
      </c>
    </row>
    <row r="2021" spans="1:6" x14ac:dyDescent="0.25">
      <c r="A2021" s="115"/>
      <c r="B2021" s="115"/>
      <c r="C2021" s="115"/>
      <c r="D2021" s="2" t="s">
        <v>9</v>
      </c>
      <c r="E2021" s="3">
        <v>2.3946978738878188E-4</v>
      </c>
      <c r="F2021" s="3">
        <v>1.6402040232108353E-4</v>
      </c>
    </row>
    <row r="2022" spans="1:6" x14ac:dyDescent="0.25">
      <c r="A2022" s="115"/>
      <c r="B2022" s="115"/>
      <c r="C2022" s="115"/>
      <c r="D2022" s="2" t="s">
        <v>10</v>
      </c>
      <c r="E2022" s="3">
        <v>6.3010523438360665E-4</v>
      </c>
      <c r="F2022" s="3">
        <v>4.3157892766000568E-4</v>
      </c>
    </row>
    <row r="2023" spans="1:6" x14ac:dyDescent="0.25">
      <c r="A2023" s="115"/>
      <c r="B2023" s="115" t="s">
        <v>108</v>
      </c>
      <c r="C2023" s="115" t="s">
        <v>7</v>
      </c>
      <c r="D2023" s="2" t="s">
        <v>8</v>
      </c>
      <c r="E2023" s="3">
        <v>18.086994402368926</v>
      </c>
      <c r="F2023" s="3">
        <v>12.388352330389683</v>
      </c>
    </row>
    <row r="2024" spans="1:6" x14ac:dyDescent="0.25">
      <c r="A2024" s="115"/>
      <c r="B2024" s="115"/>
      <c r="C2024" s="115"/>
      <c r="D2024" s="2" t="s">
        <v>9</v>
      </c>
      <c r="E2024" s="3">
        <v>0.82493686382962461</v>
      </c>
      <c r="F2024" s="3">
        <v>0.56502524919837271</v>
      </c>
    </row>
    <row r="2025" spans="1:6" x14ac:dyDescent="0.25">
      <c r="A2025" s="115"/>
      <c r="B2025" s="115"/>
      <c r="C2025" s="115"/>
      <c r="D2025" s="2" t="s">
        <v>10</v>
      </c>
      <c r="E2025" s="3">
        <v>2.0695111928564702</v>
      </c>
      <c r="F2025" s="3">
        <v>1.417473419764707</v>
      </c>
    </row>
    <row r="2026" spans="1:6" x14ac:dyDescent="0.25">
      <c r="A2026" s="115"/>
      <c r="B2026" s="115"/>
      <c r="C2026" s="115" t="s">
        <v>11</v>
      </c>
      <c r="D2026" s="2" t="s">
        <v>8</v>
      </c>
      <c r="E2026" s="3">
        <v>15.740307766631702</v>
      </c>
      <c r="F2026" s="3">
        <v>10.781032716871065</v>
      </c>
    </row>
    <row r="2027" spans="1:6" x14ac:dyDescent="0.25">
      <c r="A2027" s="115"/>
      <c r="B2027" s="115"/>
      <c r="C2027" s="115"/>
      <c r="D2027" s="2" t="s">
        <v>9</v>
      </c>
      <c r="E2027" s="3">
        <v>0.67749072977765756</v>
      </c>
      <c r="F2027" s="3">
        <v>0.46403474642305331</v>
      </c>
    </row>
    <row r="2028" spans="1:6" x14ac:dyDescent="0.25">
      <c r="A2028" s="115"/>
      <c r="B2028" s="115"/>
      <c r="C2028" s="115"/>
      <c r="D2028" s="2" t="s">
        <v>10</v>
      </c>
      <c r="E2028" s="3">
        <v>1.7826484907935807</v>
      </c>
      <c r="F2028" s="3">
        <v>1.2209921169819078</v>
      </c>
    </row>
    <row r="2029" spans="1:6" x14ac:dyDescent="0.25">
      <c r="A2029" s="115"/>
      <c r="B2029" s="115" t="s">
        <v>109</v>
      </c>
      <c r="C2029" s="115" t="s">
        <v>7</v>
      </c>
      <c r="D2029" s="2" t="s">
        <v>8</v>
      </c>
      <c r="E2029" s="3">
        <v>0</v>
      </c>
      <c r="F2029" s="3">
        <v>0</v>
      </c>
    </row>
    <row r="2030" spans="1:6" x14ac:dyDescent="0.25">
      <c r="A2030" s="115"/>
      <c r="B2030" s="115"/>
      <c r="C2030" s="115"/>
      <c r="D2030" s="2" t="s">
        <v>9</v>
      </c>
      <c r="E2030" s="3">
        <v>0</v>
      </c>
      <c r="F2030" s="3">
        <v>0</v>
      </c>
    </row>
    <row r="2031" spans="1:6" x14ac:dyDescent="0.25">
      <c r="A2031" s="115"/>
      <c r="B2031" s="115"/>
      <c r="C2031" s="115"/>
      <c r="D2031" s="2" t="s">
        <v>10</v>
      </c>
      <c r="E2031" s="3">
        <v>0</v>
      </c>
      <c r="F2031" s="3">
        <v>0</v>
      </c>
    </row>
    <row r="2032" spans="1:6" x14ac:dyDescent="0.25">
      <c r="A2032" s="115"/>
      <c r="B2032" s="115"/>
      <c r="C2032" s="115" t="s">
        <v>11</v>
      </c>
      <c r="D2032" s="2" t="s">
        <v>8</v>
      </c>
      <c r="E2032" s="3">
        <v>0</v>
      </c>
      <c r="F2032" s="3">
        <v>0</v>
      </c>
    </row>
    <row r="2033" spans="1:6" x14ac:dyDescent="0.25">
      <c r="A2033" s="115"/>
      <c r="B2033" s="115"/>
      <c r="C2033" s="115"/>
      <c r="D2033" s="2" t="s">
        <v>9</v>
      </c>
      <c r="E2033" s="3">
        <v>0</v>
      </c>
      <c r="F2033" s="3">
        <v>0</v>
      </c>
    </row>
    <row r="2034" spans="1:6" x14ac:dyDescent="0.25">
      <c r="A2034" s="115"/>
      <c r="B2034" s="115"/>
      <c r="C2034" s="115"/>
      <c r="D2034" s="2" t="s">
        <v>10</v>
      </c>
      <c r="E2034" s="3">
        <v>0</v>
      </c>
      <c r="F2034" s="3">
        <v>0</v>
      </c>
    </row>
    <row r="2035" spans="1:6" x14ac:dyDescent="0.25">
      <c r="A2035" s="115"/>
      <c r="B2035" s="115" t="s">
        <v>110</v>
      </c>
      <c r="C2035" s="115" t="s">
        <v>7</v>
      </c>
      <c r="D2035" s="2" t="s">
        <v>8</v>
      </c>
      <c r="E2035" s="3">
        <v>8.8911570253759342E-2</v>
      </c>
      <c r="F2035" s="3">
        <v>6.0898335790246158E-2</v>
      </c>
    </row>
    <row r="2036" spans="1:6" x14ac:dyDescent="0.25">
      <c r="A2036" s="115"/>
      <c r="B2036" s="115"/>
      <c r="C2036" s="115"/>
      <c r="D2036" s="2" t="s">
        <v>9</v>
      </c>
      <c r="E2036" s="3">
        <v>4.0552028873131673E-3</v>
      </c>
      <c r="F2036" s="3">
        <v>2.7775362241870996E-3</v>
      </c>
    </row>
    <row r="2037" spans="1:6" x14ac:dyDescent="0.25">
      <c r="A2037" s="115"/>
      <c r="B2037" s="115"/>
      <c r="C2037" s="115"/>
      <c r="D2037" s="2" t="s">
        <v>10</v>
      </c>
      <c r="E2037" s="3">
        <v>1.0173248563094577E-2</v>
      </c>
      <c r="F2037" s="3">
        <v>6.9679784678730056E-3</v>
      </c>
    </row>
    <row r="2038" spans="1:6" x14ac:dyDescent="0.25">
      <c r="A2038" s="115"/>
      <c r="B2038" s="115"/>
      <c r="C2038" s="115" t="s">
        <v>11</v>
      </c>
      <c r="D2038" s="2" t="s">
        <v>8</v>
      </c>
      <c r="E2038" s="3">
        <v>7.7375789955757987E-2</v>
      </c>
      <c r="F2038" s="3">
        <v>5.2997116408053588E-2</v>
      </c>
    </row>
    <row r="2039" spans="1:6" x14ac:dyDescent="0.25">
      <c r="A2039" s="115"/>
      <c r="B2039" s="115"/>
      <c r="C2039" s="115"/>
      <c r="D2039" s="2" t="s">
        <v>9</v>
      </c>
      <c r="E2039" s="3">
        <v>3.3303910686790198E-3</v>
      </c>
      <c r="F2039" s="3">
        <v>2.2810897730678225E-3</v>
      </c>
    </row>
    <row r="2040" spans="1:6" x14ac:dyDescent="0.25">
      <c r="A2040" s="115"/>
      <c r="B2040" s="115"/>
      <c r="C2040" s="115"/>
      <c r="D2040" s="2" t="s">
        <v>10</v>
      </c>
      <c r="E2040" s="3">
        <v>8.7630964548865223E-3</v>
      </c>
      <c r="F2040" s="3">
        <v>6.0021208595113324E-3</v>
      </c>
    </row>
    <row r="2041" spans="1:6" x14ac:dyDescent="0.25">
      <c r="A2041" s="115"/>
      <c r="B2041" s="115" t="s">
        <v>111</v>
      </c>
      <c r="C2041" s="115" t="s">
        <v>7</v>
      </c>
      <c r="D2041" s="2" t="s">
        <v>8</v>
      </c>
      <c r="E2041" s="3">
        <v>1.8831614140018653E-3</v>
      </c>
      <c r="F2041" s="3">
        <v>1.2898365849327853E-3</v>
      </c>
    </row>
    <row r="2042" spans="1:6" x14ac:dyDescent="0.25">
      <c r="A2042" s="115"/>
      <c r="B2042" s="115"/>
      <c r="C2042" s="115"/>
      <c r="D2042" s="2" t="s">
        <v>9</v>
      </c>
      <c r="E2042" s="3">
        <v>8.5889851923003486E-5</v>
      </c>
      <c r="F2042" s="3">
        <v>5.882866570068729E-5</v>
      </c>
    </row>
    <row r="2043" spans="1:6" x14ac:dyDescent="0.25">
      <c r="A2043" s="115"/>
      <c r="B2043" s="115"/>
      <c r="C2043" s="115"/>
      <c r="D2043" s="2" t="s">
        <v>10</v>
      </c>
      <c r="E2043" s="3">
        <v>2.154710471808319E-4</v>
      </c>
      <c r="F2043" s="3">
        <v>1.4758290902796721E-4</v>
      </c>
    </row>
    <row r="2044" spans="1:6" x14ac:dyDescent="0.25">
      <c r="A2044" s="115"/>
      <c r="B2044" s="115"/>
      <c r="C2044" s="115" t="s">
        <v>11</v>
      </c>
      <c r="D2044" s="2" t="s">
        <v>8</v>
      </c>
      <c r="E2044" s="3">
        <v>1.6388317246757388E-3</v>
      </c>
      <c r="F2044" s="3">
        <v>1.1224874826546193E-3</v>
      </c>
    </row>
    <row r="2045" spans="1:6" x14ac:dyDescent="0.25">
      <c r="A2045" s="115"/>
      <c r="B2045" s="115"/>
      <c r="C2045" s="115"/>
      <c r="D2045" s="2" t="s">
        <v>9</v>
      </c>
      <c r="E2045" s="3">
        <v>7.0538220573239613E-5</v>
      </c>
      <c r="F2045" s="3">
        <v>4.8313849707698378E-5</v>
      </c>
    </row>
    <row r="2046" spans="1:6" x14ac:dyDescent="0.25">
      <c r="A2046" s="115"/>
      <c r="B2046" s="115"/>
      <c r="C2046" s="115"/>
      <c r="D2046" s="2" t="s">
        <v>10</v>
      </c>
      <c r="E2046" s="3">
        <v>1.856037978400352E-4</v>
      </c>
      <c r="F2046" s="3">
        <v>1.2712588893153129E-4</v>
      </c>
    </row>
    <row r="2047" spans="1:6" x14ac:dyDescent="0.25">
      <c r="A2047" s="115"/>
      <c r="B2047" s="115" t="s">
        <v>112</v>
      </c>
      <c r="C2047" s="115" t="s">
        <v>7</v>
      </c>
      <c r="D2047" s="2" t="s">
        <v>8</v>
      </c>
      <c r="E2047" s="3">
        <v>0.52456480285292706</v>
      </c>
      <c r="F2047" s="3">
        <v>0.35929096085816942</v>
      </c>
    </row>
    <row r="2048" spans="1:6" x14ac:dyDescent="0.25">
      <c r="A2048" s="115"/>
      <c r="B2048" s="115"/>
      <c r="C2048" s="115"/>
      <c r="D2048" s="2" t="s">
        <v>9</v>
      </c>
      <c r="E2048" s="3">
        <v>2.3925083057703727E-2</v>
      </c>
      <c r="F2048" s="3">
        <v>1.6387043190208023E-2</v>
      </c>
    </row>
    <row r="2049" spans="1:6" x14ac:dyDescent="0.25">
      <c r="A2049" s="115"/>
      <c r="B2049" s="115"/>
      <c r="C2049" s="115"/>
      <c r="D2049" s="2" t="s">
        <v>10</v>
      </c>
      <c r="E2049" s="3">
        <v>6.002062624293706E-2</v>
      </c>
      <c r="F2049" s="3">
        <v>4.1110017974614471E-2</v>
      </c>
    </row>
    <row r="2050" spans="1:6" x14ac:dyDescent="0.25">
      <c r="A2050" s="115"/>
      <c r="B2050" s="115"/>
      <c r="C2050" s="115" t="s">
        <v>11</v>
      </c>
      <c r="D2050" s="2" t="s">
        <v>8</v>
      </c>
      <c r="E2050" s="3">
        <v>0.45650544566797274</v>
      </c>
      <c r="F2050" s="3">
        <v>0.31267496278628376</v>
      </c>
    </row>
    <row r="2051" spans="1:6" x14ac:dyDescent="0.25">
      <c r="A2051" s="115"/>
      <c r="B2051" s="115"/>
      <c r="C2051" s="115"/>
      <c r="D2051" s="2" t="s">
        <v>9</v>
      </c>
      <c r="E2051" s="3">
        <v>1.9648803067797493E-2</v>
      </c>
      <c r="F2051" s="3">
        <v>1.3458084293011985E-2</v>
      </c>
    </row>
    <row r="2052" spans="1:6" x14ac:dyDescent="0.25">
      <c r="A2052" s="115"/>
      <c r="B2052" s="115"/>
      <c r="C2052" s="115"/>
      <c r="D2052" s="2" t="s">
        <v>10</v>
      </c>
      <c r="E2052" s="3">
        <v>5.1700942308398501E-2</v>
      </c>
      <c r="F2052" s="3">
        <v>3.5411604320820987E-2</v>
      </c>
    </row>
    <row r="2053" spans="1:6" x14ac:dyDescent="0.25">
      <c r="A2053" s="115"/>
      <c r="B2053" s="115" t="s">
        <v>113</v>
      </c>
      <c r="C2053" s="115" t="s">
        <v>7</v>
      </c>
      <c r="D2053" s="2" t="s">
        <v>8</v>
      </c>
      <c r="E2053" s="3">
        <v>0</v>
      </c>
      <c r="F2053" s="3">
        <v>0</v>
      </c>
    </row>
    <row r="2054" spans="1:6" x14ac:dyDescent="0.25">
      <c r="A2054" s="115"/>
      <c r="B2054" s="115"/>
      <c r="C2054" s="115"/>
      <c r="D2054" s="2" t="s">
        <v>9</v>
      </c>
      <c r="E2054" s="3">
        <v>0</v>
      </c>
      <c r="F2054" s="3">
        <v>0</v>
      </c>
    </row>
    <row r="2055" spans="1:6" x14ac:dyDescent="0.25">
      <c r="A2055" s="115"/>
      <c r="B2055" s="115"/>
      <c r="C2055" s="115"/>
      <c r="D2055" s="2" t="s">
        <v>10</v>
      </c>
      <c r="E2055" s="3">
        <v>0</v>
      </c>
      <c r="F2055" s="3">
        <v>0</v>
      </c>
    </row>
    <row r="2056" spans="1:6" x14ac:dyDescent="0.25">
      <c r="A2056" s="115"/>
      <c r="B2056" s="115"/>
      <c r="C2056" s="115" t="s">
        <v>11</v>
      </c>
      <c r="D2056" s="2" t="s">
        <v>8</v>
      </c>
      <c r="E2056" s="3">
        <v>0</v>
      </c>
      <c r="F2056" s="3">
        <v>0</v>
      </c>
    </row>
    <row r="2057" spans="1:6" x14ac:dyDescent="0.25">
      <c r="A2057" s="115"/>
      <c r="B2057" s="115"/>
      <c r="C2057" s="115"/>
      <c r="D2057" s="2" t="s">
        <v>9</v>
      </c>
      <c r="E2057" s="3">
        <v>0</v>
      </c>
      <c r="F2057" s="3">
        <v>0</v>
      </c>
    </row>
    <row r="2058" spans="1:6" x14ac:dyDescent="0.25">
      <c r="A2058" s="115"/>
      <c r="B2058" s="115"/>
      <c r="C2058" s="115"/>
      <c r="D2058" s="2" t="s">
        <v>10</v>
      </c>
      <c r="E2058" s="3">
        <v>0</v>
      </c>
      <c r="F2058" s="3">
        <v>0</v>
      </c>
    </row>
    <row r="2059" spans="1:6" x14ac:dyDescent="0.25">
      <c r="A2059" s="115"/>
      <c r="B2059" s="115" t="s">
        <v>114</v>
      </c>
      <c r="C2059" s="115" t="s">
        <v>7</v>
      </c>
      <c r="D2059" s="2" t="s">
        <v>8</v>
      </c>
      <c r="E2059" s="3">
        <v>0.11982541992728912</v>
      </c>
      <c r="F2059" s="3">
        <v>8.207220542965013E-2</v>
      </c>
    </row>
    <row r="2060" spans="1:6" x14ac:dyDescent="0.25">
      <c r="A2060" s="115"/>
      <c r="B2060" s="115"/>
      <c r="C2060" s="115"/>
      <c r="D2060" s="2" t="s">
        <v>9</v>
      </c>
      <c r="E2060" s="3">
        <v>5.4651648539759106E-3</v>
      </c>
      <c r="F2060" s="3">
        <v>3.7432635986136358E-3</v>
      </c>
    </row>
    <row r="2061" spans="1:6" x14ac:dyDescent="0.25">
      <c r="A2061" s="115"/>
      <c r="B2061" s="115"/>
      <c r="C2061" s="115"/>
      <c r="D2061" s="2" t="s">
        <v>10</v>
      </c>
      <c r="E2061" s="3">
        <v>1.3710406616578187E-2</v>
      </c>
      <c r="F2061" s="3">
        <v>9.3906894634097279E-3</v>
      </c>
    </row>
    <row r="2062" spans="1:6" x14ac:dyDescent="0.25">
      <c r="A2062" s="115"/>
      <c r="B2062" s="115"/>
      <c r="C2062" s="115" t="s">
        <v>11</v>
      </c>
      <c r="D2062" s="2" t="s">
        <v>8</v>
      </c>
      <c r="E2062" s="3">
        <v>0.10427874006940509</v>
      </c>
      <c r="F2062" s="3">
        <v>7.1423794568085924E-2</v>
      </c>
    </row>
    <row r="2063" spans="1:6" x14ac:dyDescent="0.25">
      <c r="A2063" s="115"/>
      <c r="B2063" s="115"/>
      <c r="C2063" s="115"/>
      <c r="D2063" s="2" t="s">
        <v>9</v>
      </c>
      <c r="E2063" s="3">
        <v>4.4883416993716126E-3</v>
      </c>
      <c r="F2063" s="3">
        <v>3.0742066434052149E-3</v>
      </c>
    </row>
    <row r="2064" spans="1:6" x14ac:dyDescent="0.25">
      <c r="A2064" s="115"/>
      <c r="B2064" s="115"/>
      <c r="C2064" s="115"/>
      <c r="D2064" s="2" t="s">
        <v>10</v>
      </c>
      <c r="E2064" s="3">
        <v>1.180995577485843E-2</v>
      </c>
      <c r="F2064" s="3">
        <v>8.0890108046975766E-3</v>
      </c>
    </row>
    <row r="2065" spans="1:6" x14ac:dyDescent="0.25">
      <c r="A2065" s="115"/>
      <c r="B2065" s="115" t="s">
        <v>115</v>
      </c>
      <c r="C2065" s="115" t="s">
        <v>7</v>
      </c>
      <c r="D2065" s="2" t="s">
        <v>8</v>
      </c>
      <c r="E2065" s="3">
        <v>0</v>
      </c>
      <c r="F2065" s="3">
        <v>0</v>
      </c>
    </row>
    <row r="2066" spans="1:6" x14ac:dyDescent="0.25">
      <c r="A2066" s="115"/>
      <c r="B2066" s="115"/>
      <c r="C2066" s="115"/>
      <c r="D2066" s="2" t="s">
        <v>9</v>
      </c>
      <c r="E2066" s="3">
        <v>0</v>
      </c>
      <c r="F2066" s="3">
        <v>0</v>
      </c>
    </row>
    <row r="2067" spans="1:6" x14ac:dyDescent="0.25">
      <c r="A2067" s="115"/>
      <c r="B2067" s="115"/>
      <c r="C2067" s="115"/>
      <c r="D2067" s="2" t="s">
        <v>10</v>
      </c>
      <c r="E2067" s="3">
        <v>0</v>
      </c>
      <c r="F2067" s="3">
        <v>0</v>
      </c>
    </row>
    <row r="2068" spans="1:6" x14ac:dyDescent="0.25">
      <c r="A2068" s="115"/>
      <c r="B2068" s="115"/>
      <c r="C2068" s="115" t="s">
        <v>11</v>
      </c>
      <c r="D2068" s="2" t="s">
        <v>8</v>
      </c>
      <c r="E2068" s="3">
        <v>0</v>
      </c>
      <c r="F2068" s="3">
        <v>0</v>
      </c>
    </row>
    <row r="2069" spans="1:6" x14ac:dyDescent="0.25">
      <c r="A2069" s="115"/>
      <c r="B2069" s="115"/>
      <c r="C2069" s="115"/>
      <c r="D2069" s="2" t="s">
        <v>9</v>
      </c>
      <c r="E2069" s="3">
        <v>0</v>
      </c>
      <c r="F2069" s="3">
        <v>0</v>
      </c>
    </row>
    <row r="2070" spans="1:6" x14ac:dyDescent="0.25">
      <c r="A2070" s="115"/>
      <c r="B2070" s="115"/>
      <c r="C2070" s="115"/>
      <c r="D2070" s="2" t="s">
        <v>10</v>
      </c>
      <c r="E2070" s="3">
        <v>0</v>
      </c>
      <c r="F2070" s="3">
        <v>0</v>
      </c>
    </row>
    <row r="2071" spans="1:6" x14ac:dyDescent="0.25">
      <c r="D2071" s="4" t="s">
        <v>12</v>
      </c>
      <c r="E2071" s="3">
        <v>24.442535328395515</v>
      </c>
      <c r="F2071" s="3">
        <v>16.741462553695566</v>
      </c>
    </row>
    <row r="2074" spans="1:6" ht="21.75" thickBot="1" x14ac:dyDescent="0.4">
      <c r="A2074" s="47" t="s">
        <v>121</v>
      </c>
    </row>
    <row r="2075" spans="1:6" x14ac:dyDescent="0.25">
      <c r="A2075" s="116" t="s">
        <v>0</v>
      </c>
      <c r="B2075" s="118" t="s">
        <v>1</v>
      </c>
      <c r="C2075" s="120" t="s">
        <v>2</v>
      </c>
      <c r="D2075" s="120" t="s">
        <v>3</v>
      </c>
      <c r="E2075" s="118" t="s">
        <v>4</v>
      </c>
      <c r="F2075" s="118"/>
    </row>
    <row r="2076" spans="1:6" ht="15.75" thickBot="1" x14ac:dyDescent="0.3">
      <c r="A2076" s="117"/>
      <c r="B2076" s="119"/>
      <c r="C2076" s="121"/>
      <c r="D2076" s="121"/>
      <c r="E2076" s="1" t="s">
        <v>5</v>
      </c>
      <c r="F2076" s="1" t="s">
        <v>6</v>
      </c>
    </row>
    <row r="2077" spans="1:6" x14ac:dyDescent="0.25">
      <c r="A2077" s="115" t="s">
        <v>64</v>
      </c>
      <c r="B2077" s="115" t="s">
        <v>66</v>
      </c>
      <c r="C2077" s="115" t="s">
        <v>7</v>
      </c>
      <c r="D2077" s="2" t="s">
        <v>8</v>
      </c>
      <c r="E2077" s="3">
        <v>0</v>
      </c>
      <c r="F2077" s="3">
        <v>0</v>
      </c>
    </row>
    <row r="2078" spans="1:6" x14ac:dyDescent="0.25">
      <c r="A2078" s="115"/>
      <c r="B2078" s="115"/>
      <c r="C2078" s="115"/>
      <c r="D2078" s="2" t="s">
        <v>9</v>
      </c>
      <c r="E2078" s="3">
        <v>0</v>
      </c>
      <c r="F2078" s="3">
        <v>0</v>
      </c>
    </row>
    <row r="2079" spans="1:6" x14ac:dyDescent="0.25">
      <c r="A2079" s="115"/>
      <c r="B2079" s="115"/>
      <c r="C2079" s="115"/>
      <c r="D2079" s="2" t="s">
        <v>10</v>
      </c>
      <c r="E2079" s="3">
        <v>0</v>
      </c>
      <c r="F2079" s="3">
        <v>0</v>
      </c>
    </row>
    <row r="2080" spans="1:6" x14ac:dyDescent="0.25">
      <c r="A2080" s="115"/>
      <c r="B2080" s="115"/>
      <c r="C2080" s="115" t="s">
        <v>11</v>
      </c>
      <c r="D2080" s="2" t="s">
        <v>8</v>
      </c>
      <c r="E2080" s="3">
        <v>0</v>
      </c>
      <c r="F2080" s="3">
        <v>0</v>
      </c>
    </row>
    <row r="2081" spans="1:6" x14ac:dyDescent="0.25">
      <c r="A2081" s="115"/>
      <c r="B2081" s="115"/>
      <c r="C2081" s="115"/>
      <c r="D2081" s="2" t="s">
        <v>9</v>
      </c>
      <c r="E2081" s="3">
        <v>0</v>
      </c>
      <c r="F2081" s="3">
        <v>0</v>
      </c>
    </row>
    <row r="2082" spans="1:6" x14ac:dyDescent="0.25">
      <c r="A2082" s="115"/>
      <c r="B2082" s="115"/>
      <c r="C2082" s="115"/>
      <c r="D2082" s="2" t="s">
        <v>10</v>
      </c>
      <c r="E2082" s="3">
        <v>0</v>
      </c>
      <c r="F2082" s="3">
        <v>0</v>
      </c>
    </row>
    <row r="2083" spans="1:6" x14ac:dyDescent="0.25">
      <c r="A2083" s="115"/>
      <c r="B2083" s="115" t="s">
        <v>67</v>
      </c>
      <c r="C2083" s="115" t="s">
        <v>7</v>
      </c>
      <c r="D2083" s="2" t="s">
        <v>8</v>
      </c>
      <c r="E2083" s="3">
        <v>10.229400439495262</v>
      </c>
      <c r="F2083" s="3">
        <v>10.229400439495262</v>
      </c>
    </row>
    <row r="2084" spans="1:6" x14ac:dyDescent="0.25">
      <c r="A2084" s="115"/>
      <c r="B2084" s="115"/>
      <c r="C2084" s="115"/>
      <c r="D2084" s="2" t="s">
        <v>9</v>
      </c>
      <c r="E2084" s="3">
        <v>0.22730654674339104</v>
      </c>
      <c r="F2084" s="3">
        <v>0.22730654674339104</v>
      </c>
    </row>
    <row r="2085" spans="1:6" x14ac:dyDescent="0.25">
      <c r="A2085" s="115"/>
      <c r="B2085" s="115"/>
      <c r="C2085" s="115"/>
      <c r="D2085" s="2" t="s">
        <v>10</v>
      </c>
      <c r="E2085" s="3">
        <v>0.70410156394684553</v>
      </c>
      <c r="F2085" s="3">
        <v>0.70410156394684553</v>
      </c>
    </row>
    <row r="2086" spans="1:6" x14ac:dyDescent="0.25">
      <c r="A2086" s="115"/>
      <c r="B2086" s="115"/>
      <c r="C2086" s="115" t="s">
        <v>11</v>
      </c>
      <c r="D2086" s="2" t="s">
        <v>8</v>
      </c>
      <c r="E2086" s="3">
        <v>9.7553355552621586</v>
      </c>
      <c r="F2086" s="3">
        <v>9.7553355552621586</v>
      </c>
    </row>
    <row r="2087" spans="1:6" x14ac:dyDescent="0.25">
      <c r="A2087" s="115"/>
      <c r="B2087" s="115"/>
      <c r="C2087" s="115"/>
      <c r="D2087" s="2" t="s">
        <v>9</v>
      </c>
      <c r="E2087" s="3">
        <v>0.21490740129574759</v>
      </c>
      <c r="F2087" s="3">
        <v>0.21490740129574759</v>
      </c>
    </row>
    <row r="2088" spans="1:6" x14ac:dyDescent="0.25">
      <c r="A2088" s="115"/>
      <c r="B2088" s="115"/>
      <c r="C2088" s="115"/>
      <c r="D2088" s="2" t="s">
        <v>10</v>
      </c>
      <c r="E2088" s="3">
        <v>0.67435798473569097</v>
      </c>
      <c r="F2088" s="3">
        <v>0.67435798473569097</v>
      </c>
    </row>
    <row r="2089" spans="1:6" x14ac:dyDescent="0.25">
      <c r="A2089" s="115"/>
      <c r="B2089" s="115" t="s">
        <v>68</v>
      </c>
      <c r="C2089" s="115" t="s">
        <v>7</v>
      </c>
      <c r="D2089" s="2" t="s">
        <v>8</v>
      </c>
      <c r="E2089" s="3">
        <v>1.011689717582166</v>
      </c>
      <c r="F2089" s="3">
        <v>1.011689717582166</v>
      </c>
    </row>
    <row r="2090" spans="1:6" x14ac:dyDescent="0.25">
      <c r="A2090" s="115"/>
      <c r="B2090" s="115"/>
      <c r="C2090" s="115"/>
      <c r="D2090" s="2" t="s">
        <v>9</v>
      </c>
      <c r="E2090" s="3">
        <v>2.2480662228405786E-2</v>
      </c>
      <c r="F2090" s="3">
        <v>2.2480662228405786E-2</v>
      </c>
    </row>
    <row r="2091" spans="1:6" x14ac:dyDescent="0.25">
      <c r="A2091" s="115"/>
      <c r="B2091" s="115"/>
      <c r="C2091" s="115"/>
      <c r="D2091" s="2" t="s">
        <v>10</v>
      </c>
      <c r="E2091" s="3">
        <v>6.9635783308302418E-2</v>
      </c>
      <c r="F2091" s="3">
        <v>6.9635783308302418E-2</v>
      </c>
    </row>
    <row r="2092" spans="1:6" x14ac:dyDescent="0.25">
      <c r="A2092" s="115"/>
      <c r="B2092" s="115"/>
      <c r="C2092" s="115" t="s">
        <v>11</v>
      </c>
      <c r="D2092" s="2" t="s">
        <v>8</v>
      </c>
      <c r="E2092" s="3">
        <v>0.96480460719058614</v>
      </c>
      <c r="F2092" s="3">
        <v>0.96480460719058614</v>
      </c>
    </row>
    <row r="2093" spans="1:6" x14ac:dyDescent="0.25">
      <c r="A2093" s="115"/>
      <c r="B2093" s="115"/>
      <c r="C2093" s="115"/>
      <c r="D2093" s="2" t="s">
        <v>9</v>
      </c>
      <c r="E2093" s="3">
        <v>2.1254384302306185E-2</v>
      </c>
      <c r="F2093" s="3">
        <v>2.1254384302306185E-2</v>
      </c>
    </row>
    <row r="2094" spans="1:6" x14ac:dyDescent="0.25">
      <c r="A2094" s="115"/>
      <c r="B2094" s="115"/>
      <c r="C2094" s="115"/>
      <c r="D2094" s="2" t="s">
        <v>10</v>
      </c>
      <c r="E2094" s="3">
        <v>6.6694137467962183E-2</v>
      </c>
      <c r="F2094" s="3">
        <v>6.6694137467962183E-2</v>
      </c>
    </row>
    <row r="2095" spans="1:6" x14ac:dyDescent="0.25">
      <c r="A2095" s="115"/>
      <c r="B2095" s="115" t="s">
        <v>70</v>
      </c>
      <c r="C2095" s="115" t="s">
        <v>7</v>
      </c>
      <c r="D2095" s="2" t="s">
        <v>8</v>
      </c>
      <c r="E2095" s="3">
        <v>0</v>
      </c>
      <c r="F2095" s="3">
        <v>0</v>
      </c>
    </row>
    <row r="2096" spans="1:6" x14ac:dyDescent="0.25">
      <c r="A2096" s="115"/>
      <c r="B2096" s="115"/>
      <c r="C2096" s="115"/>
      <c r="D2096" s="2" t="s">
        <v>9</v>
      </c>
      <c r="E2096" s="3">
        <v>0</v>
      </c>
      <c r="F2096" s="3">
        <v>0</v>
      </c>
    </row>
    <row r="2097" spans="1:6" x14ac:dyDescent="0.25">
      <c r="A2097" s="115"/>
      <c r="B2097" s="115"/>
      <c r="C2097" s="115"/>
      <c r="D2097" s="2" t="s">
        <v>10</v>
      </c>
      <c r="E2097" s="3">
        <v>0</v>
      </c>
      <c r="F2097" s="3">
        <v>0</v>
      </c>
    </row>
    <row r="2098" spans="1:6" x14ac:dyDescent="0.25">
      <c r="A2098" s="115"/>
      <c r="B2098" s="115"/>
      <c r="C2098" s="115" t="s">
        <v>11</v>
      </c>
      <c r="D2098" s="2" t="s">
        <v>8</v>
      </c>
      <c r="E2098" s="3">
        <v>0</v>
      </c>
      <c r="F2098" s="3">
        <v>0</v>
      </c>
    </row>
    <row r="2099" spans="1:6" x14ac:dyDescent="0.25">
      <c r="A2099" s="115"/>
      <c r="B2099" s="115"/>
      <c r="C2099" s="115"/>
      <c r="D2099" s="2" t="s">
        <v>9</v>
      </c>
      <c r="E2099" s="3">
        <v>0</v>
      </c>
      <c r="F2099" s="3">
        <v>0</v>
      </c>
    </row>
    <row r="2100" spans="1:6" x14ac:dyDescent="0.25">
      <c r="A2100" s="115"/>
      <c r="B2100" s="115"/>
      <c r="C2100" s="115"/>
      <c r="D2100" s="2" t="s">
        <v>10</v>
      </c>
      <c r="E2100" s="3">
        <v>0</v>
      </c>
      <c r="F2100" s="3">
        <v>0</v>
      </c>
    </row>
    <row r="2101" spans="1:6" x14ac:dyDescent="0.25">
      <c r="A2101" s="115"/>
      <c r="B2101" s="115" t="s">
        <v>71</v>
      </c>
      <c r="C2101" s="115" t="s">
        <v>7</v>
      </c>
      <c r="D2101" s="2" t="s">
        <v>8</v>
      </c>
      <c r="E2101" s="3">
        <v>9.7678441569148677E-3</v>
      </c>
      <c r="F2101" s="3">
        <v>9.7678441569148677E-3</v>
      </c>
    </row>
    <row r="2102" spans="1:6" x14ac:dyDescent="0.25">
      <c r="A2102" s="115"/>
      <c r="B2102" s="115"/>
      <c r="C2102" s="115"/>
      <c r="D2102" s="2" t="s">
        <v>9</v>
      </c>
      <c r="E2102" s="3">
        <v>2.1705034792297975E-4</v>
      </c>
      <c r="F2102" s="3">
        <v>2.1705034792297975E-4</v>
      </c>
    </row>
    <row r="2103" spans="1:6" x14ac:dyDescent="0.25">
      <c r="A2103" s="115"/>
      <c r="B2103" s="115"/>
      <c r="C2103" s="115"/>
      <c r="D2103" s="2" t="s">
        <v>10</v>
      </c>
      <c r="E2103" s="3">
        <v>6.7233210665200709E-4</v>
      </c>
      <c r="F2103" s="3">
        <v>6.7233210665200709E-4</v>
      </c>
    </row>
    <row r="2104" spans="1:6" x14ac:dyDescent="0.25">
      <c r="A2104" s="115"/>
      <c r="B2104" s="115"/>
      <c r="C2104" s="115" t="s">
        <v>11</v>
      </c>
      <c r="D2104" s="2" t="s">
        <v>8</v>
      </c>
      <c r="E2104" s="3">
        <v>9.3151693460260185E-3</v>
      </c>
      <c r="F2104" s="3">
        <v>9.3151693460260185E-3</v>
      </c>
    </row>
    <row r="2105" spans="1:6" x14ac:dyDescent="0.25">
      <c r="A2105" s="115"/>
      <c r="B2105" s="115"/>
      <c r="C2105" s="115"/>
      <c r="D2105" s="2" t="s">
        <v>9</v>
      </c>
      <c r="E2105" s="3">
        <v>2.0521065886907488E-4</v>
      </c>
      <c r="F2105" s="3">
        <v>2.0521065886907488E-4</v>
      </c>
    </row>
    <row r="2106" spans="1:6" x14ac:dyDescent="0.25">
      <c r="A2106" s="115"/>
      <c r="B2106" s="115"/>
      <c r="C2106" s="115"/>
      <c r="D2106" s="2" t="s">
        <v>10</v>
      </c>
      <c r="E2106" s="3">
        <v>6.4393057440954198E-4</v>
      </c>
      <c r="F2106" s="3">
        <v>6.4393057440954198E-4</v>
      </c>
    </row>
    <row r="2107" spans="1:6" x14ac:dyDescent="0.25">
      <c r="A2107" s="115"/>
      <c r="B2107" s="115" t="s">
        <v>138</v>
      </c>
      <c r="C2107" s="115" t="s">
        <v>7</v>
      </c>
      <c r="D2107" s="2" t="s">
        <v>8</v>
      </c>
      <c r="E2107" s="3">
        <v>0</v>
      </c>
      <c r="F2107" s="3">
        <v>0</v>
      </c>
    </row>
    <row r="2108" spans="1:6" x14ac:dyDescent="0.25">
      <c r="A2108" s="115"/>
      <c r="B2108" s="115"/>
      <c r="C2108" s="115"/>
      <c r="D2108" s="2" t="s">
        <v>9</v>
      </c>
      <c r="E2108" s="3">
        <v>0</v>
      </c>
      <c r="F2108" s="3">
        <v>0</v>
      </c>
    </row>
    <row r="2109" spans="1:6" x14ac:dyDescent="0.25">
      <c r="A2109" s="115"/>
      <c r="B2109" s="115"/>
      <c r="C2109" s="115"/>
      <c r="D2109" s="2" t="s">
        <v>10</v>
      </c>
      <c r="E2109" s="3">
        <v>0</v>
      </c>
      <c r="F2109" s="3">
        <v>0</v>
      </c>
    </row>
    <row r="2110" spans="1:6" x14ac:dyDescent="0.25">
      <c r="A2110" s="115"/>
      <c r="B2110" s="115"/>
      <c r="C2110" s="115" t="s">
        <v>11</v>
      </c>
      <c r="D2110" s="2" t="s">
        <v>8</v>
      </c>
      <c r="E2110" s="3">
        <v>0</v>
      </c>
      <c r="F2110" s="3">
        <v>0</v>
      </c>
    </row>
    <row r="2111" spans="1:6" x14ac:dyDescent="0.25">
      <c r="A2111" s="115"/>
      <c r="B2111" s="115"/>
      <c r="C2111" s="115"/>
      <c r="D2111" s="2" t="s">
        <v>9</v>
      </c>
      <c r="E2111" s="3">
        <v>0</v>
      </c>
      <c r="F2111" s="3">
        <v>0</v>
      </c>
    </row>
    <row r="2112" spans="1:6" x14ac:dyDescent="0.25">
      <c r="A2112" s="115"/>
      <c r="B2112" s="115"/>
      <c r="C2112" s="115"/>
      <c r="D2112" s="2" t="s">
        <v>10</v>
      </c>
      <c r="E2112" s="3">
        <v>0</v>
      </c>
      <c r="F2112" s="3">
        <v>0</v>
      </c>
    </row>
    <row r="2113" spans="1:6" x14ac:dyDescent="0.25">
      <c r="A2113" s="115"/>
      <c r="B2113" s="115" t="s">
        <v>73</v>
      </c>
      <c r="C2113" s="115" t="s">
        <v>7</v>
      </c>
      <c r="D2113" s="2" t="s">
        <v>8</v>
      </c>
      <c r="E2113" s="3">
        <v>2.2301014056883258E-3</v>
      </c>
      <c r="F2113" s="3">
        <v>2.2301014056883258E-3</v>
      </c>
    </row>
    <row r="2114" spans="1:6" x14ac:dyDescent="0.25">
      <c r="A2114" s="115"/>
      <c r="B2114" s="115"/>
      <c r="C2114" s="115"/>
      <c r="D2114" s="2" t="s">
        <v>9</v>
      </c>
      <c r="E2114" s="3">
        <v>4.9554873955018205E-5</v>
      </c>
      <c r="F2114" s="3">
        <v>4.9554873955018205E-5</v>
      </c>
    </row>
    <row r="2115" spans="1:6" x14ac:dyDescent="0.25">
      <c r="A2115" s="115"/>
      <c r="B2115" s="115"/>
      <c r="C2115" s="115"/>
      <c r="D2115" s="2" t="s">
        <v>10</v>
      </c>
      <c r="E2115" s="3">
        <v>1.5350048097077784E-4</v>
      </c>
      <c r="F2115" s="3">
        <v>1.5350048097077784E-4</v>
      </c>
    </row>
    <row r="2116" spans="1:6" x14ac:dyDescent="0.25">
      <c r="A2116" s="115"/>
      <c r="B2116" s="115"/>
      <c r="C2116" s="115" t="s">
        <v>11</v>
      </c>
      <c r="D2116" s="2" t="s">
        <v>8</v>
      </c>
      <c r="E2116" s="3">
        <v>2.1267509922433831E-3</v>
      </c>
      <c r="F2116" s="3">
        <v>2.1267509922433831E-3</v>
      </c>
    </row>
    <row r="2117" spans="1:6" x14ac:dyDescent="0.25">
      <c r="A2117" s="115"/>
      <c r="B2117" s="115"/>
      <c r="C2117" s="115"/>
      <c r="D2117" s="2" t="s">
        <v>9</v>
      </c>
      <c r="E2117" s="3">
        <v>4.6851748600245407E-5</v>
      </c>
      <c r="F2117" s="3">
        <v>4.6851748600245407E-5</v>
      </c>
    </row>
    <row r="2118" spans="1:6" x14ac:dyDescent="0.25">
      <c r="A2118" s="115"/>
      <c r="B2118" s="115"/>
      <c r="C2118" s="115"/>
      <c r="D2118" s="2" t="s">
        <v>10</v>
      </c>
      <c r="E2118" s="3">
        <v>1.4701611287889086E-4</v>
      </c>
      <c r="F2118" s="3">
        <v>1.4701611287889086E-4</v>
      </c>
    </row>
    <row r="2119" spans="1:6" x14ac:dyDescent="0.25">
      <c r="A2119" s="115"/>
      <c r="B2119" s="115" t="s">
        <v>139</v>
      </c>
      <c r="C2119" s="115" t="s">
        <v>7</v>
      </c>
      <c r="D2119" s="2" t="s">
        <v>8</v>
      </c>
      <c r="E2119" s="3">
        <v>0</v>
      </c>
      <c r="F2119" s="3">
        <v>0</v>
      </c>
    </row>
    <row r="2120" spans="1:6" x14ac:dyDescent="0.25">
      <c r="A2120" s="115"/>
      <c r="B2120" s="115"/>
      <c r="C2120" s="115"/>
      <c r="D2120" s="2" t="s">
        <v>9</v>
      </c>
      <c r="E2120" s="3">
        <v>0</v>
      </c>
      <c r="F2120" s="3">
        <v>0</v>
      </c>
    </row>
    <row r="2121" spans="1:6" x14ac:dyDescent="0.25">
      <c r="A2121" s="115"/>
      <c r="B2121" s="115"/>
      <c r="C2121" s="115"/>
      <c r="D2121" s="2" t="s">
        <v>10</v>
      </c>
      <c r="E2121" s="3">
        <v>0</v>
      </c>
      <c r="F2121" s="3">
        <v>0</v>
      </c>
    </row>
    <row r="2122" spans="1:6" x14ac:dyDescent="0.25">
      <c r="A2122" s="115"/>
      <c r="B2122" s="115"/>
      <c r="C2122" s="115" t="s">
        <v>11</v>
      </c>
      <c r="D2122" s="2" t="s">
        <v>8</v>
      </c>
      <c r="E2122" s="3">
        <v>0</v>
      </c>
      <c r="F2122" s="3">
        <v>0</v>
      </c>
    </row>
    <row r="2123" spans="1:6" x14ac:dyDescent="0.25">
      <c r="A2123" s="115"/>
      <c r="B2123" s="115"/>
      <c r="C2123" s="115"/>
      <c r="D2123" s="2" t="s">
        <v>9</v>
      </c>
      <c r="E2123" s="3">
        <v>0</v>
      </c>
      <c r="F2123" s="3">
        <v>0</v>
      </c>
    </row>
    <row r="2124" spans="1:6" x14ac:dyDescent="0.25">
      <c r="A2124" s="115"/>
      <c r="B2124" s="115"/>
      <c r="C2124" s="115"/>
      <c r="D2124" s="2" t="s">
        <v>10</v>
      </c>
      <c r="E2124" s="3">
        <v>0</v>
      </c>
      <c r="F2124" s="3">
        <v>0</v>
      </c>
    </row>
    <row r="2125" spans="1:6" x14ac:dyDescent="0.25">
      <c r="A2125" s="115"/>
      <c r="B2125" s="115" t="s">
        <v>74</v>
      </c>
      <c r="C2125" s="115" t="s">
        <v>7</v>
      </c>
      <c r="D2125" s="2" t="s">
        <v>8</v>
      </c>
      <c r="E2125" s="3">
        <v>0</v>
      </c>
      <c r="F2125" s="3">
        <v>0</v>
      </c>
    </row>
    <row r="2126" spans="1:6" x14ac:dyDescent="0.25">
      <c r="A2126" s="115"/>
      <c r="B2126" s="115"/>
      <c r="C2126" s="115"/>
      <c r="D2126" s="2" t="s">
        <v>9</v>
      </c>
      <c r="E2126" s="3">
        <v>0</v>
      </c>
      <c r="F2126" s="3">
        <v>0</v>
      </c>
    </row>
    <row r="2127" spans="1:6" x14ac:dyDescent="0.25">
      <c r="A2127" s="115"/>
      <c r="B2127" s="115"/>
      <c r="C2127" s="115"/>
      <c r="D2127" s="2" t="s">
        <v>10</v>
      </c>
      <c r="E2127" s="3">
        <v>0</v>
      </c>
      <c r="F2127" s="3">
        <v>0</v>
      </c>
    </row>
    <row r="2128" spans="1:6" x14ac:dyDescent="0.25">
      <c r="A2128" s="115"/>
      <c r="B2128" s="115"/>
      <c r="C2128" s="115" t="s">
        <v>11</v>
      </c>
      <c r="D2128" s="2" t="s">
        <v>8</v>
      </c>
      <c r="E2128" s="3">
        <v>0</v>
      </c>
      <c r="F2128" s="3">
        <v>0</v>
      </c>
    </row>
    <row r="2129" spans="1:6" x14ac:dyDescent="0.25">
      <c r="A2129" s="115"/>
      <c r="B2129" s="115"/>
      <c r="C2129" s="115"/>
      <c r="D2129" s="2" t="s">
        <v>9</v>
      </c>
      <c r="E2129" s="3">
        <v>0</v>
      </c>
      <c r="F2129" s="3">
        <v>0</v>
      </c>
    </row>
    <row r="2130" spans="1:6" x14ac:dyDescent="0.25">
      <c r="A2130" s="115"/>
      <c r="B2130" s="115"/>
      <c r="C2130" s="115"/>
      <c r="D2130" s="2" t="s">
        <v>10</v>
      </c>
      <c r="E2130" s="3">
        <v>0</v>
      </c>
      <c r="F2130" s="3">
        <v>0</v>
      </c>
    </row>
    <row r="2131" spans="1:6" x14ac:dyDescent="0.25">
      <c r="A2131" s="115"/>
      <c r="B2131" s="115" t="s">
        <v>140</v>
      </c>
      <c r="C2131" s="115" t="s">
        <v>7</v>
      </c>
      <c r="D2131" s="2" t="s">
        <v>8</v>
      </c>
      <c r="E2131" s="3">
        <v>6.0435748094153641E-5</v>
      </c>
      <c r="F2131" s="3">
        <v>6.0435748094153641E-5</v>
      </c>
    </row>
    <row r="2132" spans="1:6" x14ac:dyDescent="0.25">
      <c r="A2132" s="115"/>
      <c r="B2132" s="115"/>
      <c r="C2132" s="115"/>
      <c r="D2132" s="2" t="s">
        <v>9</v>
      </c>
      <c r="E2132" s="3">
        <v>1.3429370841809935E-6</v>
      </c>
      <c r="F2132" s="3">
        <v>1.3429370841809935E-6</v>
      </c>
    </row>
    <row r="2133" spans="1:6" x14ac:dyDescent="0.25">
      <c r="A2133" s="115"/>
      <c r="B2133" s="115"/>
      <c r="C2133" s="115"/>
      <c r="D2133" s="2" t="s">
        <v>10</v>
      </c>
      <c r="E2133" s="3">
        <v>4.1598630343080804E-6</v>
      </c>
      <c r="F2133" s="3">
        <v>4.1598630343080804E-6</v>
      </c>
    </row>
    <row r="2134" spans="1:6" x14ac:dyDescent="0.25">
      <c r="A2134" s="115"/>
      <c r="B2134" s="115"/>
      <c r="C2134" s="115" t="s">
        <v>11</v>
      </c>
      <c r="D2134" s="2" t="s">
        <v>8</v>
      </c>
      <c r="E2134" s="3">
        <v>5.7634951889795689E-5</v>
      </c>
      <c r="F2134" s="3">
        <v>5.7634951889795689E-5</v>
      </c>
    </row>
    <row r="2135" spans="1:6" x14ac:dyDescent="0.25">
      <c r="A2135" s="115"/>
      <c r="B2135" s="115"/>
      <c r="C2135" s="115"/>
      <c r="D2135" s="2" t="s">
        <v>9</v>
      </c>
      <c r="E2135" s="3">
        <v>1.2696823870666505E-6</v>
      </c>
      <c r="F2135" s="3">
        <v>1.2696823870666505E-6</v>
      </c>
    </row>
    <row r="2136" spans="1:6" x14ac:dyDescent="0.25">
      <c r="A2136" s="115"/>
      <c r="B2136" s="115"/>
      <c r="C2136" s="115"/>
      <c r="D2136" s="2" t="s">
        <v>10</v>
      </c>
      <c r="E2136" s="3">
        <v>3.9841366590179425E-6</v>
      </c>
      <c r="F2136" s="3">
        <v>3.9841366590179425E-6</v>
      </c>
    </row>
    <row r="2137" spans="1:6" x14ac:dyDescent="0.25">
      <c r="A2137" s="115"/>
      <c r="B2137" s="115" t="s">
        <v>75</v>
      </c>
      <c r="C2137" s="115" t="s">
        <v>7</v>
      </c>
      <c r="D2137" s="2" t="s">
        <v>8</v>
      </c>
      <c r="E2137" s="3">
        <v>1.2756391900170765E-2</v>
      </c>
      <c r="F2137" s="3">
        <v>1.2756391900170765E-2</v>
      </c>
    </row>
    <row r="2138" spans="1:6" x14ac:dyDescent="0.25">
      <c r="A2138" s="115"/>
      <c r="B2138" s="115"/>
      <c r="C2138" s="115"/>
      <c r="D2138" s="2" t="s">
        <v>9</v>
      </c>
      <c r="E2138" s="3">
        <v>2.8345858673572988E-4</v>
      </c>
      <c r="F2138" s="3">
        <v>2.8345858673572988E-4</v>
      </c>
    </row>
    <row r="2139" spans="1:6" x14ac:dyDescent="0.25">
      <c r="A2139" s="115"/>
      <c r="B2139" s="115"/>
      <c r="C2139" s="115"/>
      <c r="D2139" s="2" t="s">
        <v>10</v>
      </c>
      <c r="E2139" s="3">
        <v>8.7803733369854159E-4</v>
      </c>
      <c r="F2139" s="3">
        <v>8.7803733369854159E-4</v>
      </c>
    </row>
    <row r="2140" spans="1:6" x14ac:dyDescent="0.25">
      <c r="A2140" s="115"/>
      <c r="B2140" s="115"/>
      <c r="C2140" s="115" t="s">
        <v>11</v>
      </c>
      <c r="D2140" s="2" t="s">
        <v>8</v>
      </c>
      <c r="E2140" s="3">
        <v>1.2165217716976415E-2</v>
      </c>
      <c r="F2140" s="3">
        <v>1.2165217716976415E-2</v>
      </c>
    </row>
    <row r="2141" spans="1:6" x14ac:dyDescent="0.25">
      <c r="A2141" s="115"/>
      <c r="B2141" s="115"/>
      <c r="C2141" s="115"/>
      <c r="D2141" s="2" t="s">
        <v>9</v>
      </c>
      <c r="E2141" s="3">
        <v>2.6799645290952076E-4</v>
      </c>
      <c r="F2141" s="3">
        <v>2.6799645290952076E-4</v>
      </c>
    </row>
    <row r="2142" spans="1:6" x14ac:dyDescent="0.25">
      <c r="A2142" s="115"/>
      <c r="B2142" s="115"/>
      <c r="C2142" s="115"/>
      <c r="D2142" s="2" t="s">
        <v>10</v>
      </c>
      <c r="E2142" s="3">
        <v>8.409461321979792E-4</v>
      </c>
      <c r="F2142" s="3">
        <v>8.409461321979792E-4</v>
      </c>
    </row>
    <row r="2143" spans="1:6" x14ac:dyDescent="0.25">
      <c r="A2143" s="115"/>
      <c r="B2143" s="115" t="s">
        <v>76</v>
      </c>
      <c r="C2143" s="115" t="s">
        <v>7</v>
      </c>
      <c r="D2143" s="2" t="s">
        <v>8</v>
      </c>
      <c r="E2143" s="3">
        <v>0</v>
      </c>
      <c r="F2143" s="3">
        <v>0</v>
      </c>
    </row>
    <row r="2144" spans="1:6" x14ac:dyDescent="0.25">
      <c r="A2144" s="115"/>
      <c r="B2144" s="115"/>
      <c r="C2144" s="115"/>
      <c r="D2144" s="2" t="s">
        <v>9</v>
      </c>
      <c r="E2144" s="3">
        <v>0</v>
      </c>
      <c r="F2144" s="3">
        <v>0</v>
      </c>
    </row>
    <row r="2145" spans="1:6" x14ac:dyDescent="0.25">
      <c r="A2145" s="115"/>
      <c r="B2145" s="115"/>
      <c r="C2145" s="115"/>
      <c r="D2145" s="2" t="s">
        <v>10</v>
      </c>
      <c r="E2145" s="3">
        <v>0</v>
      </c>
      <c r="F2145" s="3">
        <v>0</v>
      </c>
    </row>
    <row r="2146" spans="1:6" x14ac:dyDescent="0.25">
      <c r="A2146" s="115"/>
      <c r="B2146" s="115"/>
      <c r="C2146" s="115" t="s">
        <v>11</v>
      </c>
      <c r="D2146" s="2" t="s">
        <v>8</v>
      </c>
      <c r="E2146" s="3">
        <v>0</v>
      </c>
      <c r="F2146" s="3">
        <v>0</v>
      </c>
    </row>
    <row r="2147" spans="1:6" x14ac:dyDescent="0.25">
      <c r="A2147" s="115"/>
      <c r="B2147" s="115"/>
      <c r="C2147" s="115"/>
      <c r="D2147" s="2" t="s">
        <v>9</v>
      </c>
      <c r="E2147" s="3">
        <v>0</v>
      </c>
      <c r="F2147" s="3">
        <v>0</v>
      </c>
    </row>
    <row r="2148" spans="1:6" x14ac:dyDescent="0.25">
      <c r="A2148" s="115"/>
      <c r="B2148" s="115"/>
      <c r="C2148" s="115"/>
      <c r="D2148" s="2" t="s">
        <v>10</v>
      </c>
      <c r="E2148" s="3">
        <v>0</v>
      </c>
      <c r="F2148" s="3">
        <v>0</v>
      </c>
    </row>
    <row r="2149" spans="1:6" x14ac:dyDescent="0.25">
      <c r="A2149" s="115"/>
      <c r="B2149" s="115" t="s">
        <v>78</v>
      </c>
      <c r="C2149" s="115" t="s">
        <v>7</v>
      </c>
      <c r="D2149" s="2" t="s">
        <v>8</v>
      </c>
      <c r="E2149" s="3">
        <v>0.27140334107226927</v>
      </c>
      <c r="F2149" s="3">
        <v>0.27140334107226927</v>
      </c>
    </row>
    <row r="2150" spans="1:6" x14ac:dyDescent="0.25">
      <c r="A2150" s="115"/>
      <c r="B2150" s="115"/>
      <c r="C2150" s="115"/>
      <c r="D2150" s="2" t="s">
        <v>9</v>
      </c>
      <c r="E2150" s="3">
        <v>6.0308281603257147E-3</v>
      </c>
      <c r="F2150" s="3">
        <v>6.0308281603257147E-3</v>
      </c>
    </row>
    <row r="2151" spans="1:6" x14ac:dyDescent="0.25">
      <c r="A2151" s="115"/>
      <c r="B2151" s="115"/>
      <c r="C2151" s="115"/>
      <c r="D2151" s="2" t="s">
        <v>10</v>
      </c>
      <c r="E2151" s="3">
        <v>1.8681008534143662E-2</v>
      </c>
      <c r="F2151" s="3">
        <v>1.8681008534143662E-2</v>
      </c>
    </row>
    <row r="2152" spans="1:6" x14ac:dyDescent="0.25">
      <c r="A2152" s="115"/>
      <c r="B2152" s="115"/>
      <c r="C2152" s="115" t="s">
        <v>11</v>
      </c>
      <c r="D2152" s="2" t="s">
        <v>8</v>
      </c>
      <c r="E2152" s="3">
        <v>0.25882559575601971</v>
      </c>
      <c r="F2152" s="3">
        <v>0.25882559575601971</v>
      </c>
    </row>
    <row r="2153" spans="1:6" x14ac:dyDescent="0.25">
      <c r="A2153" s="115"/>
      <c r="B2153" s="115"/>
      <c r="C2153" s="115"/>
      <c r="D2153" s="2" t="s">
        <v>9</v>
      </c>
      <c r="E2153" s="3">
        <v>5.7018578046498652E-3</v>
      </c>
      <c r="F2153" s="3">
        <v>5.7018578046498652E-3</v>
      </c>
    </row>
    <row r="2154" spans="1:6" x14ac:dyDescent="0.25">
      <c r="A2154" s="115"/>
      <c r="B2154" s="115"/>
      <c r="C2154" s="115"/>
      <c r="D2154" s="2" t="s">
        <v>10</v>
      </c>
      <c r="E2154" s="3">
        <v>1.7891860937361014E-2</v>
      </c>
      <c r="F2154" s="3">
        <v>1.7891860937361014E-2</v>
      </c>
    </row>
    <row r="2155" spans="1:6" x14ac:dyDescent="0.25">
      <c r="A2155" s="115"/>
      <c r="B2155" s="115" t="s">
        <v>79</v>
      </c>
      <c r="C2155" s="115" t="s">
        <v>7</v>
      </c>
      <c r="D2155" s="2" t="s">
        <v>8</v>
      </c>
      <c r="E2155" s="3">
        <v>6.1996819078135469E-8</v>
      </c>
      <c r="F2155" s="3">
        <v>6.1996819078135469E-8</v>
      </c>
    </row>
    <row r="2156" spans="1:6" x14ac:dyDescent="0.25">
      <c r="A2156" s="115"/>
      <c r="B2156" s="115"/>
      <c r="C2156" s="115"/>
      <c r="D2156" s="2" t="s">
        <v>9</v>
      </c>
      <c r="E2156" s="3">
        <v>1.3776254959495062E-9</v>
      </c>
      <c r="F2156" s="3">
        <v>1.3776254959495062E-9</v>
      </c>
    </row>
    <row r="2157" spans="1:6" x14ac:dyDescent="0.25">
      <c r="A2157" s="115"/>
      <c r="B2157" s="115"/>
      <c r="C2157" s="115"/>
      <c r="D2157" s="2" t="s">
        <v>10</v>
      </c>
      <c r="E2157" s="3">
        <v>4.2673133709876253E-9</v>
      </c>
      <c r="F2157" s="3">
        <v>4.2673133709876253E-9</v>
      </c>
    </row>
    <row r="2158" spans="1:6" x14ac:dyDescent="0.25">
      <c r="A2158" s="115"/>
      <c r="B2158" s="115"/>
      <c r="C2158" s="115" t="s">
        <v>11</v>
      </c>
      <c r="D2158" s="2" t="s">
        <v>8</v>
      </c>
      <c r="E2158" s="3">
        <v>5.9123677584366058E-8</v>
      </c>
      <c r="F2158" s="3">
        <v>5.9123677584366058E-8</v>
      </c>
    </row>
    <row r="2159" spans="1:6" x14ac:dyDescent="0.25">
      <c r="A2159" s="115"/>
      <c r="B2159" s="115"/>
      <c r="C2159" s="115"/>
      <c r="D2159" s="2" t="s">
        <v>9</v>
      </c>
      <c r="E2159" s="3">
        <v>1.3024786110868225E-9</v>
      </c>
      <c r="F2159" s="3">
        <v>1.3024786110868225E-9</v>
      </c>
    </row>
    <row r="2160" spans="1:6" x14ac:dyDescent="0.25">
      <c r="A2160" s="115"/>
      <c r="B2160" s="115"/>
      <c r="C2160" s="115"/>
      <c r="D2160" s="2" t="s">
        <v>10</v>
      </c>
      <c r="E2160" s="3">
        <v>4.0870479380331657E-9</v>
      </c>
      <c r="F2160" s="3">
        <v>4.0870479380331657E-9</v>
      </c>
    </row>
    <row r="2161" spans="1:6" x14ac:dyDescent="0.25">
      <c r="A2161" s="115"/>
      <c r="B2161" s="115" t="s">
        <v>81</v>
      </c>
      <c r="C2161" s="115" t="s">
        <v>7</v>
      </c>
      <c r="D2161" s="2" t="s">
        <v>8</v>
      </c>
      <c r="E2161" s="3">
        <v>1.9513387299772852E-3</v>
      </c>
      <c r="F2161" s="3">
        <v>1.9513387299772852E-3</v>
      </c>
    </row>
    <row r="2162" spans="1:6" x14ac:dyDescent="0.25">
      <c r="A2162" s="115"/>
      <c r="B2162" s="115"/>
      <c r="C2162" s="115"/>
      <c r="D2162" s="2" t="s">
        <v>9</v>
      </c>
      <c r="E2162" s="3">
        <v>4.3360514710640928E-5</v>
      </c>
      <c r="F2162" s="3">
        <v>4.3360514710640928E-5</v>
      </c>
    </row>
    <row r="2163" spans="1:6" x14ac:dyDescent="0.25">
      <c r="A2163" s="115"/>
      <c r="B2163" s="115"/>
      <c r="C2163" s="115"/>
      <c r="D2163" s="2" t="s">
        <v>10</v>
      </c>
      <c r="E2163" s="3">
        <v>1.3431292084943063E-4</v>
      </c>
      <c r="F2163" s="3">
        <v>1.3431292084943063E-4</v>
      </c>
    </row>
    <row r="2164" spans="1:6" x14ac:dyDescent="0.25">
      <c r="A2164" s="115"/>
      <c r="B2164" s="115"/>
      <c r="C2164" s="115" t="s">
        <v>11</v>
      </c>
      <c r="D2164" s="2" t="s">
        <v>8</v>
      </c>
      <c r="E2164" s="3">
        <v>1.8609071182129602E-3</v>
      </c>
      <c r="F2164" s="3">
        <v>1.8609071182129602E-3</v>
      </c>
    </row>
    <row r="2165" spans="1:6" x14ac:dyDescent="0.25">
      <c r="A2165" s="115"/>
      <c r="B2165" s="115"/>
      <c r="C2165" s="115"/>
      <c r="D2165" s="2" t="s">
        <v>9</v>
      </c>
      <c r="E2165" s="3">
        <v>4.099528002521473E-5</v>
      </c>
      <c r="F2165" s="3">
        <v>4.099528002521473E-5</v>
      </c>
    </row>
    <row r="2166" spans="1:6" x14ac:dyDescent="0.25">
      <c r="A2166" s="115"/>
      <c r="B2166" s="115"/>
      <c r="C2166" s="115"/>
      <c r="D2166" s="2" t="s">
        <v>10</v>
      </c>
      <c r="E2166" s="3">
        <v>1.2863909876902949E-4</v>
      </c>
      <c r="F2166" s="3">
        <v>1.2863909876902949E-4</v>
      </c>
    </row>
    <row r="2167" spans="1:6" x14ac:dyDescent="0.25">
      <c r="A2167" s="115"/>
      <c r="B2167" s="115" t="s">
        <v>82</v>
      </c>
      <c r="C2167" s="115" t="s">
        <v>7</v>
      </c>
      <c r="D2167" s="2" t="s">
        <v>8</v>
      </c>
      <c r="E2167" s="3">
        <v>1.1150507028441631E-2</v>
      </c>
      <c r="F2167" s="3">
        <v>1.1150507028441631E-2</v>
      </c>
    </row>
    <row r="2168" spans="1:6" x14ac:dyDescent="0.25">
      <c r="A2168" s="115"/>
      <c r="B2168" s="115"/>
      <c r="C2168" s="115"/>
      <c r="D2168" s="2" t="s">
        <v>9</v>
      </c>
      <c r="E2168" s="3">
        <v>2.4777436977509106E-4</v>
      </c>
      <c r="F2168" s="3">
        <v>2.4777436977509106E-4</v>
      </c>
    </row>
    <row r="2169" spans="1:6" x14ac:dyDescent="0.25">
      <c r="A2169" s="115"/>
      <c r="B2169" s="115"/>
      <c r="C2169" s="115"/>
      <c r="D2169" s="2" t="s">
        <v>10</v>
      </c>
      <c r="E2169" s="3">
        <v>7.6750240485388933E-4</v>
      </c>
      <c r="F2169" s="3">
        <v>7.6750240485388933E-4</v>
      </c>
    </row>
    <row r="2170" spans="1:6" x14ac:dyDescent="0.25">
      <c r="A2170" s="115"/>
      <c r="B2170" s="115"/>
      <c r="C2170" s="115" t="s">
        <v>11</v>
      </c>
      <c r="D2170" s="2" t="s">
        <v>8</v>
      </c>
      <c r="E2170" s="3">
        <v>1.0633754961216917E-2</v>
      </c>
      <c r="F2170" s="3">
        <v>1.0633754961216917E-2</v>
      </c>
    </row>
    <row r="2171" spans="1:6" x14ac:dyDescent="0.25">
      <c r="A2171" s="115"/>
      <c r="B2171" s="115"/>
      <c r="C2171" s="115"/>
      <c r="D2171" s="2" t="s">
        <v>9</v>
      </c>
      <c r="E2171" s="3">
        <v>2.3425874300122705E-4</v>
      </c>
      <c r="F2171" s="3">
        <v>2.3425874300122705E-4</v>
      </c>
    </row>
    <row r="2172" spans="1:6" x14ac:dyDescent="0.25">
      <c r="A2172" s="115"/>
      <c r="B2172" s="115"/>
      <c r="C2172" s="115"/>
      <c r="D2172" s="2" t="s">
        <v>10</v>
      </c>
      <c r="E2172" s="3">
        <v>7.3508056439445428E-4</v>
      </c>
      <c r="F2172" s="3">
        <v>7.3508056439445428E-4</v>
      </c>
    </row>
    <row r="2173" spans="1:6" x14ac:dyDescent="0.25">
      <c r="A2173" s="115"/>
      <c r="B2173" s="115" t="s">
        <v>83</v>
      </c>
      <c r="C2173" s="115" t="s">
        <v>7</v>
      </c>
      <c r="D2173" s="2" t="s">
        <v>8</v>
      </c>
      <c r="E2173" s="3">
        <v>6.5987492771396236E-4</v>
      </c>
      <c r="F2173" s="3">
        <v>6.5987492771396236E-4</v>
      </c>
    </row>
    <row r="2174" spans="1:6" x14ac:dyDescent="0.25">
      <c r="A2174" s="115"/>
      <c r="B2174" s="115"/>
      <c r="C2174" s="115"/>
      <c r="D2174" s="2" t="s">
        <v>9</v>
      </c>
      <c r="E2174" s="3">
        <v>1.4663018814092545E-5</v>
      </c>
      <c r="F2174" s="3">
        <v>1.4663018814092545E-5</v>
      </c>
    </row>
    <row r="2175" spans="1:6" x14ac:dyDescent="0.25">
      <c r="A2175" s="115"/>
      <c r="B2175" s="115"/>
      <c r="C2175" s="115"/>
      <c r="D2175" s="2" t="s">
        <v>10</v>
      </c>
      <c r="E2175" s="3">
        <v>4.5419960960648227E-5</v>
      </c>
      <c r="F2175" s="3">
        <v>4.5419960960648227E-5</v>
      </c>
    </row>
    <row r="2176" spans="1:6" x14ac:dyDescent="0.25">
      <c r="A2176" s="115"/>
      <c r="B2176" s="115"/>
      <c r="C2176" s="115" t="s">
        <v>11</v>
      </c>
      <c r="D2176" s="2" t="s">
        <v>8</v>
      </c>
      <c r="E2176" s="3">
        <v>6.2929410012144301E-4</v>
      </c>
      <c r="F2176" s="3">
        <v>6.2929410012144301E-4</v>
      </c>
    </row>
    <row r="2177" spans="1:6" x14ac:dyDescent="0.25">
      <c r="A2177" s="115"/>
      <c r="B2177" s="115"/>
      <c r="C2177" s="115"/>
      <c r="D2177" s="2" t="s">
        <v>9</v>
      </c>
      <c r="E2177" s="3">
        <v>1.3863178661742196E-5</v>
      </c>
      <c r="F2177" s="3">
        <v>1.3863178661742196E-5</v>
      </c>
    </row>
    <row r="2178" spans="1:6" x14ac:dyDescent="0.25">
      <c r="A2178" s="115"/>
      <c r="B2178" s="115"/>
      <c r="C2178" s="115"/>
      <c r="D2178" s="2" t="s">
        <v>10</v>
      </c>
      <c r="E2178" s="3">
        <v>4.3501271561596448E-5</v>
      </c>
      <c r="F2178" s="3">
        <v>4.3501271561596448E-5</v>
      </c>
    </row>
    <row r="2179" spans="1:6" x14ac:dyDescent="0.25">
      <c r="A2179" s="115"/>
      <c r="B2179" s="115" t="s">
        <v>84</v>
      </c>
      <c r="C2179" s="115" t="s">
        <v>7</v>
      </c>
      <c r="D2179" s="2" t="s">
        <v>8</v>
      </c>
      <c r="E2179" s="3">
        <v>0</v>
      </c>
      <c r="F2179" s="3">
        <v>0</v>
      </c>
    </row>
    <row r="2180" spans="1:6" x14ac:dyDescent="0.25">
      <c r="A2180" s="115"/>
      <c r="B2180" s="115"/>
      <c r="C2180" s="115"/>
      <c r="D2180" s="2" t="s">
        <v>9</v>
      </c>
      <c r="E2180" s="3">
        <v>0</v>
      </c>
      <c r="F2180" s="3">
        <v>0</v>
      </c>
    </row>
    <row r="2181" spans="1:6" x14ac:dyDescent="0.25">
      <c r="A2181" s="115"/>
      <c r="B2181" s="115"/>
      <c r="C2181" s="115"/>
      <c r="D2181" s="2" t="s">
        <v>10</v>
      </c>
      <c r="E2181" s="3">
        <v>0</v>
      </c>
      <c r="F2181" s="3">
        <v>0</v>
      </c>
    </row>
    <row r="2182" spans="1:6" x14ac:dyDescent="0.25">
      <c r="A2182" s="115"/>
      <c r="B2182" s="115"/>
      <c r="C2182" s="115" t="s">
        <v>11</v>
      </c>
      <c r="D2182" s="2" t="s">
        <v>8</v>
      </c>
      <c r="E2182" s="3">
        <v>0</v>
      </c>
      <c r="F2182" s="3">
        <v>0</v>
      </c>
    </row>
    <row r="2183" spans="1:6" x14ac:dyDescent="0.25">
      <c r="A2183" s="115"/>
      <c r="B2183" s="115"/>
      <c r="C2183" s="115"/>
      <c r="D2183" s="2" t="s">
        <v>9</v>
      </c>
      <c r="E2183" s="3">
        <v>0</v>
      </c>
      <c r="F2183" s="3">
        <v>0</v>
      </c>
    </row>
    <row r="2184" spans="1:6" x14ac:dyDescent="0.25">
      <c r="A2184" s="115"/>
      <c r="B2184" s="115"/>
      <c r="C2184" s="115"/>
      <c r="D2184" s="2" t="s">
        <v>10</v>
      </c>
      <c r="E2184" s="3">
        <v>0</v>
      </c>
      <c r="F2184" s="3">
        <v>0</v>
      </c>
    </row>
    <row r="2185" spans="1:6" x14ac:dyDescent="0.25">
      <c r="A2185" s="115"/>
      <c r="B2185" s="115" t="s">
        <v>86</v>
      </c>
      <c r="C2185" s="115" t="s">
        <v>7</v>
      </c>
      <c r="D2185" s="2" t="s">
        <v>8</v>
      </c>
      <c r="E2185" s="3">
        <v>4.4602028113766521E-5</v>
      </c>
      <c r="F2185" s="3">
        <v>4.4602028113766521E-5</v>
      </c>
    </row>
    <row r="2186" spans="1:6" x14ac:dyDescent="0.25">
      <c r="A2186" s="115"/>
      <c r="B2186" s="115"/>
      <c r="C2186" s="115"/>
      <c r="D2186" s="2" t="s">
        <v>9</v>
      </c>
      <c r="E2186" s="3">
        <v>9.9109747910036429E-7</v>
      </c>
      <c r="F2186" s="3">
        <v>9.9109747910036429E-7</v>
      </c>
    </row>
    <row r="2187" spans="1:6" x14ac:dyDescent="0.25">
      <c r="A2187" s="115"/>
      <c r="B2187" s="115"/>
      <c r="C2187" s="115"/>
      <c r="D2187" s="2" t="s">
        <v>10</v>
      </c>
      <c r="E2187" s="3">
        <v>3.0700096194155574E-6</v>
      </c>
      <c r="F2187" s="3">
        <v>3.0700096194155574E-6</v>
      </c>
    </row>
    <row r="2188" spans="1:6" x14ac:dyDescent="0.25">
      <c r="A2188" s="115"/>
      <c r="B2188" s="115"/>
      <c r="C2188" s="115" t="s">
        <v>11</v>
      </c>
      <c r="D2188" s="2" t="s">
        <v>8</v>
      </c>
      <c r="E2188" s="3">
        <v>4.2535019844867664E-5</v>
      </c>
      <c r="F2188" s="3">
        <v>4.2535019844867664E-5</v>
      </c>
    </row>
    <row r="2189" spans="1:6" x14ac:dyDescent="0.25">
      <c r="A2189" s="115"/>
      <c r="B2189" s="115"/>
      <c r="C2189" s="115"/>
      <c r="D2189" s="2" t="s">
        <v>9</v>
      </c>
      <c r="E2189" s="3">
        <v>9.3703497200490824E-7</v>
      </c>
      <c r="F2189" s="3">
        <v>9.3703497200490824E-7</v>
      </c>
    </row>
    <row r="2190" spans="1:6" x14ac:dyDescent="0.25">
      <c r="A2190" s="115"/>
      <c r="B2190" s="115"/>
      <c r="C2190" s="115"/>
      <c r="D2190" s="2" t="s">
        <v>10</v>
      </c>
      <c r="E2190" s="3">
        <v>2.9403222575778173E-6</v>
      </c>
      <c r="F2190" s="3">
        <v>2.9403222575778173E-6</v>
      </c>
    </row>
    <row r="2191" spans="1:6" x14ac:dyDescent="0.25">
      <c r="A2191" s="115"/>
      <c r="B2191" s="115" t="s">
        <v>141</v>
      </c>
      <c r="C2191" s="115" t="s">
        <v>7</v>
      </c>
      <c r="D2191" s="2" t="s">
        <v>8</v>
      </c>
      <c r="E2191" s="3">
        <v>1.1150507028441631E-2</v>
      </c>
      <c r="F2191" s="3">
        <v>1.1150507028441631E-2</v>
      </c>
    </row>
    <row r="2192" spans="1:6" x14ac:dyDescent="0.25">
      <c r="A2192" s="115"/>
      <c r="B2192" s="115"/>
      <c r="C2192" s="115"/>
      <c r="D2192" s="2" t="s">
        <v>9</v>
      </c>
      <c r="E2192" s="3">
        <v>2.4777436977509106E-4</v>
      </c>
      <c r="F2192" s="3">
        <v>2.4777436977509106E-4</v>
      </c>
    </row>
    <row r="2193" spans="1:6" x14ac:dyDescent="0.25">
      <c r="A2193" s="115"/>
      <c r="B2193" s="115"/>
      <c r="C2193" s="115"/>
      <c r="D2193" s="2" t="s">
        <v>10</v>
      </c>
      <c r="E2193" s="3">
        <v>7.6750240485388933E-4</v>
      </c>
      <c r="F2193" s="3">
        <v>7.6750240485388933E-4</v>
      </c>
    </row>
    <row r="2194" spans="1:6" x14ac:dyDescent="0.25">
      <c r="A2194" s="115"/>
      <c r="B2194" s="115"/>
      <c r="C2194" s="115" t="s">
        <v>11</v>
      </c>
      <c r="D2194" s="2" t="s">
        <v>8</v>
      </c>
      <c r="E2194" s="3">
        <v>1.0633754961216917E-2</v>
      </c>
      <c r="F2194" s="3">
        <v>1.0633754961216917E-2</v>
      </c>
    </row>
    <row r="2195" spans="1:6" x14ac:dyDescent="0.25">
      <c r="A2195" s="115"/>
      <c r="B2195" s="115"/>
      <c r="C2195" s="115"/>
      <c r="D2195" s="2" t="s">
        <v>9</v>
      </c>
      <c r="E2195" s="3">
        <v>2.3425874300122705E-4</v>
      </c>
      <c r="F2195" s="3">
        <v>2.3425874300122705E-4</v>
      </c>
    </row>
    <row r="2196" spans="1:6" x14ac:dyDescent="0.25">
      <c r="A2196" s="115"/>
      <c r="B2196" s="115"/>
      <c r="C2196" s="115"/>
      <c r="D2196" s="2" t="s">
        <v>10</v>
      </c>
      <c r="E2196" s="3">
        <v>7.3508056439445428E-4</v>
      </c>
      <c r="F2196" s="3">
        <v>7.3508056439445428E-4</v>
      </c>
    </row>
    <row r="2197" spans="1:6" x14ac:dyDescent="0.25">
      <c r="A2197" s="115"/>
      <c r="B2197" s="115" t="s">
        <v>87</v>
      </c>
      <c r="C2197" s="115" t="s">
        <v>7</v>
      </c>
      <c r="D2197" s="2" t="s">
        <v>8</v>
      </c>
      <c r="E2197" s="3">
        <v>4.4602028113766526E-2</v>
      </c>
      <c r="F2197" s="3">
        <v>4.4602028113766526E-2</v>
      </c>
    </row>
    <row r="2198" spans="1:6" x14ac:dyDescent="0.25">
      <c r="A2198" s="115"/>
      <c r="B2198" s="115"/>
      <c r="C2198" s="115"/>
      <c r="D2198" s="2" t="s">
        <v>9</v>
      </c>
      <c r="E2198" s="3">
        <v>9.9109747910036423E-4</v>
      </c>
      <c r="F2198" s="3">
        <v>9.9109747910036423E-4</v>
      </c>
    </row>
    <row r="2199" spans="1:6" x14ac:dyDescent="0.25">
      <c r="A2199" s="115"/>
      <c r="B2199" s="115"/>
      <c r="C2199" s="115"/>
      <c r="D2199" s="2" t="s">
        <v>10</v>
      </c>
      <c r="E2199" s="3">
        <v>3.0700096194155573E-3</v>
      </c>
      <c r="F2199" s="3">
        <v>3.0700096194155573E-3</v>
      </c>
    </row>
    <row r="2200" spans="1:6" x14ac:dyDescent="0.25">
      <c r="A2200" s="115"/>
      <c r="B2200" s="115"/>
      <c r="C2200" s="115" t="s">
        <v>11</v>
      </c>
      <c r="D2200" s="2" t="s">
        <v>8</v>
      </c>
      <c r="E2200" s="3">
        <v>4.2535019844867669E-2</v>
      </c>
      <c r="F2200" s="3">
        <v>4.2535019844867669E-2</v>
      </c>
    </row>
    <row r="2201" spans="1:6" x14ac:dyDescent="0.25">
      <c r="A2201" s="115"/>
      <c r="B2201" s="115"/>
      <c r="C2201" s="115"/>
      <c r="D2201" s="2" t="s">
        <v>9</v>
      </c>
      <c r="E2201" s="3">
        <v>9.370349720049082E-4</v>
      </c>
      <c r="F2201" s="3">
        <v>9.370349720049082E-4</v>
      </c>
    </row>
    <row r="2202" spans="1:6" x14ac:dyDescent="0.25">
      <c r="A2202" s="115"/>
      <c r="B2202" s="115"/>
      <c r="C2202" s="115"/>
      <c r="D2202" s="2" t="s">
        <v>10</v>
      </c>
      <c r="E2202" s="3">
        <v>2.9403222575778171E-3</v>
      </c>
      <c r="F2202" s="3">
        <v>2.9403222575778171E-3</v>
      </c>
    </row>
    <row r="2203" spans="1:6" x14ac:dyDescent="0.25">
      <c r="A2203" s="115"/>
      <c r="B2203" s="115" t="s">
        <v>89</v>
      </c>
      <c r="C2203" s="115" t="s">
        <v>7</v>
      </c>
      <c r="D2203" s="2" t="s">
        <v>8</v>
      </c>
      <c r="E2203" s="3">
        <v>1.2888045936655575E-2</v>
      </c>
      <c r="F2203" s="3">
        <v>1.2888045936655575E-2</v>
      </c>
    </row>
    <row r="2204" spans="1:6" x14ac:dyDescent="0.25">
      <c r="A2204" s="115"/>
      <c r="B2204" s="115"/>
      <c r="C2204" s="115"/>
      <c r="D2204" s="2" t="s">
        <v>9</v>
      </c>
      <c r="E2204" s="3">
        <v>2.8638405871966437E-4</v>
      </c>
      <c r="F2204" s="3">
        <v>2.8638405871966437E-4</v>
      </c>
    </row>
    <row r="2205" spans="1:6" x14ac:dyDescent="0.25">
      <c r="A2205" s="115"/>
      <c r="B2205" s="115"/>
      <c r="C2205" s="115"/>
      <c r="D2205" s="2" t="s">
        <v>10</v>
      </c>
      <c r="E2205" s="3">
        <v>8.8709923459265143E-4</v>
      </c>
      <c r="F2205" s="3">
        <v>8.8709923459265143E-4</v>
      </c>
    </row>
    <row r="2206" spans="1:6" x14ac:dyDescent="0.25">
      <c r="A2206" s="115"/>
      <c r="B2206" s="115"/>
      <c r="C2206" s="115" t="s">
        <v>11</v>
      </c>
      <c r="D2206" s="2" t="s">
        <v>8</v>
      </c>
      <c r="E2206" s="3">
        <v>1.2290770461803503E-2</v>
      </c>
      <c r="F2206" s="3">
        <v>1.2290770461803503E-2</v>
      </c>
    </row>
    <row r="2207" spans="1:6" x14ac:dyDescent="0.25">
      <c r="A2207" s="115"/>
      <c r="B2207" s="115"/>
      <c r="C2207" s="115"/>
      <c r="D2207" s="2" t="s">
        <v>9</v>
      </c>
      <c r="E2207" s="3">
        <v>2.7076234588813624E-4</v>
      </c>
      <c r="F2207" s="3">
        <v>2.7076234588813624E-4</v>
      </c>
    </row>
    <row r="2208" spans="1:6" x14ac:dyDescent="0.25">
      <c r="A2208" s="115"/>
      <c r="B2208" s="115"/>
      <c r="C2208" s="115"/>
      <c r="D2208" s="2" t="s">
        <v>10</v>
      </c>
      <c r="E2208" s="3">
        <v>8.4962522842178454E-4</v>
      </c>
      <c r="F2208" s="3">
        <v>8.4962522842178454E-4</v>
      </c>
    </row>
    <row r="2209" spans="1:6" x14ac:dyDescent="0.25">
      <c r="A2209" s="115"/>
      <c r="B2209" s="115" t="s">
        <v>90</v>
      </c>
      <c r="C2209" s="115" t="s">
        <v>7</v>
      </c>
      <c r="D2209" s="2" t="s">
        <v>8</v>
      </c>
      <c r="E2209" s="3">
        <v>2.2301014056883261E-4</v>
      </c>
      <c r="F2209" s="3">
        <v>2.2301014056883261E-4</v>
      </c>
    </row>
    <row r="2210" spans="1:6" x14ac:dyDescent="0.25">
      <c r="A2210" s="115"/>
      <c r="B2210" s="115"/>
      <c r="C2210" s="115"/>
      <c r="D2210" s="2" t="s">
        <v>9</v>
      </c>
      <c r="E2210" s="3">
        <v>4.9554873955018208E-6</v>
      </c>
      <c r="F2210" s="3">
        <v>4.9554873955018208E-6</v>
      </c>
    </row>
    <row r="2211" spans="1:6" x14ac:dyDescent="0.25">
      <c r="A2211" s="115"/>
      <c r="B2211" s="115"/>
      <c r="C2211" s="115"/>
      <c r="D2211" s="2" t="s">
        <v>10</v>
      </c>
      <c r="E2211" s="3">
        <v>1.5350048097077787E-5</v>
      </c>
      <c r="F2211" s="3">
        <v>1.5350048097077787E-5</v>
      </c>
    </row>
    <row r="2212" spans="1:6" x14ac:dyDescent="0.25">
      <c r="A2212" s="115"/>
      <c r="B2212" s="115"/>
      <c r="C2212" s="115" t="s">
        <v>11</v>
      </c>
      <c r="D2212" s="2" t="s">
        <v>8</v>
      </c>
      <c r="E2212" s="3">
        <v>2.1267509922433833E-4</v>
      </c>
      <c r="F2212" s="3">
        <v>2.1267509922433833E-4</v>
      </c>
    </row>
    <row r="2213" spans="1:6" x14ac:dyDescent="0.25">
      <c r="A2213" s="115"/>
      <c r="B2213" s="115"/>
      <c r="C2213" s="115"/>
      <c r="D2213" s="2" t="s">
        <v>9</v>
      </c>
      <c r="E2213" s="3">
        <v>4.6851748600245414E-6</v>
      </c>
      <c r="F2213" s="3">
        <v>4.6851748600245414E-6</v>
      </c>
    </row>
    <row r="2214" spans="1:6" x14ac:dyDescent="0.25">
      <c r="A2214" s="115"/>
      <c r="B2214" s="115"/>
      <c r="C2214" s="115"/>
      <c r="D2214" s="2" t="s">
        <v>10</v>
      </c>
      <c r="E2214" s="3">
        <v>1.4701611287889086E-5</v>
      </c>
      <c r="F2214" s="3">
        <v>1.4701611287889086E-5</v>
      </c>
    </row>
    <row r="2215" spans="1:6" x14ac:dyDescent="0.25">
      <c r="A2215" s="115"/>
      <c r="B2215" s="115" t="s">
        <v>142</v>
      </c>
      <c r="C2215" s="115" t="s">
        <v>7</v>
      </c>
      <c r="D2215" s="2" t="s">
        <v>8</v>
      </c>
      <c r="E2215" s="3">
        <v>2.49102327015386E-6</v>
      </c>
      <c r="F2215" s="3">
        <v>2.49102327015386E-6</v>
      </c>
    </row>
    <row r="2216" spans="1:6" x14ac:dyDescent="0.25">
      <c r="A2216" s="115"/>
      <c r="B2216" s="115"/>
      <c r="C2216" s="115"/>
      <c r="D2216" s="2" t="s">
        <v>9</v>
      </c>
      <c r="E2216" s="3">
        <v>5.5352794207755338E-8</v>
      </c>
      <c r="F2216" s="3">
        <v>5.5352794207755338E-8</v>
      </c>
    </row>
    <row r="2217" spans="1:6" x14ac:dyDescent="0.25">
      <c r="A2217" s="115"/>
      <c r="B2217" s="115"/>
      <c r="C2217" s="115"/>
      <c r="D2217" s="2" t="s">
        <v>10</v>
      </c>
      <c r="E2217" s="3">
        <v>1.7146003724435887E-7</v>
      </c>
      <c r="F2217" s="3">
        <v>1.7146003724435887E-7</v>
      </c>
    </row>
    <row r="2218" spans="1:6" x14ac:dyDescent="0.25">
      <c r="A2218" s="115"/>
      <c r="B2218" s="115"/>
      <c r="C2218" s="115" t="s">
        <v>11</v>
      </c>
      <c r="D2218" s="2" t="s">
        <v>8</v>
      </c>
      <c r="E2218" s="3">
        <v>2.3755808583358591E-6</v>
      </c>
      <c r="F2218" s="3">
        <v>2.3755808583358591E-6</v>
      </c>
    </row>
    <row r="2219" spans="1:6" x14ac:dyDescent="0.25">
      <c r="A2219" s="115"/>
      <c r="B2219" s="115"/>
      <c r="C2219" s="115"/>
      <c r="D2219" s="2" t="s">
        <v>9</v>
      </c>
      <c r="E2219" s="3">
        <v>5.233340318647412E-8</v>
      </c>
      <c r="F2219" s="3">
        <v>5.233340318647412E-8</v>
      </c>
    </row>
    <row r="2220" spans="1:6" x14ac:dyDescent="0.25">
      <c r="A2220" s="115"/>
      <c r="B2220" s="115"/>
      <c r="C2220" s="115"/>
      <c r="D2220" s="2" t="s">
        <v>10</v>
      </c>
      <c r="E2220" s="3">
        <v>1.6421699808572107E-7</v>
      </c>
      <c r="F2220" s="3">
        <v>1.6421699808572107E-7</v>
      </c>
    </row>
    <row r="2221" spans="1:6" x14ac:dyDescent="0.25">
      <c r="A2221" s="115"/>
      <c r="B2221" s="115" t="s">
        <v>91</v>
      </c>
      <c r="C2221" s="115" t="s">
        <v>7</v>
      </c>
      <c r="D2221" s="2" t="s">
        <v>8</v>
      </c>
      <c r="E2221" s="3">
        <v>0.59252679298435995</v>
      </c>
      <c r="F2221" s="3">
        <v>0.59252679298435995</v>
      </c>
    </row>
    <row r="2222" spans="1:6" x14ac:dyDescent="0.25">
      <c r="A2222" s="115"/>
      <c r="B2222" s="115"/>
      <c r="C2222" s="115"/>
      <c r="D2222" s="2" t="s">
        <v>9</v>
      </c>
      <c r="E2222" s="3">
        <v>1.3166482235478566E-2</v>
      </c>
      <c r="F2222" s="3">
        <v>1.3166482235478566E-2</v>
      </c>
    </row>
    <row r="2223" spans="1:6" x14ac:dyDescent="0.25">
      <c r="A2223" s="115"/>
      <c r="B2223" s="115"/>
      <c r="C2223" s="115"/>
      <c r="D2223" s="2" t="s">
        <v>10</v>
      </c>
      <c r="E2223" s="3">
        <v>4.0784310291530831E-2</v>
      </c>
      <c r="F2223" s="3">
        <v>4.0784310291530831E-2</v>
      </c>
    </row>
    <row r="2224" spans="1:6" x14ac:dyDescent="0.25">
      <c r="A2224" s="115"/>
      <c r="B2224" s="115"/>
      <c r="C2224" s="115" t="s">
        <v>11</v>
      </c>
      <c r="D2224" s="2" t="s">
        <v>8</v>
      </c>
      <c r="E2224" s="3">
        <v>0.56506710488410583</v>
      </c>
      <c r="F2224" s="3">
        <v>0.56506710488410583</v>
      </c>
    </row>
    <row r="2225" spans="1:6" x14ac:dyDescent="0.25">
      <c r="A2225" s="115"/>
      <c r="B2225" s="115"/>
      <c r="C2225" s="115"/>
      <c r="D2225" s="2" t="s">
        <v>9</v>
      </c>
      <c r="E2225" s="3">
        <v>1.2448275344342206E-2</v>
      </c>
      <c r="F2225" s="3">
        <v>1.2448275344342206E-2</v>
      </c>
    </row>
    <row r="2226" spans="1:6" x14ac:dyDescent="0.25">
      <c r="A2226" s="115"/>
      <c r="B2226" s="115"/>
      <c r="C2226" s="115"/>
      <c r="D2226" s="2" t="s">
        <v>10</v>
      </c>
      <c r="E2226" s="3">
        <v>3.9061446111356916E-2</v>
      </c>
      <c r="F2226" s="3">
        <v>3.9061446111356916E-2</v>
      </c>
    </row>
    <row r="2227" spans="1:6" x14ac:dyDescent="0.25">
      <c r="A2227" s="115"/>
      <c r="B2227" s="115" t="s">
        <v>92</v>
      </c>
      <c r="C2227" s="115" t="s">
        <v>7</v>
      </c>
      <c r="D2227" s="2" t="s">
        <v>8</v>
      </c>
      <c r="E2227" s="3">
        <v>0</v>
      </c>
      <c r="F2227" s="3">
        <v>0</v>
      </c>
    </row>
    <row r="2228" spans="1:6" x14ac:dyDescent="0.25">
      <c r="A2228" s="115"/>
      <c r="B2228" s="115"/>
      <c r="C2228" s="115"/>
      <c r="D2228" s="2" t="s">
        <v>9</v>
      </c>
      <c r="E2228" s="3">
        <v>0</v>
      </c>
      <c r="F2228" s="3">
        <v>0</v>
      </c>
    </row>
    <row r="2229" spans="1:6" x14ac:dyDescent="0.25">
      <c r="A2229" s="115"/>
      <c r="B2229" s="115"/>
      <c r="C2229" s="115"/>
      <c r="D2229" s="2" t="s">
        <v>10</v>
      </c>
      <c r="E2229" s="3">
        <v>0</v>
      </c>
      <c r="F2229" s="3">
        <v>0</v>
      </c>
    </row>
    <row r="2230" spans="1:6" x14ac:dyDescent="0.25">
      <c r="A2230" s="115"/>
      <c r="B2230" s="115"/>
      <c r="C2230" s="115" t="s">
        <v>11</v>
      </c>
      <c r="D2230" s="2" t="s">
        <v>8</v>
      </c>
      <c r="E2230" s="3">
        <v>0</v>
      </c>
      <c r="F2230" s="3">
        <v>0</v>
      </c>
    </row>
    <row r="2231" spans="1:6" x14ac:dyDescent="0.25">
      <c r="A2231" s="115"/>
      <c r="B2231" s="115"/>
      <c r="C2231" s="115"/>
      <c r="D2231" s="2" t="s">
        <v>9</v>
      </c>
      <c r="E2231" s="3">
        <v>0</v>
      </c>
      <c r="F2231" s="3">
        <v>0</v>
      </c>
    </row>
    <row r="2232" spans="1:6" x14ac:dyDescent="0.25">
      <c r="A2232" s="115"/>
      <c r="B2232" s="115"/>
      <c r="C2232" s="115"/>
      <c r="D2232" s="2" t="s">
        <v>10</v>
      </c>
      <c r="E2232" s="3">
        <v>0</v>
      </c>
      <c r="F2232" s="3">
        <v>0</v>
      </c>
    </row>
    <row r="2233" spans="1:6" x14ac:dyDescent="0.25">
      <c r="A2233" s="115"/>
      <c r="B2233" s="115" t="s">
        <v>93</v>
      </c>
      <c r="C2233" s="115" t="s">
        <v>7</v>
      </c>
      <c r="D2233" s="2" t="s">
        <v>8</v>
      </c>
      <c r="E2233" s="3">
        <v>5.4414474298795153E-8</v>
      </c>
      <c r="F2233" s="3">
        <v>5.4414474298795153E-8</v>
      </c>
    </row>
    <row r="2234" spans="1:6" x14ac:dyDescent="0.25">
      <c r="A2234" s="115"/>
      <c r="B2234" s="115"/>
      <c r="C2234" s="115"/>
      <c r="D2234" s="2" t="s">
        <v>9</v>
      </c>
      <c r="E2234" s="3">
        <v>1.2091389245024441E-9</v>
      </c>
      <c r="F2234" s="3">
        <v>1.2091389245024441E-9</v>
      </c>
    </row>
    <row r="2235" spans="1:6" x14ac:dyDescent="0.25">
      <c r="A2235" s="115"/>
      <c r="B2235" s="115"/>
      <c r="C2235" s="115"/>
      <c r="D2235" s="2" t="s">
        <v>10</v>
      </c>
      <c r="E2235" s="3">
        <v>3.7454117356869799E-9</v>
      </c>
      <c r="F2235" s="3">
        <v>3.7454117356869799E-9</v>
      </c>
    </row>
    <row r="2236" spans="1:6" x14ac:dyDescent="0.25">
      <c r="A2236" s="115"/>
      <c r="B2236" s="115"/>
      <c r="C2236" s="115" t="s">
        <v>11</v>
      </c>
      <c r="D2236" s="2" t="s">
        <v>8</v>
      </c>
      <c r="E2236" s="3">
        <v>5.1892724210738546E-8</v>
      </c>
      <c r="F2236" s="3">
        <v>5.1892724210738546E-8</v>
      </c>
    </row>
    <row r="2237" spans="1:6" x14ac:dyDescent="0.25">
      <c r="A2237" s="115"/>
      <c r="B2237" s="115"/>
      <c r="C2237" s="115"/>
      <c r="D2237" s="2" t="s">
        <v>9</v>
      </c>
      <c r="E2237" s="3">
        <v>1.143182665845988E-9</v>
      </c>
      <c r="F2237" s="3">
        <v>1.143182665845988E-9</v>
      </c>
    </row>
    <row r="2238" spans="1:6" x14ac:dyDescent="0.25">
      <c r="A2238" s="115"/>
      <c r="B2238" s="115"/>
      <c r="C2238" s="115"/>
      <c r="D2238" s="2" t="s">
        <v>10</v>
      </c>
      <c r="E2238" s="3">
        <v>3.5871931542449367E-9</v>
      </c>
      <c r="F2238" s="3">
        <v>3.5871931542449367E-9</v>
      </c>
    </row>
    <row r="2239" spans="1:6" x14ac:dyDescent="0.25">
      <c r="A2239" s="115"/>
      <c r="B2239" s="115" t="s">
        <v>143</v>
      </c>
      <c r="C2239" s="115" t="s">
        <v>7</v>
      </c>
      <c r="D2239" s="2" t="s">
        <v>8</v>
      </c>
      <c r="E2239" s="3">
        <v>1.3380608434129956E-3</v>
      </c>
      <c r="F2239" s="3">
        <v>1.3380608434129956E-3</v>
      </c>
    </row>
    <row r="2240" spans="1:6" x14ac:dyDescent="0.25">
      <c r="A2240" s="115"/>
      <c r="B2240" s="115"/>
      <c r="C2240" s="115"/>
      <c r="D2240" s="2" t="s">
        <v>9</v>
      </c>
      <c r="E2240" s="3">
        <v>2.9732924373010925E-5</v>
      </c>
      <c r="F2240" s="3">
        <v>2.9732924373010925E-5</v>
      </c>
    </row>
    <row r="2241" spans="1:6" x14ac:dyDescent="0.25">
      <c r="A2241" s="115"/>
      <c r="B2241" s="115"/>
      <c r="C2241" s="115"/>
      <c r="D2241" s="2" t="s">
        <v>10</v>
      </c>
      <c r="E2241" s="3">
        <v>9.2100288582466723E-5</v>
      </c>
      <c r="F2241" s="3">
        <v>9.2100288582466723E-5</v>
      </c>
    </row>
    <row r="2242" spans="1:6" x14ac:dyDescent="0.25">
      <c r="A2242" s="115"/>
      <c r="B2242" s="115"/>
      <c r="C2242" s="115" t="s">
        <v>11</v>
      </c>
      <c r="D2242" s="2" t="s">
        <v>8</v>
      </c>
      <c r="E2242" s="3">
        <v>1.27605059534603E-3</v>
      </c>
      <c r="F2242" s="3">
        <v>1.27605059534603E-3</v>
      </c>
    </row>
    <row r="2243" spans="1:6" x14ac:dyDescent="0.25">
      <c r="A2243" s="115"/>
      <c r="B2243" s="115"/>
      <c r="C2243" s="115"/>
      <c r="D2243" s="2" t="s">
        <v>9</v>
      </c>
      <c r="E2243" s="3">
        <v>2.8111049160147245E-5</v>
      </c>
      <c r="F2243" s="3">
        <v>2.8111049160147245E-5</v>
      </c>
    </row>
    <row r="2244" spans="1:6" x14ac:dyDescent="0.25">
      <c r="A2244" s="115"/>
      <c r="B2244" s="115"/>
      <c r="C2244" s="115"/>
      <c r="D2244" s="2" t="s">
        <v>10</v>
      </c>
      <c r="E2244" s="3">
        <v>8.8209667727334506E-5</v>
      </c>
      <c r="F2244" s="3">
        <v>8.8209667727334506E-5</v>
      </c>
    </row>
    <row r="2245" spans="1:6" x14ac:dyDescent="0.25">
      <c r="A2245" s="115"/>
      <c r="B2245" s="115" t="s">
        <v>94</v>
      </c>
      <c r="C2245" s="115" t="s">
        <v>7</v>
      </c>
      <c r="D2245" s="2" t="s">
        <v>8</v>
      </c>
      <c r="E2245" s="3">
        <v>3.4343561647600218E-2</v>
      </c>
      <c r="F2245" s="3">
        <v>3.4343561647600218E-2</v>
      </c>
    </row>
    <row r="2246" spans="1:6" x14ac:dyDescent="0.25">
      <c r="A2246" s="115"/>
      <c r="B2246" s="115"/>
      <c r="C2246" s="115"/>
      <c r="D2246" s="2" t="s">
        <v>9</v>
      </c>
      <c r="E2246" s="3">
        <v>7.6314505890728032E-4</v>
      </c>
      <c r="F2246" s="3">
        <v>7.6314505890728032E-4</v>
      </c>
    </row>
    <row r="2247" spans="1:6" x14ac:dyDescent="0.25">
      <c r="A2247" s="115"/>
      <c r="B2247" s="115"/>
      <c r="C2247" s="115"/>
      <c r="D2247" s="2" t="s">
        <v>10</v>
      </c>
      <c r="E2247" s="3">
        <v>2.3639074069499791E-3</v>
      </c>
      <c r="F2247" s="3">
        <v>2.3639074069499791E-3</v>
      </c>
    </row>
    <row r="2248" spans="1:6" x14ac:dyDescent="0.25">
      <c r="A2248" s="115"/>
      <c r="B2248" s="115"/>
      <c r="C2248" s="115" t="s">
        <v>11</v>
      </c>
      <c r="D2248" s="2" t="s">
        <v>8</v>
      </c>
      <c r="E2248" s="3">
        <v>3.27519652805481E-2</v>
      </c>
      <c r="F2248" s="3">
        <v>3.27519652805481E-2</v>
      </c>
    </row>
    <row r="2249" spans="1:6" x14ac:dyDescent="0.25">
      <c r="A2249" s="115"/>
      <c r="B2249" s="115"/>
      <c r="C2249" s="115"/>
      <c r="D2249" s="2" t="s">
        <v>9</v>
      </c>
      <c r="E2249" s="3">
        <v>7.2151692844377928E-4</v>
      </c>
      <c r="F2249" s="3">
        <v>7.2151692844377928E-4</v>
      </c>
    </row>
    <row r="2250" spans="1:6" x14ac:dyDescent="0.25">
      <c r="A2250" s="115"/>
      <c r="B2250" s="115"/>
      <c r="C2250" s="115"/>
      <c r="D2250" s="2" t="s">
        <v>10</v>
      </c>
      <c r="E2250" s="3">
        <v>2.2640481383349189E-3</v>
      </c>
      <c r="F2250" s="3">
        <v>2.2640481383349189E-3</v>
      </c>
    </row>
    <row r="2251" spans="1:6" x14ac:dyDescent="0.25">
      <c r="A2251" s="115"/>
      <c r="B2251" s="115" t="s">
        <v>144</v>
      </c>
      <c r="C2251" s="115" t="s">
        <v>7</v>
      </c>
      <c r="D2251" s="2" t="s">
        <v>8</v>
      </c>
      <c r="E2251" s="3">
        <v>0</v>
      </c>
      <c r="F2251" s="3">
        <v>0</v>
      </c>
    </row>
    <row r="2252" spans="1:6" x14ac:dyDescent="0.25">
      <c r="A2252" s="115"/>
      <c r="B2252" s="115"/>
      <c r="C2252" s="115"/>
      <c r="D2252" s="2" t="s">
        <v>9</v>
      </c>
      <c r="E2252" s="3">
        <v>0</v>
      </c>
      <c r="F2252" s="3">
        <v>0</v>
      </c>
    </row>
    <row r="2253" spans="1:6" x14ac:dyDescent="0.25">
      <c r="A2253" s="115"/>
      <c r="B2253" s="115"/>
      <c r="C2253" s="115"/>
      <c r="D2253" s="2" t="s">
        <v>10</v>
      </c>
      <c r="E2253" s="3">
        <v>0</v>
      </c>
      <c r="F2253" s="3">
        <v>0</v>
      </c>
    </row>
    <row r="2254" spans="1:6" x14ac:dyDescent="0.25">
      <c r="A2254" s="115"/>
      <c r="B2254" s="115"/>
      <c r="C2254" s="115" t="s">
        <v>11</v>
      </c>
      <c r="D2254" s="2" t="s">
        <v>8</v>
      </c>
      <c r="E2254" s="3">
        <v>0</v>
      </c>
      <c r="F2254" s="3">
        <v>0</v>
      </c>
    </row>
    <row r="2255" spans="1:6" x14ac:dyDescent="0.25">
      <c r="A2255" s="115"/>
      <c r="B2255" s="115"/>
      <c r="C2255" s="115"/>
      <c r="D2255" s="2" t="s">
        <v>9</v>
      </c>
      <c r="E2255" s="3">
        <v>0</v>
      </c>
      <c r="F2255" s="3">
        <v>0</v>
      </c>
    </row>
    <row r="2256" spans="1:6" x14ac:dyDescent="0.25">
      <c r="A2256" s="115"/>
      <c r="B2256" s="115"/>
      <c r="C2256" s="115"/>
      <c r="D2256" s="2" t="s">
        <v>10</v>
      </c>
      <c r="E2256" s="3">
        <v>0</v>
      </c>
      <c r="F2256" s="3">
        <v>0</v>
      </c>
    </row>
    <row r="2257" spans="1:6" x14ac:dyDescent="0.25">
      <c r="A2257" s="115"/>
      <c r="B2257" s="115" t="s">
        <v>145</v>
      </c>
      <c r="C2257" s="115" t="s">
        <v>7</v>
      </c>
      <c r="D2257" s="2" t="s">
        <v>8</v>
      </c>
      <c r="E2257" s="3">
        <v>0</v>
      </c>
      <c r="F2257" s="3">
        <v>0</v>
      </c>
    </row>
    <row r="2258" spans="1:6" x14ac:dyDescent="0.25">
      <c r="A2258" s="115"/>
      <c r="B2258" s="115"/>
      <c r="C2258" s="115"/>
      <c r="D2258" s="2" t="s">
        <v>9</v>
      </c>
      <c r="E2258" s="3">
        <v>0</v>
      </c>
      <c r="F2258" s="3">
        <v>0</v>
      </c>
    </row>
    <row r="2259" spans="1:6" x14ac:dyDescent="0.25">
      <c r="A2259" s="115"/>
      <c r="B2259" s="115"/>
      <c r="C2259" s="115"/>
      <c r="D2259" s="2" t="s">
        <v>10</v>
      </c>
      <c r="E2259" s="3">
        <v>0</v>
      </c>
      <c r="F2259" s="3">
        <v>0</v>
      </c>
    </row>
    <row r="2260" spans="1:6" x14ac:dyDescent="0.25">
      <c r="A2260" s="115"/>
      <c r="B2260" s="115"/>
      <c r="C2260" s="115" t="s">
        <v>11</v>
      </c>
      <c r="D2260" s="2" t="s">
        <v>8</v>
      </c>
      <c r="E2260" s="3">
        <v>0</v>
      </c>
      <c r="F2260" s="3">
        <v>0</v>
      </c>
    </row>
    <row r="2261" spans="1:6" x14ac:dyDescent="0.25">
      <c r="A2261" s="115"/>
      <c r="B2261" s="115"/>
      <c r="C2261" s="115"/>
      <c r="D2261" s="2" t="s">
        <v>9</v>
      </c>
      <c r="E2261" s="3">
        <v>0</v>
      </c>
      <c r="F2261" s="3">
        <v>0</v>
      </c>
    </row>
    <row r="2262" spans="1:6" x14ac:dyDescent="0.25">
      <c r="A2262" s="115"/>
      <c r="B2262" s="115"/>
      <c r="C2262" s="115"/>
      <c r="D2262" s="2" t="s">
        <v>10</v>
      </c>
      <c r="E2262" s="3">
        <v>0</v>
      </c>
      <c r="F2262" s="3">
        <v>0</v>
      </c>
    </row>
    <row r="2263" spans="1:6" x14ac:dyDescent="0.25">
      <c r="A2263" s="115"/>
      <c r="B2263" s="115" t="s">
        <v>95</v>
      </c>
      <c r="C2263" s="115" t="s">
        <v>7</v>
      </c>
      <c r="D2263" s="2" t="s">
        <v>8</v>
      </c>
      <c r="E2263" s="3">
        <v>2.2278713042826372</v>
      </c>
      <c r="F2263" s="3">
        <v>2.2278713042826372</v>
      </c>
    </row>
    <row r="2264" spans="1:6" x14ac:dyDescent="0.25">
      <c r="A2264" s="115"/>
      <c r="B2264" s="115"/>
      <c r="C2264" s="115"/>
      <c r="D2264" s="2" t="s">
        <v>9</v>
      </c>
      <c r="E2264" s="3">
        <v>4.9505319081063183E-2</v>
      </c>
      <c r="F2264" s="3">
        <v>4.9505319081063183E-2</v>
      </c>
    </row>
    <row r="2265" spans="1:6" x14ac:dyDescent="0.25">
      <c r="A2265" s="115"/>
      <c r="B2265" s="115"/>
      <c r="C2265" s="115"/>
      <c r="D2265" s="2" t="s">
        <v>10</v>
      </c>
      <c r="E2265" s="3">
        <v>0.15334698048980708</v>
      </c>
      <c r="F2265" s="3">
        <v>0.15334698048980708</v>
      </c>
    </row>
    <row r="2266" spans="1:6" x14ac:dyDescent="0.25">
      <c r="A2266" s="115"/>
      <c r="B2266" s="115"/>
      <c r="C2266" s="115" t="s">
        <v>11</v>
      </c>
      <c r="D2266" s="2" t="s">
        <v>8</v>
      </c>
      <c r="E2266" s="3">
        <v>2.1246242412511398</v>
      </c>
      <c r="F2266" s="3">
        <v>2.1246242412511398</v>
      </c>
    </row>
    <row r="2267" spans="1:6" x14ac:dyDescent="0.25">
      <c r="A2267" s="115"/>
      <c r="B2267" s="115"/>
      <c r="C2267" s="115"/>
      <c r="D2267" s="2" t="s">
        <v>9</v>
      </c>
      <c r="E2267" s="3">
        <v>4.6804896851645156E-2</v>
      </c>
      <c r="F2267" s="3">
        <v>4.6804896851645156E-2</v>
      </c>
    </row>
    <row r="2268" spans="1:6" x14ac:dyDescent="0.25">
      <c r="A2268" s="115"/>
      <c r="B2268" s="115"/>
      <c r="C2268" s="115"/>
      <c r="D2268" s="2" t="s">
        <v>10</v>
      </c>
      <c r="E2268" s="3">
        <v>0.14686909676601195</v>
      </c>
      <c r="F2268" s="3">
        <v>0.14686909676601195</v>
      </c>
    </row>
    <row r="2269" spans="1:6" x14ac:dyDescent="0.25">
      <c r="A2269" s="115"/>
      <c r="B2269" s="115" t="s">
        <v>96</v>
      </c>
      <c r="C2269" s="115" t="s">
        <v>7</v>
      </c>
      <c r="D2269" s="2" t="s">
        <v>8</v>
      </c>
      <c r="E2269" s="3">
        <v>4.9722340941226912</v>
      </c>
      <c r="F2269" s="3">
        <v>4.9722340941226912</v>
      </c>
    </row>
    <row r="2270" spans="1:6" x14ac:dyDescent="0.25">
      <c r="A2270" s="115"/>
      <c r="B2270" s="115"/>
      <c r="C2270" s="115"/>
      <c r="D2270" s="2" t="s">
        <v>9</v>
      </c>
      <c r="E2270" s="3">
        <v>0.11048754697010858</v>
      </c>
      <c r="F2270" s="3">
        <v>0.11048754697010858</v>
      </c>
    </row>
    <row r="2271" spans="1:6" x14ac:dyDescent="0.25">
      <c r="A2271" s="115"/>
      <c r="B2271" s="115"/>
      <c r="C2271" s="115"/>
      <c r="D2271" s="2" t="s">
        <v>10</v>
      </c>
      <c r="E2271" s="3">
        <v>0.34224467237244632</v>
      </c>
      <c r="F2271" s="3">
        <v>0.34224467237244632</v>
      </c>
    </row>
    <row r="2272" spans="1:6" x14ac:dyDescent="0.25">
      <c r="A2272" s="115"/>
      <c r="B2272" s="115"/>
      <c r="C2272" s="115" t="s">
        <v>11</v>
      </c>
      <c r="D2272" s="2" t="s">
        <v>8</v>
      </c>
      <c r="E2272" s="3">
        <v>4.7418040123058471</v>
      </c>
      <c r="F2272" s="3">
        <v>4.7418040123058471</v>
      </c>
    </row>
    <row r="2273" spans="1:6" x14ac:dyDescent="0.25">
      <c r="A2273" s="115"/>
      <c r="B2273" s="115"/>
      <c r="C2273" s="115"/>
      <c r="D2273" s="2" t="s">
        <v>9</v>
      </c>
      <c r="E2273" s="3">
        <v>0.10446065867910716</v>
      </c>
      <c r="F2273" s="3">
        <v>0.10446065867910716</v>
      </c>
    </row>
    <row r="2274" spans="1:6" x14ac:dyDescent="0.25">
      <c r="A2274" s="115"/>
      <c r="B2274" s="115"/>
      <c r="C2274" s="115"/>
      <c r="D2274" s="2" t="s">
        <v>10</v>
      </c>
      <c r="E2274" s="3">
        <v>0.32778712527477505</v>
      </c>
      <c r="F2274" s="3">
        <v>0.32778712527477505</v>
      </c>
    </row>
    <row r="2275" spans="1:6" x14ac:dyDescent="0.25">
      <c r="A2275" s="115"/>
      <c r="B2275" s="115" t="s">
        <v>97</v>
      </c>
      <c r="C2275" s="115" t="s">
        <v>7</v>
      </c>
      <c r="D2275" s="2" t="s">
        <v>8</v>
      </c>
      <c r="E2275" s="3">
        <v>2.6549357234719518E-6</v>
      </c>
      <c r="F2275" s="3">
        <v>2.6549357234719518E-6</v>
      </c>
    </row>
    <row r="2276" spans="1:6" x14ac:dyDescent="0.25">
      <c r="A2276" s="115"/>
      <c r="B2276" s="115"/>
      <c r="C2276" s="115"/>
      <c r="D2276" s="2" t="s">
        <v>9</v>
      </c>
      <c r="E2276" s="3">
        <v>5.8995077443449165E-8</v>
      </c>
      <c r="F2276" s="3">
        <v>5.8995077443449165E-8</v>
      </c>
    </row>
    <row r="2277" spans="1:6" x14ac:dyDescent="0.25">
      <c r="A2277" s="115"/>
      <c r="B2277" s="115"/>
      <c r="C2277" s="115"/>
      <c r="D2277" s="2" t="s">
        <v>10</v>
      </c>
      <c r="E2277" s="3">
        <v>1.8274232259571103E-7</v>
      </c>
      <c r="F2277" s="3">
        <v>1.8274232259571103E-7</v>
      </c>
    </row>
    <row r="2278" spans="1:6" x14ac:dyDescent="0.25">
      <c r="A2278" s="115"/>
      <c r="B2278" s="115"/>
      <c r="C2278" s="115" t="s">
        <v>11</v>
      </c>
      <c r="D2278" s="2" t="s">
        <v>8</v>
      </c>
      <c r="E2278" s="3">
        <v>2.5318970562657475E-6</v>
      </c>
      <c r="F2278" s="3">
        <v>2.5318970562657475E-6</v>
      </c>
    </row>
    <row r="2279" spans="1:6" x14ac:dyDescent="0.25">
      <c r="A2279" s="115"/>
      <c r="B2279" s="115"/>
      <c r="C2279" s="115"/>
      <c r="D2279" s="2" t="s">
        <v>9</v>
      </c>
      <c r="E2279" s="3">
        <v>5.5777006708592148E-8</v>
      </c>
      <c r="F2279" s="3">
        <v>5.5777006708592148E-8</v>
      </c>
    </row>
    <row r="2280" spans="1:6" x14ac:dyDescent="0.25">
      <c r="A2280" s="115"/>
      <c r="B2280" s="115"/>
      <c r="C2280" s="115"/>
      <c r="D2280" s="2" t="s">
        <v>10</v>
      </c>
      <c r="E2280" s="3">
        <v>1.7502268238231955E-7</v>
      </c>
      <c r="F2280" s="3">
        <v>1.7502268238231955E-7</v>
      </c>
    </row>
    <row r="2281" spans="1:6" x14ac:dyDescent="0.25">
      <c r="A2281" s="115"/>
      <c r="B2281" s="115" t="s">
        <v>98</v>
      </c>
      <c r="C2281" s="115" t="s">
        <v>7</v>
      </c>
      <c r="D2281" s="2" t="s">
        <v>8</v>
      </c>
      <c r="E2281" s="3">
        <v>2.0124435084931456</v>
      </c>
      <c r="F2281" s="3">
        <v>2.0124435084931456</v>
      </c>
    </row>
    <row r="2282" spans="1:6" x14ac:dyDescent="0.25">
      <c r="A2282" s="115"/>
      <c r="B2282" s="115"/>
      <c r="C2282" s="115"/>
      <c r="D2282" s="2" t="s">
        <v>9</v>
      </c>
      <c r="E2282" s="3">
        <v>4.4718318257008435E-2</v>
      </c>
      <c r="F2282" s="3">
        <v>4.4718318257008435E-2</v>
      </c>
    </row>
    <row r="2283" spans="1:6" x14ac:dyDescent="0.25">
      <c r="A2283" s="115"/>
      <c r="B2283" s="115"/>
      <c r="C2283" s="115"/>
      <c r="D2283" s="2" t="s">
        <v>10</v>
      </c>
      <c r="E2283" s="3">
        <v>0.13851883402802995</v>
      </c>
      <c r="F2283" s="3">
        <v>0.13851883402802995</v>
      </c>
    </row>
    <row r="2284" spans="1:6" x14ac:dyDescent="0.25">
      <c r="A2284" s="115"/>
      <c r="B2284" s="115"/>
      <c r="C2284" s="115" t="s">
        <v>11</v>
      </c>
      <c r="D2284" s="2" t="s">
        <v>8</v>
      </c>
      <c r="E2284" s="3">
        <v>1.9191800954004292</v>
      </c>
      <c r="F2284" s="3">
        <v>1.9191800954004292</v>
      </c>
    </row>
    <row r="2285" spans="1:6" x14ac:dyDescent="0.25">
      <c r="A2285" s="115"/>
      <c r="B2285" s="115"/>
      <c r="C2285" s="115"/>
      <c r="D2285" s="2" t="s">
        <v>9</v>
      </c>
      <c r="E2285" s="3">
        <v>4.2279017936861459E-2</v>
      </c>
      <c r="F2285" s="3">
        <v>4.2279017936861459E-2</v>
      </c>
    </row>
    <row r="2286" spans="1:6" x14ac:dyDescent="0.25">
      <c r="A2286" s="115"/>
      <c r="B2286" s="115"/>
      <c r="C2286" s="115"/>
      <c r="D2286" s="2" t="s">
        <v>10</v>
      </c>
      <c r="E2286" s="3">
        <v>0.13266734026191113</v>
      </c>
      <c r="F2286" s="3">
        <v>0.13266734026191113</v>
      </c>
    </row>
    <row r="2287" spans="1:6" x14ac:dyDescent="0.25">
      <c r="A2287" s="115"/>
      <c r="B2287" s="115" t="s">
        <v>99</v>
      </c>
      <c r="C2287" s="115" t="s">
        <v>7</v>
      </c>
      <c r="D2287" s="2" t="s">
        <v>8</v>
      </c>
      <c r="E2287" s="3">
        <v>2.2301014056883263E-2</v>
      </c>
      <c r="F2287" s="3">
        <v>2.2301014056883263E-2</v>
      </c>
    </row>
    <row r="2288" spans="1:6" x14ac:dyDescent="0.25">
      <c r="A2288" s="115"/>
      <c r="B2288" s="115"/>
      <c r="C2288" s="115"/>
      <c r="D2288" s="2" t="s">
        <v>9</v>
      </c>
      <c r="E2288" s="3">
        <v>4.9554873955018211E-4</v>
      </c>
      <c r="F2288" s="3">
        <v>4.9554873955018211E-4</v>
      </c>
    </row>
    <row r="2289" spans="1:6" x14ac:dyDescent="0.25">
      <c r="A2289" s="115"/>
      <c r="B2289" s="115"/>
      <c r="C2289" s="115"/>
      <c r="D2289" s="2" t="s">
        <v>10</v>
      </c>
      <c r="E2289" s="3">
        <v>1.5350048097077787E-3</v>
      </c>
      <c r="F2289" s="3">
        <v>1.5350048097077787E-3</v>
      </c>
    </row>
    <row r="2290" spans="1:6" x14ac:dyDescent="0.25">
      <c r="A2290" s="115"/>
      <c r="B2290" s="115"/>
      <c r="C2290" s="115" t="s">
        <v>11</v>
      </c>
      <c r="D2290" s="2" t="s">
        <v>8</v>
      </c>
      <c r="E2290" s="3">
        <v>2.1267509922433835E-2</v>
      </c>
      <c r="F2290" s="3">
        <v>2.1267509922433835E-2</v>
      </c>
    </row>
    <row r="2291" spans="1:6" x14ac:dyDescent="0.25">
      <c r="A2291" s="115"/>
      <c r="B2291" s="115"/>
      <c r="C2291" s="115"/>
      <c r="D2291" s="2" t="s">
        <v>9</v>
      </c>
      <c r="E2291" s="3">
        <v>4.685174860024541E-4</v>
      </c>
      <c r="F2291" s="3">
        <v>4.685174860024541E-4</v>
      </c>
    </row>
    <row r="2292" spans="1:6" x14ac:dyDescent="0.25">
      <c r="A2292" s="115"/>
      <c r="B2292" s="115"/>
      <c r="C2292" s="115"/>
      <c r="D2292" s="2" t="s">
        <v>10</v>
      </c>
      <c r="E2292" s="3">
        <v>1.4701611287889086E-3</v>
      </c>
      <c r="F2292" s="3">
        <v>1.4701611287889086E-3</v>
      </c>
    </row>
    <row r="2293" spans="1:6" x14ac:dyDescent="0.25">
      <c r="A2293" s="115"/>
      <c r="B2293" s="115" t="s">
        <v>146</v>
      </c>
      <c r="C2293" s="115" t="s">
        <v>7</v>
      </c>
      <c r="D2293" s="2" t="s">
        <v>8</v>
      </c>
      <c r="E2293" s="3">
        <v>3.4566571788169055E-4</v>
      </c>
      <c r="F2293" s="3">
        <v>3.4566571788169055E-4</v>
      </c>
    </row>
    <row r="2294" spans="1:6" x14ac:dyDescent="0.25">
      <c r="A2294" s="115"/>
      <c r="B2294" s="115"/>
      <c r="C2294" s="115"/>
      <c r="D2294" s="2" t="s">
        <v>9</v>
      </c>
      <c r="E2294" s="3">
        <v>7.6810054630278232E-6</v>
      </c>
      <c r="F2294" s="3">
        <v>7.6810054630278232E-6</v>
      </c>
    </row>
    <row r="2295" spans="1:6" x14ac:dyDescent="0.25">
      <c r="A2295" s="115"/>
      <c r="B2295" s="115"/>
      <c r="C2295" s="115"/>
      <c r="D2295" s="2" t="s">
        <v>10</v>
      </c>
      <c r="E2295" s="3">
        <v>2.379257455047057E-5</v>
      </c>
      <c r="F2295" s="3">
        <v>2.379257455047057E-5</v>
      </c>
    </row>
    <row r="2296" spans="1:6" x14ac:dyDescent="0.25">
      <c r="A2296" s="115"/>
      <c r="B2296" s="115"/>
      <c r="C2296" s="115" t="s">
        <v>11</v>
      </c>
      <c r="D2296" s="2" t="s">
        <v>8</v>
      </c>
      <c r="E2296" s="3">
        <v>3.2964640379772443E-4</v>
      </c>
      <c r="F2296" s="3">
        <v>3.2964640379772443E-4</v>
      </c>
    </row>
    <row r="2297" spans="1:6" x14ac:dyDescent="0.25">
      <c r="A2297" s="115"/>
      <c r="B2297" s="115"/>
      <c r="C2297" s="115"/>
      <c r="D2297" s="2" t="s">
        <v>9</v>
      </c>
      <c r="E2297" s="3">
        <v>7.262021033038039E-6</v>
      </c>
      <c r="F2297" s="3">
        <v>7.262021033038039E-6</v>
      </c>
    </row>
    <row r="2298" spans="1:6" x14ac:dyDescent="0.25">
      <c r="A2298" s="115"/>
      <c r="B2298" s="115"/>
      <c r="C2298" s="115"/>
      <c r="D2298" s="2" t="s">
        <v>10</v>
      </c>
      <c r="E2298" s="3">
        <v>2.2787497496228086E-5</v>
      </c>
      <c r="F2298" s="3">
        <v>2.2787497496228086E-5</v>
      </c>
    </row>
    <row r="2299" spans="1:6" x14ac:dyDescent="0.25">
      <c r="A2299" s="115"/>
      <c r="B2299" s="115" t="s">
        <v>100</v>
      </c>
      <c r="C2299" s="115" t="s">
        <v>7</v>
      </c>
      <c r="D2299" s="2" t="s">
        <v>8</v>
      </c>
      <c r="E2299" s="3">
        <v>1.1150507028441629E-3</v>
      </c>
      <c r="F2299" s="3">
        <v>1.1150507028441629E-3</v>
      </c>
    </row>
    <row r="2300" spans="1:6" x14ac:dyDescent="0.25">
      <c r="A2300" s="115"/>
      <c r="B2300" s="115"/>
      <c r="C2300" s="115"/>
      <c r="D2300" s="2" t="s">
        <v>9</v>
      </c>
      <c r="E2300" s="3">
        <v>2.4777436977509102E-5</v>
      </c>
      <c r="F2300" s="3">
        <v>2.4777436977509102E-5</v>
      </c>
    </row>
    <row r="2301" spans="1:6" x14ac:dyDescent="0.25">
      <c r="A2301" s="115"/>
      <c r="B2301" s="115"/>
      <c r="C2301" s="115"/>
      <c r="D2301" s="2" t="s">
        <v>10</v>
      </c>
      <c r="E2301" s="3">
        <v>7.6750240485388922E-5</v>
      </c>
      <c r="F2301" s="3">
        <v>7.6750240485388922E-5</v>
      </c>
    </row>
    <row r="2302" spans="1:6" x14ac:dyDescent="0.25">
      <c r="A2302" s="115"/>
      <c r="B2302" s="115"/>
      <c r="C2302" s="115" t="s">
        <v>11</v>
      </c>
      <c r="D2302" s="2" t="s">
        <v>8</v>
      </c>
      <c r="E2302" s="3">
        <v>1.0633754961216916E-3</v>
      </c>
      <c r="F2302" s="3">
        <v>1.0633754961216916E-3</v>
      </c>
    </row>
    <row r="2303" spans="1:6" x14ac:dyDescent="0.25">
      <c r="A2303" s="115"/>
      <c r="B2303" s="115"/>
      <c r="C2303" s="115"/>
      <c r="D2303" s="2" t="s">
        <v>9</v>
      </c>
      <c r="E2303" s="3">
        <v>2.3425874300122704E-5</v>
      </c>
      <c r="F2303" s="3">
        <v>2.3425874300122704E-5</v>
      </c>
    </row>
    <row r="2304" spans="1:6" x14ac:dyDescent="0.25">
      <c r="A2304" s="115"/>
      <c r="B2304" s="115"/>
      <c r="C2304" s="115"/>
      <c r="D2304" s="2" t="s">
        <v>10</v>
      </c>
      <c r="E2304" s="3">
        <v>7.3508056439445431E-5</v>
      </c>
      <c r="F2304" s="3">
        <v>7.3508056439445431E-5</v>
      </c>
    </row>
    <row r="2305" spans="1:6" x14ac:dyDescent="0.25">
      <c r="A2305" s="115"/>
      <c r="B2305" s="115" t="s">
        <v>101</v>
      </c>
      <c r="C2305" s="115" t="s">
        <v>7</v>
      </c>
      <c r="D2305" s="2" t="s">
        <v>8</v>
      </c>
      <c r="E2305" s="3">
        <v>0</v>
      </c>
      <c r="F2305" s="3">
        <v>0</v>
      </c>
    </row>
    <row r="2306" spans="1:6" x14ac:dyDescent="0.25">
      <c r="A2306" s="115"/>
      <c r="B2306" s="115"/>
      <c r="C2306" s="115"/>
      <c r="D2306" s="2" t="s">
        <v>9</v>
      </c>
      <c r="E2306" s="3">
        <v>0</v>
      </c>
      <c r="F2306" s="3">
        <v>0</v>
      </c>
    </row>
    <row r="2307" spans="1:6" x14ac:dyDescent="0.25">
      <c r="A2307" s="115"/>
      <c r="B2307" s="115"/>
      <c r="C2307" s="115"/>
      <c r="D2307" s="2" t="s">
        <v>10</v>
      </c>
      <c r="E2307" s="3">
        <v>0</v>
      </c>
      <c r="F2307" s="3">
        <v>0</v>
      </c>
    </row>
    <row r="2308" spans="1:6" x14ac:dyDescent="0.25">
      <c r="A2308" s="115"/>
      <c r="B2308" s="115"/>
      <c r="C2308" s="115" t="s">
        <v>11</v>
      </c>
      <c r="D2308" s="2" t="s">
        <v>8</v>
      </c>
      <c r="E2308" s="3">
        <v>0</v>
      </c>
      <c r="F2308" s="3">
        <v>0</v>
      </c>
    </row>
    <row r="2309" spans="1:6" x14ac:dyDescent="0.25">
      <c r="A2309" s="115"/>
      <c r="B2309" s="115"/>
      <c r="C2309" s="115"/>
      <c r="D2309" s="2" t="s">
        <v>9</v>
      </c>
      <c r="E2309" s="3">
        <v>0</v>
      </c>
      <c r="F2309" s="3">
        <v>0</v>
      </c>
    </row>
    <row r="2310" spans="1:6" x14ac:dyDescent="0.25">
      <c r="A2310" s="115"/>
      <c r="B2310" s="115"/>
      <c r="C2310" s="115"/>
      <c r="D2310" s="2" t="s">
        <v>10</v>
      </c>
      <c r="E2310" s="3">
        <v>0</v>
      </c>
      <c r="F2310" s="3">
        <v>0</v>
      </c>
    </row>
    <row r="2311" spans="1:6" x14ac:dyDescent="0.25">
      <c r="A2311" s="115"/>
      <c r="B2311" s="115" t="s">
        <v>102</v>
      </c>
      <c r="C2311" s="115" t="s">
        <v>7</v>
      </c>
      <c r="D2311" s="2" t="s">
        <v>8</v>
      </c>
      <c r="E2311" s="3">
        <v>0.27478751995540129</v>
      </c>
      <c r="F2311" s="3">
        <v>0.27478751995540129</v>
      </c>
    </row>
    <row r="2312" spans="1:6" x14ac:dyDescent="0.25">
      <c r="A2312" s="115"/>
      <c r="B2312" s="115"/>
      <c r="C2312" s="115"/>
      <c r="D2312" s="2" t="s">
        <v>9</v>
      </c>
      <c r="E2312" s="3">
        <v>6.1060276815524559E-3</v>
      </c>
      <c r="F2312" s="3">
        <v>6.1060276815524559E-3</v>
      </c>
    </row>
    <row r="2313" spans="1:6" x14ac:dyDescent="0.25">
      <c r="A2313" s="115"/>
      <c r="B2313" s="115"/>
      <c r="C2313" s="115"/>
      <c r="D2313" s="2" t="s">
        <v>10</v>
      </c>
      <c r="E2313" s="3">
        <v>1.891394551401682E-2</v>
      </c>
      <c r="F2313" s="3">
        <v>1.891394551401682E-2</v>
      </c>
    </row>
    <row r="2314" spans="1:6" x14ac:dyDescent="0.25">
      <c r="A2314" s="115"/>
      <c r="B2314" s="115"/>
      <c r="C2314" s="115" t="s">
        <v>11</v>
      </c>
      <c r="D2314" s="2" t="s">
        <v>8</v>
      </c>
      <c r="E2314" s="3">
        <v>0.26205294038674903</v>
      </c>
      <c r="F2314" s="3">
        <v>0.26205294038674903</v>
      </c>
    </row>
    <row r="2315" spans="1:6" x14ac:dyDescent="0.25">
      <c r="A2315" s="115"/>
      <c r="B2315" s="115"/>
      <c r="C2315" s="115"/>
      <c r="D2315" s="2" t="s">
        <v>9</v>
      </c>
      <c r="E2315" s="3">
        <v>5.7729553331507385E-3</v>
      </c>
      <c r="F2315" s="3">
        <v>5.7729553331507385E-3</v>
      </c>
    </row>
    <row r="2316" spans="1:6" x14ac:dyDescent="0.25">
      <c r="A2316" s="115"/>
      <c r="B2316" s="115"/>
      <c r="C2316" s="115"/>
      <c r="D2316" s="2" t="s">
        <v>10</v>
      </c>
      <c r="E2316" s="3">
        <v>1.8114957888654734E-2</v>
      </c>
      <c r="F2316" s="3">
        <v>1.8114957888654734E-2</v>
      </c>
    </row>
    <row r="2317" spans="1:6" x14ac:dyDescent="0.25">
      <c r="A2317" s="115"/>
      <c r="B2317" s="115" t="s">
        <v>103</v>
      </c>
      <c r="C2317" s="115" t="s">
        <v>7</v>
      </c>
      <c r="D2317" s="2" t="s">
        <v>8</v>
      </c>
      <c r="E2317" s="3">
        <v>1.090688166768121</v>
      </c>
      <c r="F2317" s="3">
        <v>1.090688166768121</v>
      </c>
    </row>
    <row r="2318" spans="1:6" x14ac:dyDescent="0.25">
      <c r="A2318" s="115"/>
      <c r="B2318" s="115"/>
      <c r="C2318" s="115"/>
      <c r="D2318" s="2" t="s">
        <v>9</v>
      </c>
      <c r="E2318" s="3">
        <v>2.4236079350724318E-2</v>
      </c>
      <c r="F2318" s="3">
        <v>2.4236079350724318E-2</v>
      </c>
    </row>
    <row r="2319" spans="1:6" x14ac:dyDescent="0.25">
      <c r="A2319" s="115"/>
      <c r="B2319" s="115"/>
      <c r="C2319" s="115"/>
      <c r="D2319" s="2" t="s">
        <v>10</v>
      </c>
      <c r="E2319" s="3">
        <v>7.5073338710518245E-2</v>
      </c>
      <c r="F2319" s="3">
        <v>7.5073338710518245E-2</v>
      </c>
    </row>
    <row r="2320" spans="1:6" x14ac:dyDescent="0.25">
      <c r="A2320" s="115"/>
      <c r="B2320" s="115"/>
      <c r="C2320" s="115" t="s">
        <v>11</v>
      </c>
      <c r="D2320" s="2" t="s">
        <v>8</v>
      </c>
      <c r="E2320" s="3">
        <v>1.0401420020567456</v>
      </c>
      <c r="F2320" s="3">
        <v>1.0401420020567456</v>
      </c>
    </row>
    <row r="2321" spans="1:6" x14ac:dyDescent="0.25">
      <c r="A2321" s="115"/>
      <c r="B2321" s="115"/>
      <c r="C2321" s="115"/>
      <c r="D2321" s="2" t="s">
        <v>9</v>
      </c>
      <c r="E2321" s="3">
        <v>2.2914046715696416E-2</v>
      </c>
      <c r="F2321" s="3">
        <v>2.2914046715696416E-2</v>
      </c>
    </row>
    <row r="2322" spans="1:6" x14ac:dyDescent="0.25">
      <c r="A2322" s="115"/>
      <c r="B2322" s="115"/>
      <c r="C2322" s="115"/>
      <c r="D2322" s="2" t="s">
        <v>10</v>
      </c>
      <c r="E2322" s="3">
        <v>7.1901992542693638E-2</v>
      </c>
      <c r="F2322" s="3">
        <v>7.1901992542693638E-2</v>
      </c>
    </row>
    <row r="2323" spans="1:6" x14ac:dyDescent="0.25">
      <c r="A2323" s="115"/>
      <c r="B2323" s="115" t="s">
        <v>104</v>
      </c>
      <c r="C2323" s="115" t="s">
        <v>7</v>
      </c>
      <c r="D2323" s="2" t="s">
        <v>8</v>
      </c>
      <c r="E2323" s="3">
        <v>6.6903042170649778E-4</v>
      </c>
      <c r="F2323" s="3">
        <v>6.6903042170649778E-4</v>
      </c>
    </row>
    <row r="2324" spans="1:6" x14ac:dyDescent="0.25">
      <c r="A2324" s="115"/>
      <c r="B2324" s="115"/>
      <c r="C2324" s="115"/>
      <c r="D2324" s="2" t="s">
        <v>9</v>
      </c>
      <c r="E2324" s="3">
        <v>1.4866462186505462E-5</v>
      </c>
      <c r="F2324" s="3">
        <v>1.4866462186505462E-5</v>
      </c>
    </row>
    <row r="2325" spans="1:6" x14ac:dyDescent="0.25">
      <c r="A2325" s="115"/>
      <c r="B2325" s="115"/>
      <c r="C2325" s="115"/>
      <c r="D2325" s="2" t="s">
        <v>10</v>
      </c>
      <c r="E2325" s="3">
        <v>4.6050144291233361E-5</v>
      </c>
      <c r="F2325" s="3">
        <v>4.6050144291233361E-5</v>
      </c>
    </row>
    <row r="2326" spans="1:6" x14ac:dyDescent="0.25">
      <c r="A2326" s="115"/>
      <c r="B2326" s="115"/>
      <c r="C2326" s="115" t="s">
        <v>11</v>
      </c>
      <c r="D2326" s="2" t="s">
        <v>8</v>
      </c>
      <c r="E2326" s="3">
        <v>6.38025297673015E-4</v>
      </c>
      <c r="F2326" s="3">
        <v>6.38025297673015E-4</v>
      </c>
    </row>
    <row r="2327" spans="1:6" x14ac:dyDescent="0.25">
      <c r="A2327" s="115"/>
      <c r="B2327" s="115"/>
      <c r="C2327" s="115"/>
      <c r="D2327" s="2" t="s">
        <v>9</v>
      </c>
      <c r="E2327" s="3">
        <v>1.4055524580073623E-5</v>
      </c>
      <c r="F2327" s="3">
        <v>1.4055524580073623E-5</v>
      </c>
    </row>
    <row r="2328" spans="1:6" x14ac:dyDescent="0.25">
      <c r="A2328" s="115"/>
      <c r="B2328" s="115"/>
      <c r="C2328" s="115"/>
      <c r="D2328" s="2" t="s">
        <v>10</v>
      </c>
      <c r="E2328" s="3">
        <v>4.4104833863667253E-5</v>
      </c>
      <c r="F2328" s="3">
        <v>4.4104833863667253E-5</v>
      </c>
    </row>
    <row r="2329" spans="1:6" x14ac:dyDescent="0.25">
      <c r="A2329" s="115"/>
      <c r="B2329" s="115" t="s">
        <v>106</v>
      </c>
      <c r="C2329" s="115" t="s">
        <v>7</v>
      </c>
      <c r="D2329" s="2" t="s">
        <v>8</v>
      </c>
      <c r="E2329" s="3">
        <v>0.53330645015630618</v>
      </c>
      <c r="F2329" s="3">
        <v>0.53330645015630618</v>
      </c>
    </row>
    <row r="2330" spans="1:6" x14ac:dyDescent="0.25">
      <c r="A2330" s="115"/>
      <c r="B2330" s="115"/>
      <c r="C2330" s="115"/>
      <c r="D2330" s="2" t="s">
        <v>9</v>
      </c>
      <c r="E2330" s="3">
        <v>1.1850552557603053E-2</v>
      </c>
      <c r="F2330" s="3">
        <v>1.1850552557603053E-2</v>
      </c>
    </row>
    <row r="2331" spans="1:6" x14ac:dyDescent="0.25">
      <c r="A2331" s="115"/>
      <c r="B2331" s="115"/>
      <c r="C2331" s="115"/>
      <c r="D2331" s="2" t="s">
        <v>10</v>
      </c>
      <c r="E2331" s="3">
        <v>3.670810501935181E-2</v>
      </c>
      <c r="F2331" s="3">
        <v>3.670810501935181E-2</v>
      </c>
    </row>
    <row r="2332" spans="1:6" x14ac:dyDescent="0.25">
      <c r="A2332" s="115"/>
      <c r="B2332" s="115"/>
      <c r="C2332" s="115" t="s">
        <v>11</v>
      </c>
      <c r="D2332" s="2" t="s">
        <v>8</v>
      </c>
      <c r="E2332" s="3">
        <v>0.50859123228508263</v>
      </c>
      <c r="F2332" s="3">
        <v>0.50859123228508263</v>
      </c>
    </row>
    <row r="2333" spans="1:6" x14ac:dyDescent="0.25">
      <c r="A2333" s="115"/>
      <c r="B2333" s="115"/>
      <c r="C2333" s="115"/>
      <c r="D2333" s="2" t="s">
        <v>9</v>
      </c>
      <c r="E2333" s="3">
        <v>1.1204127160262685E-2</v>
      </c>
      <c r="F2333" s="3">
        <v>1.1204127160262685E-2</v>
      </c>
    </row>
    <row r="2334" spans="1:6" x14ac:dyDescent="0.25">
      <c r="A2334" s="115"/>
      <c r="B2334" s="115"/>
      <c r="C2334" s="115"/>
      <c r="D2334" s="2" t="s">
        <v>10</v>
      </c>
      <c r="E2334" s="3">
        <v>3.5157433233857956E-2</v>
      </c>
      <c r="F2334" s="3">
        <v>3.5157433233857956E-2</v>
      </c>
    </row>
    <row r="2335" spans="1:6" x14ac:dyDescent="0.25">
      <c r="A2335" s="115"/>
      <c r="B2335" s="115" t="s">
        <v>108</v>
      </c>
      <c r="C2335" s="115" t="s">
        <v>7</v>
      </c>
      <c r="D2335" s="2" t="s">
        <v>8</v>
      </c>
      <c r="E2335" s="3">
        <v>6.7940039324294847</v>
      </c>
      <c r="F2335" s="3">
        <v>6.7940039324294847</v>
      </c>
    </row>
    <row r="2336" spans="1:6" x14ac:dyDescent="0.25">
      <c r="A2336" s="115"/>
      <c r="B2336" s="115"/>
      <c r="C2336" s="115"/>
      <c r="D2336" s="2" t="s">
        <v>9</v>
      </c>
      <c r="E2336" s="3">
        <v>0.15096892350396296</v>
      </c>
      <c r="F2336" s="3">
        <v>0.15096892350396296</v>
      </c>
    </row>
    <row r="2337" spans="1:6" x14ac:dyDescent="0.25">
      <c r="A2337" s="115"/>
      <c r="B2337" s="115"/>
      <c r="C2337" s="115"/>
      <c r="D2337" s="2" t="s">
        <v>10</v>
      </c>
      <c r="E2337" s="3">
        <v>0.46763921527747476</v>
      </c>
      <c r="F2337" s="3">
        <v>0.46763921527747476</v>
      </c>
    </row>
    <row r="2338" spans="1:6" x14ac:dyDescent="0.25">
      <c r="A2338" s="115"/>
      <c r="B2338" s="115"/>
      <c r="C2338" s="115" t="s">
        <v>11</v>
      </c>
      <c r="D2338" s="2" t="s">
        <v>8</v>
      </c>
      <c r="E2338" s="3">
        <v>6.4791468978694668</v>
      </c>
      <c r="F2338" s="3">
        <v>6.4791468978694668</v>
      </c>
    </row>
    <row r="2339" spans="1:6" x14ac:dyDescent="0.25">
      <c r="A2339" s="115"/>
      <c r="B2339" s="115"/>
      <c r="C2339" s="115"/>
      <c r="D2339" s="2" t="s">
        <v>9</v>
      </c>
      <c r="E2339" s="3">
        <v>0.14273385211064762</v>
      </c>
      <c r="F2339" s="3">
        <v>0.14273385211064762</v>
      </c>
    </row>
    <row r="2340" spans="1:6" x14ac:dyDescent="0.25">
      <c r="A2340" s="115"/>
      <c r="B2340" s="115"/>
      <c r="C2340" s="115"/>
      <c r="D2340" s="2" t="s">
        <v>10</v>
      </c>
      <c r="E2340" s="3">
        <v>0.44788458788554097</v>
      </c>
      <c r="F2340" s="3">
        <v>0.44788458788554097</v>
      </c>
    </row>
    <row r="2341" spans="1:6" x14ac:dyDescent="0.25">
      <c r="A2341" s="115"/>
      <c r="B2341" s="115" t="s">
        <v>147</v>
      </c>
      <c r="C2341" s="115" t="s">
        <v>7</v>
      </c>
      <c r="D2341" s="2" t="s">
        <v>8</v>
      </c>
      <c r="E2341" s="3">
        <v>0</v>
      </c>
      <c r="F2341" s="3">
        <v>0</v>
      </c>
    </row>
    <row r="2342" spans="1:6" x14ac:dyDescent="0.25">
      <c r="A2342" s="115"/>
      <c r="B2342" s="115"/>
      <c r="C2342" s="115"/>
      <c r="D2342" s="2" t="s">
        <v>9</v>
      </c>
      <c r="E2342" s="3">
        <v>0</v>
      </c>
      <c r="F2342" s="3">
        <v>0</v>
      </c>
    </row>
    <row r="2343" spans="1:6" x14ac:dyDescent="0.25">
      <c r="A2343" s="115"/>
      <c r="B2343" s="115"/>
      <c r="C2343" s="115"/>
      <c r="D2343" s="2" t="s">
        <v>10</v>
      </c>
      <c r="E2343" s="3">
        <v>0</v>
      </c>
      <c r="F2343" s="3">
        <v>0</v>
      </c>
    </row>
    <row r="2344" spans="1:6" x14ac:dyDescent="0.25">
      <c r="A2344" s="115"/>
      <c r="B2344" s="115"/>
      <c r="C2344" s="115" t="s">
        <v>11</v>
      </c>
      <c r="D2344" s="2" t="s">
        <v>8</v>
      </c>
      <c r="E2344" s="3">
        <v>0</v>
      </c>
      <c r="F2344" s="3">
        <v>0</v>
      </c>
    </row>
    <row r="2345" spans="1:6" x14ac:dyDescent="0.25">
      <c r="A2345" s="115"/>
      <c r="B2345" s="115"/>
      <c r="C2345" s="115"/>
      <c r="D2345" s="2" t="s">
        <v>9</v>
      </c>
      <c r="E2345" s="3">
        <v>0</v>
      </c>
      <c r="F2345" s="3">
        <v>0</v>
      </c>
    </row>
    <row r="2346" spans="1:6" x14ac:dyDescent="0.25">
      <c r="A2346" s="115"/>
      <c r="B2346" s="115"/>
      <c r="C2346" s="115"/>
      <c r="D2346" s="2" t="s">
        <v>10</v>
      </c>
      <c r="E2346" s="3">
        <v>0</v>
      </c>
      <c r="F2346" s="3">
        <v>0</v>
      </c>
    </row>
    <row r="2347" spans="1:6" x14ac:dyDescent="0.25">
      <c r="A2347" s="115"/>
      <c r="B2347" s="115" t="s">
        <v>110</v>
      </c>
      <c r="C2347" s="115" t="s">
        <v>7</v>
      </c>
      <c r="D2347" s="2" t="s">
        <v>8</v>
      </c>
      <c r="E2347" s="3">
        <v>5.0043475543646035E-2</v>
      </c>
      <c r="F2347" s="3">
        <v>5.0043475543646035E-2</v>
      </c>
    </row>
    <row r="2348" spans="1:6" x14ac:dyDescent="0.25">
      <c r="A2348" s="115"/>
      <c r="B2348" s="115"/>
      <c r="C2348" s="115"/>
      <c r="D2348" s="2" t="s">
        <v>9</v>
      </c>
      <c r="E2348" s="3">
        <v>1.1120113715506086E-3</v>
      </c>
      <c r="F2348" s="3">
        <v>1.1120113715506086E-3</v>
      </c>
    </row>
    <row r="2349" spans="1:6" x14ac:dyDescent="0.25">
      <c r="A2349" s="115"/>
      <c r="B2349" s="115"/>
      <c r="C2349" s="115"/>
      <c r="D2349" s="2" t="s">
        <v>10</v>
      </c>
      <c r="E2349" s="3">
        <v>3.4445507929842553E-3</v>
      </c>
      <c r="F2349" s="3">
        <v>3.4445507929842553E-3</v>
      </c>
    </row>
    <row r="2350" spans="1:6" x14ac:dyDescent="0.25">
      <c r="A2350" s="115"/>
      <c r="B2350" s="115"/>
      <c r="C2350" s="115" t="s">
        <v>11</v>
      </c>
      <c r="D2350" s="2" t="s">
        <v>8</v>
      </c>
      <c r="E2350" s="3">
        <v>4.772429226594152E-2</v>
      </c>
      <c r="F2350" s="3">
        <v>4.772429226594152E-2</v>
      </c>
    </row>
    <row r="2351" spans="1:6" x14ac:dyDescent="0.25">
      <c r="A2351" s="115"/>
      <c r="B2351" s="115"/>
      <c r="C2351" s="115"/>
      <c r="D2351" s="2" t="s">
        <v>9</v>
      </c>
      <c r="E2351" s="3">
        <v>1.051353238589507E-3</v>
      </c>
      <c r="F2351" s="3">
        <v>1.051353238589507E-3</v>
      </c>
    </row>
    <row r="2352" spans="1:6" x14ac:dyDescent="0.25">
      <c r="A2352" s="115"/>
      <c r="B2352" s="115"/>
      <c r="C2352" s="115"/>
      <c r="D2352" s="2" t="s">
        <v>10</v>
      </c>
      <c r="E2352" s="3">
        <v>3.2990415730023109E-3</v>
      </c>
      <c r="F2352" s="3">
        <v>3.2990415730023109E-3</v>
      </c>
    </row>
    <row r="2353" spans="1:6" x14ac:dyDescent="0.25">
      <c r="A2353" s="115"/>
      <c r="B2353" s="115" t="s">
        <v>111</v>
      </c>
      <c r="C2353" s="115" t="s">
        <v>7</v>
      </c>
      <c r="D2353" s="2" t="s">
        <v>8</v>
      </c>
      <c r="E2353" s="3">
        <v>6.4778201551309955E-4</v>
      </c>
      <c r="F2353" s="3">
        <v>6.4778201551309955E-4</v>
      </c>
    </row>
    <row r="2354" spans="1:6" x14ac:dyDescent="0.25">
      <c r="A2354" s="115"/>
      <c r="B2354" s="115"/>
      <c r="C2354" s="115"/>
      <c r="D2354" s="2" t="s">
        <v>9</v>
      </c>
      <c r="E2354" s="3">
        <v>1.439430334746205E-5</v>
      </c>
      <c r="F2354" s="3">
        <v>1.439430334746205E-5</v>
      </c>
    </row>
    <row r="2355" spans="1:6" x14ac:dyDescent="0.25">
      <c r="A2355" s="115"/>
      <c r="B2355" s="115"/>
      <c r="C2355" s="115"/>
      <c r="D2355" s="2" t="s">
        <v>10</v>
      </c>
      <c r="E2355" s="3">
        <v>4.4587591708543794E-5</v>
      </c>
      <c r="F2355" s="3">
        <v>4.4587591708543794E-5</v>
      </c>
    </row>
    <row r="2356" spans="1:6" x14ac:dyDescent="0.25">
      <c r="A2356" s="115"/>
      <c r="B2356" s="115"/>
      <c r="C2356" s="115" t="s">
        <v>11</v>
      </c>
      <c r="D2356" s="2" t="s">
        <v>8</v>
      </c>
      <c r="E2356" s="3">
        <v>6.1776161421892007E-4</v>
      </c>
      <c r="F2356" s="3">
        <v>6.1776161421892007E-4</v>
      </c>
    </row>
    <row r="2357" spans="1:6" x14ac:dyDescent="0.25">
      <c r="A2357" s="115"/>
      <c r="B2357" s="115"/>
      <c r="C2357" s="115"/>
      <c r="D2357" s="2" t="s">
        <v>9</v>
      </c>
      <c r="E2357" s="3">
        <v>1.3609121119410486E-5</v>
      </c>
      <c r="F2357" s="3">
        <v>1.3609121119410486E-5</v>
      </c>
    </row>
    <row r="2358" spans="1:6" x14ac:dyDescent="0.25">
      <c r="A2358" s="115"/>
      <c r="B2358" s="115"/>
      <c r="C2358" s="115"/>
      <c r="D2358" s="2" t="s">
        <v>10</v>
      </c>
      <c r="E2358" s="3">
        <v>4.2704064340157188E-5</v>
      </c>
      <c r="F2358" s="3">
        <v>4.2704064340157188E-5</v>
      </c>
    </row>
    <row r="2359" spans="1:6" x14ac:dyDescent="0.25">
      <c r="A2359" s="115"/>
      <c r="B2359" s="115" t="s">
        <v>112</v>
      </c>
      <c r="C2359" s="115" t="s">
        <v>7</v>
      </c>
      <c r="D2359" s="2" t="s">
        <v>8</v>
      </c>
      <c r="E2359" s="3">
        <v>0.1784081124550661</v>
      </c>
      <c r="F2359" s="3">
        <v>0.1784081124550661</v>
      </c>
    </row>
    <row r="2360" spans="1:6" x14ac:dyDescent="0.25">
      <c r="A2360" s="115"/>
      <c r="B2360" s="115"/>
      <c r="C2360" s="115"/>
      <c r="D2360" s="2" t="s">
        <v>9</v>
      </c>
      <c r="E2360" s="3">
        <v>3.9643899164014569E-3</v>
      </c>
      <c r="F2360" s="3">
        <v>3.9643899164014569E-3</v>
      </c>
    </row>
    <row r="2361" spans="1:6" x14ac:dyDescent="0.25">
      <c r="A2361" s="115"/>
      <c r="B2361" s="115"/>
      <c r="C2361" s="115"/>
      <c r="D2361" s="2" t="s">
        <v>10</v>
      </c>
      <c r="E2361" s="3">
        <v>1.2280038477662229E-2</v>
      </c>
      <c r="F2361" s="3">
        <v>1.2280038477662229E-2</v>
      </c>
    </row>
    <row r="2362" spans="1:6" x14ac:dyDescent="0.25">
      <c r="A2362" s="115"/>
      <c r="B2362" s="115"/>
      <c r="C2362" s="115" t="s">
        <v>11</v>
      </c>
      <c r="D2362" s="2" t="s">
        <v>8</v>
      </c>
      <c r="E2362" s="3">
        <v>0.17014007937947068</v>
      </c>
      <c r="F2362" s="3">
        <v>0.17014007937947068</v>
      </c>
    </row>
    <row r="2363" spans="1:6" x14ac:dyDescent="0.25">
      <c r="A2363" s="115"/>
      <c r="B2363" s="115"/>
      <c r="C2363" s="115"/>
      <c r="D2363" s="2" t="s">
        <v>9</v>
      </c>
      <c r="E2363" s="3">
        <v>3.7481398880196328E-3</v>
      </c>
      <c r="F2363" s="3">
        <v>3.7481398880196328E-3</v>
      </c>
    </row>
    <row r="2364" spans="1:6" x14ac:dyDescent="0.25">
      <c r="A2364" s="115"/>
      <c r="B2364" s="115"/>
      <c r="C2364" s="115"/>
      <c r="D2364" s="2" t="s">
        <v>10</v>
      </c>
      <c r="E2364" s="3">
        <v>1.1761289030311269E-2</v>
      </c>
      <c r="F2364" s="3">
        <v>1.1761289030311269E-2</v>
      </c>
    </row>
    <row r="2365" spans="1:6" x14ac:dyDescent="0.25">
      <c r="A2365" s="115"/>
      <c r="B2365" s="115" t="s">
        <v>148</v>
      </c>
      <c r="C2365" s="115" t="s">
        <v>7</v>
      </c>
      <c r="D2365" s="2" t="s">
        <v>8</v>
      </c>
      <c r="E2365" s="3">
        <v>0</v>
      </c>
      <c r="F2365" s="3">
        <v>0</v>
      </c>
    </row>
    <row r="2366" spans="1:6" x14ac:dyDescent="0.25">
      <c r="A2366" s="115"/>
      <c r="B2366" s="115"/>
      <c r="C2366" s="115"/>
      <c r="D2366" s="2" t="s">
        <v>9</v>
      </c>
      <c r="E2366" s="3">
        <v>0</v>
      </c>
      <c r="F2366" s="3">
        <v>0</v>
      </c>
    </row>
    <row r="2367" spans="1:6" x14ac:dyDescent="0.25">
      <c r="A2367" s="115"/>
      <c r="B2367" s="115"/>
      <c r="C2367" s="115"/>
      <c r="D2367" s="2" t="s">
        <v>10</v>
      </c>
      <c r="E2367" s="3">
        <v>0</v>
      </c>
      <c r="F2367" s="3">
        <v>0</v>
      </c>
    </row>
    <row r="2368" spans="1:6" x14ac:dyDescent="0.25">
      <c r="A2368" s="115"/>
      <c r="B2368" s="115"/>
      <c r="C2368" s="115" t="s">
        <v>11</v>
      </c>
      <c r="D2368" s="2" t="s">
        <v>8</v>
      </c>
      <c r="E2368" s="3">
        <v>0</v>
      </c>
      <c r="F2368" s="3">
        <v>0</v>
      </c>
    </row>
    <row r="2369" spans="1:6" x14ac:dyDescent="0.25">
      <c r="A2369" s="115"/>
      <c r="B2369" s="115"/>
      <c r="C2369" s="115"/>
      <c r="D2369" s="2" t="s">
        <v>9</v>
      </c>
      <c r="E2369" s="3">
        <v>0</v>
      </c>
      <c r="F2369" s="3">
        <v>0</v>
      </c>
    </row>
    <row r="2370" spans="1:6" x14ac:dyDescent="0.25">
      <c r="A2370" s="115"/>
      <c r="B2370" s="115"/>
      <c r="C2370" s="115"/>
      <c r="D2370" s="2" t="s">
        <v>10</v>
      </c>
      <c r="E2370" s="3">
        <v>0</v>
      </c>
      <c r="F2370" s="3">
        <v>0</v>
      </c>
    </row>
    <row r="2371" spans="1:6" x14ac:dyDescent="0.25">
      <c r="A2371" s="115"/>
      <c r="B2371" s="115" t="s">
        <v>113</v>
      </c>
      <c r="C2371" s="115" t="s">
        <v>7</v>
      </c>
      <c r="D2371" s="2" t="s">
        <v>8</v>
      </c>
      <c r="E2371" s="3">
        <v>0</v>
      </c>
      <c r="F2371" s="3">
        <v>0</v>
      </c>
    </row>
    <row r="2372" spans="1:6" x14ac:dyDescent="0.25">
      <c r="A2372" s="115"/>
      <c r="B2372" s="115"/>
      <c r="C2372" s="115"/>
      <c r="D2372" s="2" t="s">
        <v>9</v>
      </c>
      <c r="E2372" s="3">
        <v>0</v>
      </c>
      <c r="F2372" s="3">
        <v>0</v>
      </c>
    </row>
    <row r="2373" spans="1:6" x14ac:dyDescent="0.25">
      <c r="A2373" s="115"/>
      <c r="B2373" s="115"/>
      <c r="C2373" s="115"/>
      <c r="D2373" s="2" t="s">
        <v>10</v>
      </c>
      <c r="E2373" s="3">
        <v>0</v>
      </c>
      <c r="F2373" s="3">
        <v>0</v>
      </c>
    </row>
    <row r="2374" spans="1:6" x14ac:dyDescent="0.25">
      <c r="A2374" s="115"/>
      <c r="B2374" s="115"/>
      <c r="C2374" s="115" t="s">
        <v>11</v>
      </c>
      <c r="D2374" s="2" t="s">
        <v>8</v>
      </c>
      <c r="E2374" s="3">
        <v>0</v>
      </c>
      <c r="F2374" s="3">
        <v>0</v>
      </c>
    </row>
    <row r="2375" spans="1:6" x14ac:dyDescent="0.25">
      <c r="A2375" s="115"/>
      <c r="B2375" s="115"/>
      <c r="C2375" s="115"/>
      <c r="D2375" s="2" t="s">
        <v>9</v>
      </c>
      <c r="E2375" s="3">
        <v>0</v>
      </c>
      <c r="F2375" s="3">
        <v>0</v>
      </c>
    </row>
    <row r="2376" spans="1:6" x14ac:dyDescent="0.25">
      <c r="A2376" s="115"/>
      <c r="B2376" s="115"/>
      <c r="C2376" s="115"/>
      <c r="D2376" s="2" t="s">
        <v>10</v>
      </c>
      <c r="E2376" s="3">
        <v>0</v>
      </c>
      <c r="F2376" s="3">
        <v>0</v>
      </c>
    </row>
    <row r="2377" spans="1:6" x14ac:dyDescent="0.25">
      <c r="A2377" s="115"/>
      <c r="B2377" s="115" t="s">
        <v>115</v>
      </c>
      <c r="C2377" s="115" t="s">
        <v>7</v>
      </c>
      <c r="D2377" s="2" t="s">
        <v>8</v>
      </c>
      <c r="E2377" s="3">
        <v>0</v>
      </c>
      <c r="F2377" s="3">
        <v>0</v>
      </c>
    </row>
    <row r="2378" spans="1:6" x14ac:dyDescent="0.25">
      <c r="A2378" s="115"/>
      <c r="B2378" s="115"/>
      <c r="C2378" s="115"/>
      <c r="D2378" s="2" t="s">
        <v>9</v>
      </c>
      <c r="E2378" s="3">
        <v>0</v>
      </c>
      <c r="F2378" s="3">
        <v>0</v>
      </c>
    </row>
    <row r="2379" spans="1:6" x14ac:dyDescent="0.25">
      <c r="A2379" s="115"/>
      <c r="B2379" s="115"/>
      <c r="C2379" s="115"/>
      <c r="D2379" s="2" t="s">
        <v>10</v>
      </c>
      <c r="E2379" s="3">
        <v>0</v>
      </c>
      <c r="F2379" s="3">
        <v>0</v>
      </c>
    </row>
    <row r="2380" spans="1:6" x14ac:dyDescent="0.25">
      <c r="A2380" s="115"/>
      <c r="B2380" s="115"/>
      <c r="C2380" s="115" t="s">
        <v>11</v>
      </c>
      <c r="D2380" s="2" t="s">
        <v>8</v>
      </c>
      <c r="E2380" s="3">
        <v>0</v>
      </c>
      <c r="F2380" s="3">
        <v>0</v>
      </c>
    </row>
    <row r="2381" spans="1:6" x14ac:dyDescent="0.25">
      <c r="A2381" s="115"/>
      <c r="B2381" s="115"/>
      <c r="C2381" s="115"/>
      <c r="D2381" s="2" t="s">
        <v>9</v>
      </c>
      <c r="E2381" s="3">
        <v>0</v>
      </c>
      <c r="F2381" s="3">
        <v>0</v>
      </c>
    </row>
    <row r="2382" spans="1:6" x14ac:dyDescent="0.25">
      <c r="A2382" s="115"/>
      <c r="B2382" s="115"/>
      <c r="C2382" s="115"/>
      <c r="D2382" s="2" t="s">
        <v>10</v>
      </c>
      <c r="E2382" s="3">
        <v>0</v>
      </c>
      <c r="F2382" s="3">
        <v>0</v>
      </c>
    </row>
    <row r="2383" spans="1:6" x14ac:dyDescent="0.25">
      <c r="A2383" s="2"/>
      <c r="B2383" s="2"/>
      <c r="C2383" s="2"/>
      <c r="D2383" s="4" t="s">
        <v>12</v>
      </c>
      <c r="E2383" s="3">
        <v>10.229400439495262</v>
      </c>
      <c r="F2383" s="3">
        <v>10.229400439495262</v>
      </c>
    </row>
    <row r="2384" spans="1:6" x14ac:dyDescent="0.25">
      <c r="A2384" s="115" t="s">
        <v>116</v>
      </c>
      <c r="B2384" s="115" t="s">
        <v>66</v>
      </c>
      <c r="C2384" s="115" t="s">
        <v>7</v>
      </c>
      <c r="D2384" s="2" t="s">
        <v>8</v>
      </c>
      <c r="E2384" s="3">
        <v>0</v>
      </c>
      <c r="F2384" s="3">
        <v>0</v>
      </c>
    </row>
    <row r="2385" spans="1:6" x14ac:dyDescent="0.25">
      <c r="A2385" s="115"/>
      <c r="B2385" s="115"/>
      <c r="C2385" s="115"/>
      <c r="D2385" s="2" t="s">
        <v>9</v>
      </c>
      <c r="E2385" s="3">
        <v>0</v>
      </c>
      <c r="F2385" s="3">
        <v>0</v>
      </c>
    </row>
    <row r="2386" spans="1:6" x14ac:dyDescent="0.25">
      <c r="A2386" s="115"/>
      <c r="B2386" s="115"/>
      <c r="C2386" s="115"/>
      <c r="D2386" s="2" t="s">
        <v>10</v>
      </c>
      <c r="E2386" s="3">
        <v>0</v>
      </c>
      <c r="F2386" s="3">
        <v>0</v>
      </c>
    </row>
    <row r="2387" spans="1:6" x14ac:dyDescent="0.25">
      <c r="A2387" s="115"/>
      <c r="B2387" s="115"/>
      <c r="C2387" s="115" t="s">
        <v>11</v>
      </c>
      <c r="D2387" s="2" t="s">
        <v>8</v>
      </c>
      <c r="E2387" s="3">
        <v>0</v>
      </c>
      <c r="F2387" s="3">
        <v>0</v>
      </c>
    </row>
    <row r="2388" spans="1:6" x14ac:dyDescent="0.25">
      <c r="A2388" s="115"/>
      <c r="B2388" s="115"/>
      <c r="C2388" s="115"/>
      <c r="D2388" s="2" t="s">
        <v>9</v>
      </c>
      <c r="E2388" s="3">
        <v>0</v>
      </c>
      <c r="F2388" s="3">
        <v>0</v>
      </c>
    </row>
    <row r="2389" spans="1:6" x14ac:dyDescent="0.25">
      <c r="A2389" s="115"/>
      <c r="B2389" s="115"/>
      <c r="C2389" s="115"/>
      <c r="D2389" s="2" t="s">
        <v>10</v>
      </c>
      <c r="E2389" s="3">
        <v>0</v>
      </c>
      <c r="F2389" s="3">
        <v>0</v>
      </c>
    </row>
    <row r="2390" spans="1:6" x14ac:dyDescent="0.25">
      <c r="A2390" s="115"/>
      <c r="B2390" s="115" t="s">
        <v>67</v>
      </c>
      <c r="C2390" s="115" t="s">
        <v>7</v>
      </c>
      <c r="D2390" s="2" t="s">
        <v>8</v>
      </c>
      <c r="E2390" s="3">
        <v>19.545740836802757</v>
      </c>
      <c r="F2390" s="3">
        <v>19.545740836802757</v>
      </c>
    </row>
    <row r="2391" spans="1:6" x14ac:dyDescent="0.25">
      <c r="A2391" s="115"/>
      <c r="B2391" s="115"/>
      <c r="C2391" s="115"/>
      <c r="D2391" s="2" t="s">
        <v>9</v>
      </c>
      <c r="E2391" s="3">
        <v>0.91636682870110397</v>
      </c>
      <c r="F2391" s="3">
        <v>0.91636682870110397</v>
      </c>
    </row>
    <row r="2392" spans="1:6" x14ac:dyDescent="0.25">
      <c r="A2392" s="115"/>
      <c r="B2392" s="115"/>
      <c r="C2392" s="115"/>
      <c r="D2392" s="2" t="s">
        <v>10</v>
      </c>
      <c r="E2392" s="3">
        <v>2.2744750079652656</v>
      </c>
      <c r="F2392" s="3">
        <v>2.2744750079652656</v>
      </c>
    </row>
    <row r="2393" spans="1:6" x14ac:dyDescent="0.25">
      <c r="A2393" s="115"/>
      <c r="B2393" s="115"/>
      <c r="C2393" s="115" t="s">
        <v>11</v>
      </c>
      <c r="D2393" s="2" t="s">
        <v>8</v>
      </c>
      <c r="E2393" s="3">
        <v>17.90060252353825</v>
      </c>
      <c r="F2393" s="3">
        <v>17.90060252353825</v>
      </c>
    </row>
    <row r="2394" spans="1:6" x14ac:dyDescent="0.25">
      <c r="A2394" s="115"/>
      <c r="B2394" s="115"/>
      <c r="C2394" s="115"/>
      <c r="D2394" s="2" t="s">
        <v>9</v>
      </c>
      <c r="E2394" s="3">
        <v>0.76868008481099903</v>
      </c>
      <c r="F2394" s="3">
        <v>0.76868008481099903</v>
      </c>
    </row>
    <row r="2395" spans="1:6" x14ac:dyDescent="0.25">
      <c r="A2395" s="115"/>
      <c r="B2395" s="115"/>
      <c r="C2395" s="115"/>
      <c r="D2395" s="2" t="s">
        <v>10</v>
      </c>
      <c r="E2395" s="3">
        <v>2.0232356690366649</v>
      </c>
      <c r="F2395" s="3">
        <v>2.0232356690366649</v>
      </c>
    </row>
    <row r="2396" spans="1:6" x14ac:dyDescent="0.25">
      <c r="A2396" s="115"/>
      <c r="B2396" s="115" t="s">
        <v>68</v>
      </c>
      <c r="C2396" s="115" t="s">
        <v>7</v>
      </c>
      <c r="D2396" s="2" t="s">
        <v>8</v>
      </c>
      <c r="E2396" s="3">
        <v>1.9330776172151576</v>
      </c>
      <c r="F2396" s="3">
        <v>1.9330776172151576</v>
      </c>
    </row>
    <row r="2397" spans="1:6" x14ac:dyDescent="0.25">
      <c r="A2397" s="115"/>
      <c r="B2397" s="115"/>
      <c r="C2397" s="115"/>
      <c r="D2397" s="2" t="s">
        <v>9</v>
      </c>
      <c r="E2397" s="3">
        <v>9.0628859786432286E-2</v>
      </c>
      <c r="F2397" s="3">
        <v>9.0628859786432286E-2</v>
      </c>
    </row>
    <row r="2398" spans="1:6" x14ac:dyDescent="0.25">
      <c r="A2398" s="115"/>
      <c r="B2398" s="115"/>
      <c r="C2398" s="115"/>
      <c r="D2398" s="2" t="s">
        <v>10</v>
      </c>
      <c r="E2398" s="3">
        <v>0.22494602612014014</v>
      </c>
      <c r="F2398" s="3">
        <v>0.22494602612014014</v>
      </c>
    </row>
    <row r="2399" spans="1:6" x14ac:dyDescent="0.25">
      <c r="A2399" s="115"/>
      <c r="B2399" s="115"/>
      <c r="C2399" s="115" t="s">
        <v>11</v>
      </c>
      <c r="D2399" s="2" t="s">
        <v>8</v>
      </c>
      <c r="E2399" s="3">
        <v>1.7703731141140657</v>
      </c>
      <c r="F2399" s="3">
        <v>1.7703731141140657</v>
      </c>
    </row>
    <row r="2400" spans="1:6" x14ac:dyDescent="0.25">
      <c r="A2400" s="115"/>
      <c r="B2400" s="115"/>
      <c r="C2400" s="115"/>
      <c r="D2400" s="2" t="s">
        <v>9</v>
      </c>
      <c r="E2400" s="3">
        <v>7.6022611736944232E-2</v>
      </c>
      <c r="F2400" s="3">
        <v>7.6022611736944232E-2</v>
      </c>
    </row>
    <row r="2401" spans="1:6" x14ac:dyDescent="0.25">
      <c r="A2401" s="115"/>
      <c r="B2401" s="115"/>
      <c r="C2401" s="115"/>
      <c r="D2401" s="2" t="s">
        <v>10</v>
      </c>
      <c r="E2401" s="3">
        <v>0.200098406032374</v>
      </c>
      <c r="F2401" s="3">
        <v>0.200098406032374</v>
      </c>
    </row>
    <row r="2402" spans="1:6" x14ac:dyDescent="0.25">
      <c r="A2402" s="115"/>
      <c r="B2402" s="115" t="s">
        <v>70</v>
      </c>
      <c r="C2402" s="115" t="s">
        <v>7</v>
      </c>
      <c r="D2402" s="2" t="s">
        <v>8</v>
      </c>
      <c r="E2402" s="3">
        <v>0</v>
      </c>
      <c r="F2402" s="3">
        <v>0</v>
      </c>
    </row>
    <row r="2403" spans="1:6" x14ac:dyDescent="0.25">
      <c r="A2403" s="115"/>
      <c r="B2403" s="115"/>
      <c r="C2403" s="115"/>
      <c r="D2403" s="2" t="s">
        <v>9</v>
      </c>
      <c r="E2403" s="3">
        <v>0</v>
      </c>
      <c r="F2403" s="3">
        <v>0</v>
      </c>
    </row>
    <row r="2404" spans="1:6" x14ac:dyDescent="0.25">
      <c r="A2404" s="115"/>
      <c r="B2404" s="115"/>
      <c r="C2404" s="115"/>
      <c r="D2404" s="2" t="s">
        <v>10</v>
      </c>
      <c r="E2404" s="3">
        <v>0</v>
      </c>
      <c r="F2404" s="3">
        <v>0</v>
      </c>
    </row>
    <row r="2405" spans="1:6" x14ac:dyDescent="0.25">
      <c r="A2405" s="115"/>
      <c r="B2405" s="115"/>
      <c r="C2405" s="115" t="s">
        <v>11</v>
      </c>
      <c r="D2405" s="2" t="s">
        <v>8</v>
      </c>
      <c r="E2405" s="3">
        <v>0</v>
      </c>
      <c r="F2405" s="3">
        <v>0</v>
      </c>
    </row>
    <row r="2406" spans="1:6" x14ac:dyDescent="0.25">
      <c r="A2406" s="115"/>
      <c r="B2406" s="115"/>
      <c r="C2406" s="115"/>
      <c r="D2406" s="2" t="s">
        <v>9</v>
      </c>
      <c r="E2406" s="3">
        <v>0</v>
      </c>
      <c r="F2406" s="3">
        <v>0</v>
      </c>
    </row>
    <row r="2407" spans="1:6" x14ac:dyDescent="0.25">
      <c r="A2407" s="115"/>
      <c r="B2407" s="115"/>
      <c r="C2407" s="115"/>
      <c r="D2407" s="2" t="s">
        <v>10</v>
      </c>
      <c r="E2407" s="3">
        <v>0</v>
      </c>
      <c r="F2407" s="3">
        <v>0</v>
      </c>
    </row>
    <row r="2408" spans="1:6" x14ac:dyDescent="0.25">
      <c r="A2408" s="115"/>
      <c r="B2408" s="115" t="s">
        <v>71</v>
      </c>
      <c r="C2408" s="115" t="s">
        <v>7</v>
      </c>
      <c r="D2408" s="2" t="s">
        <v>8</v>
      </c>
      <c r="E2408" s="3">
        <v>1.8663826052620194E-2</v>
      </c>
      <c r="F2408" s="3">
        <v>1.8663826052620194E-2</v>
      </c>
    </row>
    <row r="2409" spans="1:6" x14ac:dyDescent="0.25">
      <c r="A2409" s="115"/>
      <c r="B2409" s="115"/>
      <c r="C2409" s="115"/>
      <c r="D2409" s="2" t="s">
        <v>9</v>
      </c>
      <c r="E2409" s="3">
        <v>8.7501984366156475E-4</v>
      </c>
      <c r="F2409" s="3">
        <v>8.7501984366156475E-4</v>
      </c>
    </row>
    <row r="2410" spans="1:6" x14ac:dyDescent="0.25">
      <c r="A2410" s="115"/>
      <c r="B2410" s="115"/>
      <c r="C2410" s="115"/>
      <c r="D2410" s="2" t="s">
        <v>10</v>
      </c>
      <c r="E2410" s="3">
        <v>2.1718494205021691E-3</v>
      </c>
      <c r="F2410" s="3">
        <v>2.1718494205021691E-3</v>
      </c>
    </row>
    <row r="2411" spans="1:6" x14ac:dyDescent="0.25">
      <c r="A2411" s="115"/>
      <c r="B2411" s="115"/>
      <c r="C2411" s="115" t="s">
        <v>11</v>
      </c>
      <c r="D2411" s="2" t="s">
        <v>8</v>
      </c>
      <c r="E2411" s="3">
        <v>1.7092917302338601E-2</v>
      </c>
      <c r="F2411" s="3">
        <v>1.7092917302338601E-2</v>
      </c>
    </row>
    <row r="2412" spans="1:6" x14ac:dyDescent="0.25">
      <c r="A2412" s="115"/>
      <c r="B2412" s="115"/>
      <c r="C2412" s="115"/>
      <c r="D2412" s="2" t="s">
        <v>9</v>
      </c>
      <c r="E2412" s="3">
        <v>7.3399680845111378E-4</v>
      </c>
      <c r="F2412" s="3">
        <v>7.3399680845111378E-4</v>
      </c>
    </row>
    <row r="2413" spans="1:6" x14ac:dyDescent="0.25">
      <c r="A2413" s="115"/>
      <c r="B2413" s="115"/>
      <c r="C2413" s="115"/>
      <c r="D2413" s="2" t="s">
        <v>10</v>
      </c>
      <c r="E2413" s="3">
        <v>1.9319461413944471E-3</v>
      </c>
      <c r="F2413" s="3">
        <v>1.9319461413944471E-3</v>
      </c>
    </row>
    <row r="2414" spans="1:6" x14ac:dyDescent="0.25">
      <c r="A2414" s="115"/>
      <c r="B2414" s="115" t="s">
        <v>138</v>
      </c>
      <c r="C2414" s="115" t="s">
        <v>7</v>
      </c>
      <c r="D2414" s="2" t="s">
        <v>8</v>
      </c>
      <c r="E2414" s="3">
        <v>0</v>
      </c>
      <c r="F2414" s="3">
        <v>0</v>
      </c>
    </row>
    <row r="2415" spans="1:6" x14ac:dyDescent="0.25">
      <c r="A2415" s="115"/>
      <c r="B2415" s="115"/>
      <c r="C2415" s="115"/>
      <c r="D2415" s="2" t="s">
        <v>9</v>
      </c>
      <c r="E2415" s="3">
        <v>0</v>
      </c>
      <c r="F2415" s="3">
        <v>0</v>
      </c>
    </row>
    <row r="2416" spans="1:6" x14ac:dyDescent="0.25">
      <c r="A2416" s="115"/>
      <c r="B2416" s="115"/>
      <c r="C2416" s="115"/>
      <c r="D2416" s="2" t="s">
        <v>10</v>
      </c>
      <c r="E2416" s="3">
        <v>0</v>
      </c>
      <c r="F2416" s="3">
        <v>0</v>
      </c>
    </row>
    <row r="2417" spans="1:6" x14ac:dyDescent="0.25">
      <c r="A2417" s="115"/>
      <c r="B2417" s="115"/>
      <c r="C2417" s="115" t="s">
        <v>11</v>
      </c>
      <c r="D2417" s="2" t="s">
        <v>8</v>
      </c>
      <c r="E2417" s="3">
        <v>0</v>
      </c>
      <c r="F2417" s="3">
        <v>0</v>
      </c>
    </row>
    <row r="2418" spans="1:6" x14ac:dyDescent="0.25">
      <c r="A2418" s="115"/>
      <c r="B2418" s="115"/>
      <c r="C2418" s="115"/>
      <c r="D2418" s="2" t="s">
        <v>9</v>
      </c>
      <c r="E2418" s="3">
        <v>0</v>
      </c>
      <c r="F2418" s="3">
        <v>0</v>
      </c>
    </row>
    <row r="2419" spans="1:6" x14ac:dyDescent="0.25">
      <c r="A2419" s="115"/>
      <c r="B2419" s="115"/>
      <c r="C2419" s="115"/>
      <c r="D2419" s="2" t="s">
        <v>10</v>
      </c>
      <c r="E2419" s="3">
        <v>0</v>
      </c>
      <c r="F2419" s="3">
        <v>0</v>
      </c>
    </row>
    <row r="2420" spans="1:6" x14ac:dyDescent="0.25">
      <c r="A2420" s="115"/>
      <c r="B2420" s="115" t="s">
        <v>73</v>
      </c>
      <c r="C2420" s="115" t="s">
        <v>7</v>
      </c>
      <c r="D2420" s="2" t="s">
        <v>8</v>
      </c>
      <c r="E2420" s="3">
        <v>4.2611475005982172E-3</v>
      </c>
      <c r="F2420" s="3">
        <v>4.2611475005982172E-3</v>
      </c>
    </row>
    <row r="2421" spans="1:6" x14ac:dyDescent="0.25">
      <c r="A2421" s="115"/>
      <c r="B2421" s="115"/>
      <c r="C2421" s="115"/>
      <c r="D2421" s="2" t="s">
        <v>9</v>
      </c>
      <c r="E2421" s="3">
        <v>1.9977622001405589E-4</v>
      </c>
      <c r="F2421" s="3">
        <v>1.9977622001405589E-4</v>
      </c>
    </row>
    <row r="2422" spans="1:6" x14ac:dyDescent="0.25">
      <c r="A2422" s="115"/>
      <c r="B2422" s="115"/>
      <c r="C2422" s="115"/>
      <c r="D2422" s="2" t="s">
        <v>10</v>
      </c>
      <c r="E2422" s="3">
        <v>4.9585603207812079E-4</v>
      </c>
      <c r="F2422" s="3">
        <v>4.9585603207812079E-4</v>
      </c>
    </row>
    <row r="2423" spans="1:6" x14ac:dyDescent="0.25">
      <c r="A2423" s="115"/>
      <c r="B2423" s="115"/>
      <c r="C2423" s="115" t="s">
        <v>11</v>
      </c>
      <c r="D2423" s="2" t="s">
        <v>8</v>
      </c>
      <c r="E2423" s="3">
        <v>3.9024925347805025E-3</v>
      </c>
      <c r="F2423" s="3">
        <v>3.9024925347805025E-3</v>
      </c>
    </row>
    <row r="2424" spans="1:6" x14ac:dyDescent="0.25">
      <c r="A2424" s="115"/>
      <c r="B2424" s="115"/>
      <c r="C2424" s="115"/>
      <c r="D2424" s="2" t="s">
        <v>9</v>
      </c>
      <c r="E2424" s="3">
        <v>1.675791800116698E-4</v>
      </c>
      <c r="F2424" s="3">
        <v>1.675791800116698E-4</v>
      </c>
    </row>
    <row r="2425" spans="1:6" x14ac:dyDescent="0.25">
      <c r="A2425" s="115"/>
      <c r="B2425" s="115"/>
      <c r="C2425" s="115"/>
      <c r="D2425" s="2" t="s">
        <v>10</v>
      </c>
      <c r="E2425" s="3">
        <v>4.4108359392567279E-4</v>
      </c>
      <c r="F2425" s="3">
        <v>4.4108359392567279E-4</v>
      </c>
    </row>
    <row r="2426" spans="1:6" x14ac:dyDescent="0.25">
      <c r="A2426" s="115"/>
      <c r="B2426" s="115" t="s">
        <v>139</v>
      </c>
      <c r="C2426" s="115" t="s">
        <v>7</v>
      </c>
      <c r="D2426" s="2" t="s">
        <v>8</v>
      </c>
      <c r="E2426" s="3">
        <v>0</v>
      </c>
      <c r="F2426" s="3">
        <v>0</v>
      </c>
    </row>
    <row r="2427" spans="1:6" x14ac:dyDescent="0.25">
      <c r="A2427" s="115"/>
      <c r="B2427" s="115"/>
      <c r="C2427" s="115"/>
      <c r="D2427" s="2" t="s">
        <v>9</v>
      </c>
      <c r="E2427" s="3">
        <v>0</v>
      </c>
      <c r="F2427" s="3">
        <v>0</v>
      </c>
    </row>
    <row r="2428" spans="1:6" x14ac:dyDescent="0.25">
      <c r="A2428" s="115"/>
      <c r="B2428" s="115"/>
      <c r="C2428" s="115"/>
      <c r="D2428" s="2" t="s">
        <v>10</v>
      </c>
      <c r="E2428" s="3">
        <v>0</v>
      </c>
      <c r="F2428" s="3">
        <v>0</v>
      </c>
    </row>
    <row r="2429" spans="1:6" x14ac:dyDescent="0.25">
      <c r="A2429" s="115"/>
      <c r="B2429" s="115"/>
      <c r="C2429" s="115" t="s">
        <v>11</v>
      </c>
      <c r="D2429" s="2" t="s">
        <v>8</v>
      </c>
      <c r="E2429" s="3">
        <v>0</v>
      </c>
      <c r="F2429" s="3">
        <v>0</v>
      </c>
    </row>
    <row r="2430" spans="1:6" x14ac:dyDescent="0.25">
      <c r="A2430" s="115"/>
      <c r="B2430" s="115"/>
      <c r="C2430" s="115"/>
      <c r="D2430" s="2" t="s">
        <v>9</v>
      </c>
      <c r="E2430" s="3">
        <v>0</v>
      </c>
      <c r="F2430" s="3">
        <v>0</v>
      </c>
    </row>
    <row r="2431" spans="1:6" x14ac:dyDescent="0.25">
      <c r="A2431" s="115"/>
      <c r="B2431" s="115"/>
      <c r="C2431" s="115"/>
      <c r="D2431" s="2" t="s">
        <v>10</v>
      </c>
      <c r="E2431" s="3">
        <v>0</v>
      </c>
      <c r="F2431" s="3">
        <v>0</v>
      </c>
    </row>
    <row r="2432" spans="1:6" x14ac:dyDescent="0.25">
      <c r="A2432" s="115"/>
      <c r="B2432" s="115" t="s">
        <v>74</v>
      </c>
      <c r="C2432" s="115" t="s">
        <v>7</v>
      </c>
      <c r="D2432" s="2" t="s">
        <v>8</v>
      </c>
      <c r="E2432" s="3">
        <v>0</v>
      </c>
      <c r="F2432" s="3">
        <v>0</v>
      </c>
    </row>
    <row r="2433" spans="1:6" x14ac:dyDescent="0.25">
      <c r="A2433" s="115"/>
      <c r="B2433" s="115"/>
      <c r="C2433" s="115"/>
      <c r="D2433" s="2" t="s">
        <v>9</v>
      </c>
      <c r="E2433" s="3">
        <v>0</v>
      </c>
      <c r="F2433" s="3">
        <v>0</v>
      </c>
    </row>
    <row r="2434" spans="1:6" x14ac:dyDescent="0.25">
      <c r="A2434" s="115"/>
      <c r="B2434" s="115"/>
      <c r="C2434" s="115"/>
      <c r="D2434" s="2" t="s">
        <v>10</v>
      </c>
      <c r="E2434" s="3">
        <v>0</v>
      </c>
      <c r="F2434" s="3">
        <v>0</v>
      </c>
    </row>
    <row r="2435" spans="1:6" x14ac:dyDescent="0.25">
      <c r="A2435" s="115"/>
      <c r="B2435" s="115"/>
      <c r="C2435" s="115" t="s">
        <v>11</v>
      </c>
      <c r="D2435" s="2" t="s">
        <v>8</v>
      </c>
      <c r="E2435" s="3">
        <v>0</v>
      </c>
      <c r="F2435" s="3">
        <v>0</v>
      </c>
    </row>
    <row r="2436" spans="1:6" x14ac:dyDescent="0.25">
      <c r="A2436" s="115"/>
      <c r="B2436" s="115"/>
      <c r="C2436" s="115"/>
      <c r="D2436" s="2" t="s">
        <v>9</v>
      </c>
      <c r="E2436" s="3">
        <v>0</v>
      </c>
      <c r="F2436" s="3">
        <v>0</v>
      </c>
    </row>
    <row r="2437" spans="1:6" x14ac:dyDescent="0.25">
      <c r="A2437" s="115"/>
      <c r="B2437" s="115"/>
      <c r="C2437" s="115"/>
      <c r="D2437" s="2" t="s">
        <v>10</v>
      </c>
      <c r="E2437" s="3">
        <v>0</v>
      </c>
      <c r="F2437" s="3">
        <v>0</v>
      </c>
    </row>
    <row r="2438" spans="1:6" x14ac:dyDescent="0.25">
      <c r="A2438" s="115"/>
      <c r="B2438" s="115" t="s">
        <v>140</v>
      </c>
      <c r="C2438" s="115" t="s">
        <v>7</v>
      </c>
      <c r="D2438" s="2" t="s">
        <v>8</v>
      </c>
      <c r="E2438" s="3">
        <v>1.1547709726621171E-4</v>
      </c>
      <c r="F2438" s="3">
        <v>1.1547709726621171E-4</v>
      </c>
    </row>
    <row r="2439" spans="1:6" x14ac:dyDescent="0.25">
      <c r="A2439" s="115"/>
      <c r="B2439" s="115"/>
      <c r="C2439" s="115"/>
      <c r="D2439" s="2" t="s">
        <v>9</v>
      </c>
      <c r="E2439" s="3">
        <v>5.4139355623809149E-6</v>
      </c>
      <c r="F2439" s="3">
        <v>5.4139355623809149E-6</v>
      </c>
    </row>
    <row r="2440" spans="1:6" x14ac:dyDescent="0.25">
      <c r="A2440" s="115"/>
      <c r="B2440" s="115"/>
      <c r="C2440" s="115"/>
      <c r="D2440" s="2" t="s">
        <v>10</v>
      </c>
      <c r="E2440" s="3">
        <v>1.3437698469317074E-5</v>
      </c>
      <c r="F2440" s="3">
        <v>1.3437698469317074E-5</v>
      </c>
    </row>
    <row r="2441" spans="1:6" x14ac:dyDescent="0.25">
      <c r="A2441" s="115"/>
      <c r="B2441" s="115"/>
      <c r="C2441" s="115" t="s">
        <v>11</v>
      </c>
      <c r="D2441" s="2" t="s">
        <v>8</v>
      </c>
      <c r="E2441" s="3">
        <v>1.0575754769255163E-4</v>
      </c>
      <c r="F2441" s="3">
        <v>1.0575754769255163E-4</v>
      </c>
    </row>
    <row r="2442" spans="1:6" x14ac:dyDescent="0.25">
      <c r="A2442" s="115"/>
      <c r="B2442" s="115"/>
      <c r="C2442" s="115"/>
      <c r="D2442" s="2" t="s">
        <v>9</v>
      </c>
      <c r="E2442" s="3">
        <v>4.5413957783162516E-6</v>
      </c>
      <c r="F2442" s="3">
        <v>4.5413957783162516E-6</v>
      </c>
    </row>
    <row r="2443" spans="1:6" x14ac:dyDescent="0.25">
      <c r="A2443" s="115"/>
      <c r="B2443" s="115"/>
      <c r="C2443" s="115"/>
      <c r="D2443" s="2" t="s">
        <v>10</v>
      </c>
      <c r="E2443" s="3">
        <v>1.1953365395385734E-5</v>
      </c>
      <c r="F2443" s="3">
        <v>1.1953365395385734E-5</v>
      </c>
    </row>
    <row r="2444" spans="1:6" x14ac:dyDescent="0.25">
      <c r="A2444" s="115"/>
      <c r="B2444" s="115" t="s">
        <v>75</v>
      </c>
      <c r="C2444" s="115" t="s">
        <v>7</v>
      </c>
      <c r="D2444" s="2" t="s">
        <v>8</v>
      </c>
      <c r="E2444" s="3">
        <v>2.437416851243436E-2</v>
      </c>
      <c r="F2444" s="3">
        <v>2.437416851243436E-2</v>
      </c>
    </row>
    <row r="2445" spans="1:6" x14ac:dyDescent="0.25">
      <c r="A2445" s="115"/>
      <c r="B2445" s="115"/>
      <c r="C2445" s="115"/>
      <c r="D2445" s="2" t="s">
        <v>9</v>
      </c>
      <c r="E2445" s="3">
        <v>1.1427389572213011E-3</v>
      </c>
      <c r="F2445" s="3">
        <v>1.1427389572213011E-3</v>
      </c>
    </row>
    <row r="2446" spans="1:6" x14ac:dyDescent="0.25">
      <c r="A2446" s="115"/>
      <c r="B2446" s="115"/>
      <c r="C2446" s="115"/>
      <c r="D2446" s="2" t="s">
        <v>10</v>
      </c>
      <c r="E2446" s="3">
        <v>2.8363436098098986E-3</v>
      </c>
      <c r="F2446" s="3">
        <v>2.8363436098098986E-3</v>
      </c>
    </row>
    <row r="2447" spans="1:6" x14ac:dyDescent="0.25">
      <c r="A2447" s="115"/>
      <c r="B2447" s="115"/>
      <c r="C2447" s="115" t="s">
        <v>11</v>
      </c>
      <c r="D2447" s="2" t="s">
        <v>8</v>
      </c>
      <c r="E2447" s="3">
        <v>2.2322628035735276E-2</v>
      </c>
      <c r="F2447" s="3">
        <v>2.2322628035735276E-2</v>
      </c>
    </row>
    <row r="2448" spans="1:6" x14ac:dyDescent="0.25">
      <c r="A2448" s="115"/>
      <c r="B2448" s="115"/>
      <c r="C2448" s="115"/>
      <c r="D2448" s="2" t="s">
        <v>9</v>
      </c>
      <c r="E2448" s="3">
        <v>9.5856882968885237E-4</v>
      </c>
      <c r="F2448" s="3">
        <v>9.5856882968885237E-4</v>
      </c>
    </row>
    <row r="2449" spans="1:6" x14ac:dyDescent="0.25">
      <c r="A2449" s="115"/>
      <c r="B2449" s="115"/>
      <c r="C2449" s="115"/>
      <c r="D2449" s="2" t="s">
        <v>10</v>
      </c>
      <c r="E2449" s="3">
        <v>2.5230400601962714E-3</v>
      </c>
      <c r="F2449" s="3">
        <v>2.5230400601962714E-3</v>
      </c>
    </row>
    <row r="2450" spans="1:6" x14ac:dyDescent="0.25">
      <c r="A2450" s="115"/>
      <c r="B2450" s="115" t="s">
        <v>76</v>
      </c>
      <c r="C2450" s="115" t="s">
        <v>7</v>
      </c>
      <c r="D2450" s="2" t="s">
        <v>8</v>
      </c>
      <c r="E2450" s="3">
        <v>0</v>
      </c>
      <c r="F2450" s="3">
        <v>0</v>
      </c>
    </row>
    <row r="2451" spans="1:6" x14ac:dyDescent="0.25">
      <c r="A2451" s="115"/>
      <c r="B2451" s="115"/>
      <c r="C2451" s="115"/>
      <c r="D2451" s="2" t="s">
        <v>9</v>
      </c>
      <c r="E2451" s="3">
        <v>0</v>
      </c>
      <c r="F2451" s="3">
        <v>0</v>
      </c>
    </row>
    <row r="2452" spans="1:6" x14ac:dyDescent="0.25">
      <c r="A2452" s="115"/>
      <c r="B2452" s="115"/>
      <c r="C2452" s="115"/>
      <c r="D2452" s="2" t="s">
        <v>10</v>
      </c>
      <c r="E2452" s="3">
        <v>0</v>
      </c>
      <c r="F2452" s="3">
        <v>0</v>
      </c>
    </row>
    <row r="2453" spans="1:6" x14ac:dyDescent="0.25">
      <c r="A2453" s="115"/>
      <c r="B2453" s="115"/>
      <c r="C2453" s="115" t="s">
        <v>11</v>
      </c>
      <c r="D2453" s="2" t="s">
        <v>8</v>
      </c>
      <c r="E2453" s="3">
        <v>0</v>
      </c>
      <c r="F2453" s="3">
        <v>0</v>
      </c>
    </row>
    <row r="2454" spans="1:6" x14ac:dyDescent="0.25">
      <c r="A2454" s="115"/>
      <c r="B2454" s="115"/>
      <c r="C2454" s="115"/>
      <c r="D2454" s="2" t="s">
        <v>9</v>
      </c>
      <c r="E2454" s="3">
        <v>0</v>
      </c>
      <c r="F2454" s="3">
        <v>0</v>
      </c>
    </row>
    <row r="2455" spans="1:6" x14ac:dyDescent="0.25">
      <c r="A2455" s="115"/>
      <c r="B2455" s="115"/>
      <c r="C2455" s="115"/>
      <c r="D2455" s="2" t="s">
        <v>10</v>
      </c>
      <c r="E2455" s="3">
        <v>0</v>
      </c>
      <c r="F2455" s="3">
        <v>0</v>
      </c>
    </row>
    <row r="2456" spans="1:6" x14ac:dyDescent="0.25">
      <c r="A2456" s="115"/>
      <c r="B2456" s="115" t="s">
        <v>78</v>
      </c>
      <c r="C2456" s="115" t="s">
        <v>7</v>
      </c>
      <c r="D2456" s="2" t="s">
        <v>8</v>
      </c>
      <c r="E2456" s="3">
        <v>0.51858165082280305</v>
      </c>
      <c r="F2456" s="3">
        <v>0.51858165082280305</v>
      </c>
    </row>
    <row r="2457" spans="1:6" x14ac:dyDescent="0.25">
      <c r="A2457" s="115"/>
      <c r="B2457" s="115"/>
      <c r="C2457" s="115"/>
      <c r="D2457" s="2" t="s">
        <v>9</v>
      </c>
      <c r="E2457" s="3">
        <v>2.4312765975710599E-2</v>
      </c>
      <c r="F2457" s="3">
        <v>2.4312765975710599E-2</v>
      </c>
    </row>
    <row r="2458" spans="1:6" x14ac:dyDescent="0.25">
      <c r="A2458" s="115"/>
      <c r="B2458" s="115"/>
      <c r="C2458" s="115"/>
      <c r="D2458" s="2" t="s">
        <v>10</v>
      </c>
      <c r="E2458" s="3">
        <v>6.0345679103907299E-2</v>
      </c>
      <c r="F2458" s="3">
        <v>6.0345679103907299E-2</v>
      </c>
    </row>
    <row r="2459" spans="1:6" x14ac:dyDescent="0.25">
      <c r="A2459" s="115"/>
      <c r="B2459" s="115"/>
      <c r="C2459" s="115" t="s">
        <v>11</v>
      </c>
      <c r="D2459" s="2" t="s">
        <v>8</v>
      </c>
      <c r="E2459" s="3">
        <v>0.4749333414827871</v>
      </c>
      <c r="F2459" s="3">
        <v>0.4749333414827871</v>
      </c>
    </row>
    <row r="2460" spans="1:6" x14ac:dyDescent="0.25">
      <c r="A2460" s="115"/>
      <c r="B2460" s="115"/>
      <c r="C2460" s="115"/>
      <c r="D2460" s="2" t="s">
        <v>9</v>
      </c>
      <c r="E2460" s="3">
        <v>2.0394386207420213E-2</v>
      </c>
      <c r="F2460" s="3">
        <v>2.0394386207420213E-2</v>
      </c>
    </row>
    <row r="2461" spans="1:6" x14ac:dyDescent="0.25">
      <c r="A2461" s="115"/>
      <c r="B2461" s="115"/>
      <c r="C2461" s="115"/>
      <c r="D2461" s="2" t="s">
        <v>10</v>
      </c>
      <c r="E2461" s="3">
        <v>5.3679873380754375E-2</v>
      </c>
      <c r="F2461" s="3">
        <v>5.3679873380754375E-2</v>
      </c>
    </row>
    <row r="2462" spans="1:6" x14ac:dyDescent="0.25">
      <c r="A2462" s="115"/>
      <c r="B2462" s="115" t="s">
        <v>79</v>
      </c>
      <c r="C2462" s="115" t="s">
        <v>7</v>
      </c>
      <c r="D2462" s="2" t="s">
        <v>8</v>
      </c>
      <c r="E2462" s="3">
        <v>1.1845990051663046E-7</v>
      </c>
      <c r="F2462" s="3">
        <v>1.1845990051663046E-7</v>
      </c>
    </row>
    <row r="2463" spans="1:6" x14ac:dyDescent="0.25">
      <c r="A2463" s="115"/>
      <c r="B2463" s="115"/>
      <c r="C2463" s="115"/>
      <c r="D2463" s="2" t="s">
        <v>9</v>
      </c>
      <c r="E2463" s="3">
        <v>5.5537789163907537E-9</v>
      </c>
      <c r="F2463" s="3">
        <v>5.5537789163907537E-9</v>
      </c>
    </row>
    <row r="2464" spans="1:6" x14ac:dyDescent="0.25">
      <c r="A2464" s="115"/>
      <c r="B2464" s="115"/>
      <c r="C2464" s="115"/>
      <c r="D2464" s="2" t="s">
        <v>10</v>
      </c>
      <c r="E2464" s="3">
        <v>1.3784797691771761E-8</v>
      </c>
      <c r="F2464" s="3">
        <v>1.3784797691771761E-8</v>
      </c>
    </row>
    <row r="2465" spans="1:6" x14ac:dyDescent="0.25">
      <c r="A2465" s="115"/>
      <c r="B2465" s="115"/>
      <c r="C2465" s="115" t="s">
        <v>11</v>
      </c>
      <c r="D2465" s="2" t="s">
        <v>8</v>
      </c>
      <c r="E2465" s="3">
        <v>1.0848929246689798E-7</v>
      </c>
      <c r="F2465" s="3">
        <v>1.0848929246689798E-7</v>
      </c>
    </row>
    <row r="2466" spans="1:6" x14ac:dyDescent="0.25">
      <c r="A2466" s="115"/>
      <c r="B2466" s="115"/>
      <c r="C2466" s="115"/>
      <c r="D2466" s="2" t="s">
        <v>9</v>
      </c>
      <c r="E2466" s="3">
        <v>4.6587012043244213E-9</v>
      </c>
      <c r="F2466" s="3">
        <v>4.6587012043244213E-9</v>
      </c>
    </row>
    <row r="2467" spans="1:6" x14ac:dyDescent="0.25">
      <c r="A2467" s="115"/>
      <c r="B2467" s="115"/>
      <c r="C2467" s="115"/>
      <c r="D2467" s="2" t="s">
        <v>10</v>
      </c>
      <c r="E2467" s="3">
        <v>1.2262123911133706E-8</v>
      </c>
      <c r="F2467" s="3">
        <v>1.2262123911133706E-8</v>
      </c>
    </row>
    <row r="2468" spans="1:6" x14ac:dyDescent="0.25">
      <c r="A2468" s="115"/>
      <c r="B2468" s="115" t="s">
        <v>81</v>
      </c>
      <c r="C2468" s="115" t="s">
        <v>7</v>
      </c>
      <c r="D2468" s="2" t="s">
        <v>8</v>
      </c>
      <c r="E2468" s="3">
        <v>3.7285040630234399E-3</v>
      </c>
      <c r="F2468" s="3">
        <v>3.7285040630234399E-3</v>
      </c>
    </row>
    <row r="2469" spans="1:6" x14ac:dyDescent="0.25">
      <c r="A2469" s="115"/>
      <c r="B2469" s="115"/>
      <c r="C2469" s="115"/>
      <c r="D2469" s="2" t="s">
        <v>9</v>
      </c>
      <c r="E2469" s="3">
        <v>1.7480419251229888E-4</v>
      </c>
      <c r="F2469" s="3">
        <v>1.7480419251229888E-4</v>
      </c>
    </row>
    <row r="2470" spans="1:6" x14ac:dyDescent="0.25">
      <c r="A2470" s="115"/>
      <c r="B2470" s="115"/>
      <c r="C2470" s="115"/>
      <c r="D2470" s="2" t="s">
        <v>10</v>
      </c>
      <c r="E2470" s="3">
        <v>4.3387402806835569E-4</v>
      </c>
      <c r="F2470" s="3">
        <v>4.3387402806835569E-4</v>
      </c>
    </row>
    <row r="2471" spans="1:6" x14ac:dyDescent="0.25">
      <c r="A2471" s="115"/>
      <c r="B2471" s="115"/>
      <c r="C2471" s="115" t="s">
        <v>11</v>
      </c>
      <c r="D2471" s="2" t="s">
        <v>8</v>
      </c>
      <c r="E2471" s="3">
        <v>3.4146809679329393E-3</v>
      </c>
      <c r="F2471" s="3">
        <v>3.4146809679329393E-3</v>
      </c>
    </row>
    <row r="2472" spans="1:6" x14ac:dyDescent="0.25">
      <c r="A2472" s="115"/>
      <c r="B2472" s="115"/>
      <c r="C2472" s="115"/>
      <c r="D2472" s="2" t="s">
        <v>9</v>
      </c>
      <c r="E2472" s="3">
        <v>1.4663178251021107E-4</v>
      </c>
      <c r="F2472" s="3">
        <v>1.4663178251021107E-4</v>
      </c>
    </row>
    <row r="2473" spans="1:6" x14ac:dyDescent="0.25">
      <c r="A2473" s="115"/>
      <c r="B2473" s="115"/>
      <c r="C2473" s="115"/>
      <c r="D2473" s="2" t="s">
        <v>10</v>
      </c>
      <c r="E2473" s="3">
        <v>3.8594814468496372E-4</v>
      </c>
      <c r="F2473" s="3">
        <v>3.8594814468496372E-4</v>
      </c>
    </row>
    <row r="2474" spans="1:6" x14ac:dyDescent="0.25">
      <c r="A2474" s="115"/>
      <c r="B2474" s="115" t="s">
        <v>82</v>
      </c>
      <c r="C2474" s="115" t="s">
        <v>7</v>
      </c>
      <c r="D2474" s="2" t="s">
        <v>8</v>
      </c>
      <c r="E2474" s="3">
        <v>2.1305737502991088E-2</v>
      </c>
      <c r="F2474" s="3">
        <v>2.1305737502991088E-2</v>
      </c>
    </row>
    <row r="2475" spans="1:6" x14ac:dyDescent="0.25">
      <c r="A2475" s="115"/>
      <c r="B2475" s="115"/>
      <c r="C2475" s="115"/>
      <c r="D2475" s="2" t="s">
        <v>9</v>
      </c>
      <c r="E2475" s="3">
        <v>9.9888110007027939E-4</v>
      </c>
      <c r="F2475" s="3">
        <v>9.9888110007027939E-4</v>
      </c>
    </row>
    <row r="2476" spans="1:6" x14ac:dyDescent="0.25">
      <c r="A2476" s="115"/>
      <c r="B2476" s="115"/>
      <c r="C2476" s="115"/>
      <c r="D2476" s="2" t="s">
        <v>10</v>
      </c>
      <c r="E2476" s="3">
        <v>2.4792801603906044E-3</v>
      </c>
      <c r="F2476" s="3">
        <v>2.4792801603906044E-3</v>
      </c>
    </row>
    <row r="2477" spans="1:6" x14ac:dyDescent="0.25">
      <c r="A2477" s="115"/>
      <c r="B2477" s="115"/>
      <c r="C2477" s="115" t="s">
        <v>11</v>
      </c>
      <c r="D2477" s="2" t="s">
        <v>8</v>
      </c>
      <c r="E2477" s="3">
        <v>1.9512462673902515E-2</v>
      </c>
      <c r="F2477" s="3">
        <v>1.9512462673902515E-2</v>
      </c>
    </row>
    <row r="2478" spans="1:6" x14ac:dyDescent="0.25">
      <c r="A2478" s="115"/>
      <c r="B2478" s="115"/>
      <c r="C2478" s="115"/>
      <c r="D2478" s="2" t="s">
        <v>9</v>
      </c>
      <c r="E2478" s="3">
        <v>8.378959000583491E-4</v>
      </c>
      <c r="F2478" s="3">
        <v>8.378959000583491E-4</v>
      </c>
    </row>
    <row r="2479" spans="1:6" x14ac:dyDescent="0.25">
      <c r="A2479" s="115"/>
      <c r="B2479" s="115"/>
      <c r="C2479" s="115"/>
      <c r="D2479" s="2" t="s">
        <v>10</v>
      </c>
      <c r="E2479" s="3">
        <v>2.2054179696283645E-3</v>
      </c>
      <c r="F2479" s="3">
        <v>2.2054179696283645E-3</v>
      </c>
    </row>
    <row r="2480" spans="1:6" x14ac:dyDescent="0.25">
      <c r="A2480" s="115"/>
      <c r="B2480" s="115" t="s">
        <v>83</v>
      </c>
      <c r="C2480" s="115" t="s">
        <v>7</v>
      </c>
      <c r="D2480" s="2" t="s">
        <v>8</v>
      </c>
      <c r="E2480" s="3">
        <v>1.2608504670521491E-3</v>
      </c>
      <c r="F2480" s="3">
        <v>1.2608504670521491E-3</v>
      </c>
    </row>
    <row r="2481" spans="1:6" x14ac:dyDescent="0.25">
      <c r="A2481" s="115"/>
      <c r="B2481" s="115"/>
      <c r="C2481" s="115"/>
      <c r="D2481" s="2" t="s">
        <v>9</v>
      </c>
      <c r="E2481" s="3">
        <v>5.911270151415153E-5</v>
      </c>
      <c r="F2481" s="3">
        <v>5.911270151415153E-5</v>
      </c>
    </row>
    <row r="2482" spans="1:6" x14ac:dyDescent="0.25">
      <c r="A2482" s="115"/>
      <c r="B2482" s="115"/>
      <c r="C2482" s="115"/>
      <c r="D2482" s="2" t="s">
        <v>10</v>
      </c>
      <c r="E2482" s="3">
        <v>1.467211143356462E-4</v>
      </c>
      <c r="F2482" s="3">
        <v>1.467211143356462E-4</v>
      </c>
    </row>
    <row r="2483" spans="1:6" x14ac:dyDescent="0.25">
      <c r="A2483" s="115"/>
      <c r="B2483" s="115"/>
      <c r="C2483" s="115" t="s">
        <v>11</v>
      </c>
      <c r="D2483" s="2" t="s">
        <v>8</v>
      </c>
      <c r="E2483" s="3">
        <v>1.154726405141982E-3</v>
      </c>
      <c r="F2483" s="3">
        <v>1.154726405141982E-3</v>
      </c>
    </row>
    <row r="2484" spans="1:6" x14ac:dyDescent="0.25">
      <c r="A2484" s="115"/>
      <c r="B2484" s="115"/>
      <c r="C2484" s="115"/>
      <c r="D2484" s="2" t="s">
        <v>9</v>
      </c>
      <c r="E2484" s="3">
        <v>4.9585771756614141E-5</v>
      </c>
      <c r="F2484" s="3">
        <v>4.9585771756614141E-5</v>
      </c>
    </row>
    <row r="2485" spans="1:6" x14ac:dyDescent="0.25">
      <c r="A2485" s="115"/>
      <c r="B2485" s="115"/>
      <c r="C2485" s="115"/>
      <c r="D2485" s="2" t="s">
        <v>10</v>
      </c>
      <c r="E2485" s="3">
        <v>1.3051424653386188E-4</v>
      </c>
      <c r="F2485" s="3">
        <v>1.3051424653386188E-4</v>
      </c>
    </row>
    <row r="2486" spans="1:6" x14ac:dyDescent="0.25">
      <c r="A2486" s="115"/>
      <c r="B2486" s="115" t="s">
        <v>84</v>
      </c>
      <c r="C2486" s="115" t="s">
        <v>7</v>
      </c>
      <c r="D2486" s="2" t="s">
        <v>8</v>
      </c>
      <c r="E2486" s="3">
        <v>0</v>
      </c>
      <c r="F2486" s="3">
        <v>0</v>
      </c>
    </row>
    <row r="2487" spans="1:6" x14ac:dyDescent="0.25">
      <c r="A2487" s="115"/>
      <c r="B2487" s="115"/>
      <c r="C2487" s="115"/>
      <c r="D2487" s="2" t="s">
        <v>9</v>
      </c>
      <c r="E2487" s="3">
        <v>0</v>
      </c>
      <c r="F2487" s="3">
        <v>0</v>
      </c>
    </row>
    <row r="2488" spans="1:6" x14ac:dyDescent="0.25">
      <c r="A2488" s="115"/>
      <c r="B2488" s="115"/>
      <c r="C2488" s="115"/>
      <c r="D2488" s="2" t="s">
        <v>10</v>
      </c>
      <c r="E2488" s="3">
        <v>0</v>
      </c>
      <c r="F2488" s="3">
        <v>0</v>
      </c>
    </row>
    <row r="2489" spans="1:6" x14ac:dyDescent="0.25">
      <c r="A2489" s="115"/>
      <c r="B2489" s="115"/>
      <c r="C2489" s="115" t="s">
        <v>11</v>
      </c>
      <c r="D2489" s="2" t="s">
        <v>8</v>
      </c>
      <c r="E2489" s="3">
        <v>0</v>
      </c>
      <c r="F2489" s="3">
        <v>0</v>
      </c>
    </row>
    <row r="2490" spans="1:6" x14ac:dyDescent="0.25">
      <c r="A2490" s="115"/>
      <c r="B2490" s="115"/>
      <c r="C2490" s="115"/>
      <c r="D2490" s="2" t="s">
        <v>9</v>
      </c>
      <c r="E2490" s="3">
        <v>0</v>
      </c>
      <c r="F2490" s="3">
        <v>0</v>
      </c>
    </row>
    <row r="2491" spans="1:6" x14ac:dyDescent="0.25">
      <c r="A2491" s="115"/>
      <c r="B2491" s="115"/>
      <c r="C2491" s="115"/>
      <c r="D2491" s="2" t="s">
        <v>10</v>
      </c>
      <c r="E2491" s="3">
        <v>0</v>
      </c>
      <c r="F2491" s="3">
        <v>0</v>
      </c>
    </row>
    <row r="2492" spans="1:6" x14ac:dyDescent="0.25">
      <c r="A2492" s="115"/>
      <c r="B2492" s="115" t="s">
        <v>86</v>
      </c>
      <c r="C2492" s="115" t="s">
        <v>7</v>
      </c>
      <c r="D2492" s="2" t="s">
        <v>8</v>
      </c>
      <c r="E2492" s="3">
        <v>8.5222950011964351E-5</v>
      </c>
      <c r="F2492" s="3">
        <v>8.5222950011964351E-5</v>
      </c>
    </row>
    <row r="2493" spans="1:6" x14ac:dyDescent="0.25">
      <c r="A2493" s="115"/>
      <c r="B2493" s="115"/>
      <c r="C2493" s="115"/>
      <c r="D2493" s="2" t="s">
        <v>9</v>
      </c>
      <c r="E2493" s="3">
        <v>3.9955244002811181E-6</v>
      </c>
      <c r="F2493" s="3">
        <v>3.9955244002811181E-6</v>
      </c>
    </row>
    <row r="2494" spans="1:6" x14ac:dyDescent="0.25">
      <c r="A2494" s="115"/>
      <c r="B2494" s="115"/>
      <c r="C2494" s="115"/>
      <c r="D2494" s="2" t="s">
        <v>10</v>
      </c>
      <c r="E2494" s="3">
        <v>9.9171206415624173E-6</v>
      </c>
      <c r="F2494" s="3">
        <v>9.9171206415624173E-6</v>
      </c>
    </row>
    <row r="2495" spans="1:6" x14ac:dyDescent="0.25">
      <c r="A2495" s="115"/>
      <c r="B2495" s="115"/>
      <c r="C2495" s="115" t="s">
        <v>11</v>
      </c>
      <c r="D2495" s="2" t="s">
        <v>8</v>
      </c>
      <c r="E2495" s="3">
        <v>7.8049850695610049E-5</v>
      </c>
      <c r="F2495" s="3">
        <v>7.8049850695610049E-5</v>
      </c>
    </row>
    <row r="2496" spans="1:6" x14ac:dyDescent="0.25">
      <c r="A2496" s="115"/>
      <c r="B2496" s="115"/>
      <c r="C2496" s="115"/>
      <c r="D2496" s="2" t="s">
        <v>9</v>
      </c>
      <c r="E2496" s="3">
        <v>3.3515836002333962E-6</v>
      </c>
      <c r="F2496" s="3">
        <v>3.3515836002333962E-6</v>
      </c>
    </row>
    <row r="2497" spans="1:6" x14ac:dyDescent="0.25">
      <c r="A2497" s="115"/>
      <c r="B2497" s="115"/>
      <c r="C2497" s="115"/>
      <c r="D2497" s="2" t="s">
        <v>10</v>
      </c>
      <c r="E2497" s="3">
        <v>8.8216718785134566E-6</v>
      </c>
      <c r="F2497" s="3">
        <v>8.8216718785134566E-6</v>
      </c>
    </row>
    <row r="2498" spans="1:6" x14ac:dyDescent="0.25">
      <c r="A2498" s="115"/>
      <c r="B2498" s="115" t="s">
        <v>141</v>
      </c>
      <c r="C2498" s="115" t="s">
        <v>7</v>
      </c>
      <c r="D2498" s="2" t="s">
        <v>8</v>
      </c>
      <c r="E2498" s="3">
        <v>2.1305737502991088E-2</v>
      </c>
      <c r="F2498" s="3">
        <v>2.1305737502991088E-2</v>
      </c>
    </row>
    <row r="2499" spans="1:6" x14ac:dyDescent="0.25">
      <c r="A2499" s="115"/>
      <c r="B2499" s="115"/>
      <c r="C2499" s="115"/>
      <c r="D2499" s="2" t="s">
        <v>9</v>
      </c>
      <c r="E2499" s="3">
        <v>9.9888110007027939E-4</v>
      </c>
      <c r="F2499" s="3">
        <v>9.9888110007027939E-4</v>
      </c>
    </row>
    <row r="2500" spans="1:6" x14ac:dyDescent="0.25">
      <c r="A2500" s="115"/>
      <c r="B2500" s="115"/>
      <c r="C2500" s="115"/>
      <c r="D2500" s="2" t="s">
        <v>10</v>
      </c>
      <c r="E2500" s="3">
        <v>2.4792801603906044E-3</v>
      </c>
      <c r="F2500" s="3">
        <v>2.4792801603906044E-3</v>
      </c>
    </row>
    <row r="2501" spans="1:6" x14ac:dyDescent="0.25">
      <c r="A2501" s="115"/>
      <c r="B2501" s="115"/>
      <c r="C2501" s="115" t="s">
        <v>11</v>
      </c>
      <c r="D2501" s="2" t="s">
        <v>8</v>
      </c>
      <c r="E2501" s="3">
        <v>1.9512462673902515E-2</v>
      </c>
      <c r="F2501" s="3">
        <v>1.9512462673902515E-2</v>
      </c>
    </row>
    <row r="2502" spans="1:6" x14ac:dyDescent="0.25">
      <c r="A2502" s="115"/>
      <c r="B2502" s="115"/>
      <c r="C2502" s="115"/>
      <c r="D2502" s="2" t="s">
        <v>9</v>
      </c>
      <c r="E2502" s="3">
        <v>8.378959000583491E-4</v>
      </c>
      <c r="F2502" s="3">
        <v>8.378959000583491E-4</v>
      </c>
    </row>
    <row r="2503" spans="1:6" x14ac:dyDescent="0.25">
      <c r="A2503" s="115"/>
      <c r="B2503" s="115"/>
      <c r="C2503" s="115"/>
      <c r="D2503" s="2" t="s">
        <v>10</v>
      </c>
      <c r="E2503" s="3">
        <v>2.2054179696283645E-3</v>
      </c>
      <c r="F2503" s="3">
        <v>2.2054179696283645E-3</v>
      </c>
    </row>
    <row r="2504" spans="1:6" x14ac:dyDescent="0.25">
      <c r="A2504" s="115"/>
      <c r="B2504" s="115" t="s">
        <v>87</v>
      </c>
      <c r="C2504" s="115" t="s">
        <v>7</v>
      </c>
      <c r="D2504" s="2" t="s">
        <v>8</v>
      </c>
      <c r="E2504" s="3">
        <v>8.5222950011964352E-2</v>
      </c>
      <c r="F2504" s="3">
        <v>8.5222950011964352E-2</v>
      </c>
    </row>
    <row r="2505" spans="1:6" x14ac:dyDescent="0.25">
      <c r="A2505" s="115"/>
      <c r="B2505" s="115"/>
      <c r="C2505" s="115"/>
      <c r="D2505" s="2" t="s">
        <v>9</v>
      </c>
      <c r="E2505" s="3">
        <v>3.9955244002811176E-3</v>
      </c>
      <c r="F2505" s="3">
        <v>3.9955244002811176E-3</v>
      </c>
    </row>
    <row r="2506" spans="1:6" x14ac:dyDescent="0.25">
      <c r="A2506" s="115"/>
      <c r="B2506" s="115"/>
      <c r="C2506" s="115"/>
      <c r="D2506" s="2" t="s">
        <v>10</v>
      </c>
      <c r="E2506" s="3">
        <v>9.9171206415624175E-3</v>
      </c>
      <c r="F2506" s="3">
        <v>9.9171206415624175E-3</v>
      </c>
    </row>
    <row r="2507" spans="1:6" x14ac:dyDescent="0.25">
      <c r="A2507" s="115"/>
      <c r="B2507" s="115"/>
      <c r="C2507" s="115" t="s">
        <v>11</v>
      </c>
      <c r="D2507" s="2" t="s">
        <v>8</v>
      </c>
      <c r="E2507" s="3">
        <v>7.804985069561006E-2</v>
      </c>
      <c r="F2507" s="3">
        <v>7.804985069561006E-2</v>
      </c>
    </row>
    <row r="2508" spans="1:6" x14ac:dyDescent="0.25">
      <c r="A2508" s="115"/>
      <c r="B2508" s="115"/>
      <c r="C2508" s="115"/>
      <c r="D2508" s="2" t="s">
        <v>9</v>
      </c>
      <c r="E2508" s="3">
        <v>3.3515836002333964E-3</v>
      </c>
      <c r="F2508" s="3">
        <v>3.3515836002333964E-3</v>
      </c>
    </row>
    <row r="2509" spans="1:6" x14ac:dyDescent="0.25">
      <c r="A2509" s="115"/>
      <c r="B2509" s="115"/>
      <c r="C2509" s="115"/>
      <c r="D2509" s="2" t="s">
        <v>10</v>
      </c>
      <c r="E2509" s="3">
        <v>8.8216718785134578E-3</v>
      </c>
      <c r="F2509" s="3">
        <v>8.8216718785134578E-3</v>
      </c>
    </row>
    <row r="2510" spans="1:6" x14ac:dyDescent="0.25">
      <c r="A2510" s="115"/>
      <c r="B2510" s="115" t="s">
        <v>89</v>
      </c>
      <c r="C2510" s="115" t="s">
        <v>7</v>
      </c>
      <c r="D2510" s="2" t="s">
        <v>8</v>
      </c>
      <c r="E2510" s="3">
        <v>2.4625725355132178E-2</v>
      </c>
      <c r="F2510" s="3">
        <v>2.4625725355132178E-2</v>
      </c>
    </row>
    <row r="2511" spans="1:6" x14ac:dyDescent="0.25">
      <c r="A2511" s="115"/>
      <c r="B2511" s="115"/>
      <c r="C2511" s="115"/>
      <c r="D2511" s="2" t="s">
        <v>9</v>
      </c>
      <c r="E2511" s="3">
        <v>1.1545327463698307E-3</v>
      </c>
      <c r="F2511" s="3">
        <v>1.1545327463698307E-3</v>
      </c>
    </row>
    <row r="2512" spans="1:6" x14ac:dyDescent="0.25">
      <c r="A2512" s="115"/>
      <c r="B2512" s="115"/>
      <c r="C2512" s="115"/>
      <c r="D2512" s="2" t="s">
        <v>10</v>
      </c>
      <c r="E2512" s="3">
        <v>2.8656164706636305E-3</v>
      </c>
      <c r="F2512" s="3">
        <v>2.8656164706636305E-3</v>
      </c>
    </row>
    <row r="2513" spans="1:6" x14ac:dyDescent="0.25">
      <c r="A2513" s="115"/>
      <c r="B2513" s="115"/>
      <c r="C2513" s="115" t="s">
        <v>11</v>
      </c>
      <c r="D2513" s="2" t="s">
        <v>8</v>
      </c>
      <c r="E2513" s="3">
        <v>2.2553011682526044E-2</v>
      </c>
      <c r="F2513" s="3">
        <v>2.2553011682526044E-2</v>
      </c>
    </row>
    <row r="2514" spans="1:6" x14ac:dyDescent="0.25">
      <c r="A2514" s="115"/>
      <c r="B2514" s="115"/>
      <c r="C2514" s="115"/>
      <c r="D2514" s="2" t="s">
        <v>9</v>
      </c>
      <c r="E2514" s="3">
        <v>9.6846186658084126E-4</v>
      </c>
      <c r="F2514" s="3">
        <v>9.6846186658084126E-4</v>
      </c>
    </row>
    <row r="2515" spans="1:6" x14ac:dyDescent="0.25">
      <c r="A2515" s="115"/>
      <c r="B2515" s="115"/>
      <c r="C2515" s="115"/>
      <c r="D2515" s="2" t="s">
        <v>10</v>
      </c>
      <c r="E2515" s="3">
        <v>2.5490794301636734E-3</v>
      </c>
      <c r="F2515" s="3">
        <v>2.5490794301636734E-3</v>
      </c>
    </row>
    <row r="2516" spans="1:6" x14ac:dyDescent="0.25">
      <c r="A2516" s="115"/>
      <c r="B2516" s="115" t="s">
        <v>90</v>
      </c>
      <c r="C2516" s="115" t="s">
        <v>7</v>
      </c>
      <c r="D2516" s="2" t="s">
        <v>8</v>
      </c>
      <c r="E2516" s="3">
        <v>4.2611475005982177E-4</v>
      </c>
      <c r="F2516" s="3">
        <v>4.2611475005982177E-4</v>
      </c>
    </row>
    <row r="2517" spans="1:6" x14ac:dyDescent="0.25">
      <c r="A2517" s="115"/>
      <c r="B2517" s="115"/>
      <c r="C2517" s="115"/>
      <c r="D2517" s="2" t="s">
        <v>9</v>
      </c>
      <c r="E2517" s="3">
        <v>1.997762200140559E-5</v>
      </c>
      <c r="F2517" s="3">
        <v>1.997762200140559E-5</v>
      </c>
    </row>
    <row r="2518" spans="1:6" x14ac:dyDescent="0.25">
      <c r="A2518" s="115"/>
      <c r="B2518" s="115"/>
      <c r="C2518" s="115"/>
      <c r="D2518" s="2" t="s">
        <v>10</v>
      </c>
      <c r="E2518" s="3">
        <v>4.9585603207812083E-5</v>
      </c>
      <c r="F2518" s="3">
        <v>4.9585603207812083E-5</v>
      </c>
    </row>
    <row r="2519" spans="1:6" x14ac:dyDescent="0.25">
      <c r="A2519" s="115"/>
      <c r="B2519" s="115"/>
      <c r="C2519" s="115" t="s">
        <v>11</v>
      </c>
      <c r="D2519" s="2" t="s">
        <v>8</v>
      </c>
      <c r="E2519" s="3">
        <v>3.9024925347805025E-4</v>
      </c>
      <c r="F2519" s="3">
        <v>3.9024925347805025E-4</v>
      </c>
    </row>
    <row r="2520" spans="1:6" x14ac:dyDescent="0.25">
      <c r="A2520" s="115"/>
      <c r="B2520" s="115"/>
      <c r="C2520" s="115"/>
      <c r="D2520" s="2" t="s">
        <v>9</v>
      </c>
      <c r="E2520" s="3">
        <v>1.6757918001166981E-5</v>
      </c>
      <c r="F2520" s="3">
        <v>1.6757918001166981E-5</v>
      </c>
    </row>
    <row r="2521" spans="1:6" x14ac:dyDescent="0.25">
      <c r="A2521" s="115"/>
      <c r="B2521" s="115"/>
      <c r="C2521" s="115"/>
      <c r="D2521" s="2" t="s">
        <v>10</v>
      </c>
      <c r="E2521" s="3">
        <v>4.4108359392567286E-5</v>
      </c>
      <c r="F2521" s="3">
        <v>4.4108359392567286E-5</v>
      </c>
    </row>
    <row r="2522" spans="1:6" x14ac:dyDescent="0.25">
      <c r="A2522" s="115"/>
      <c r="B2522" s="115" t="s">
        <v>142</v>
      </c>
      <c r="C2522" s="115" t="s">
        <v>7</v>
      </c>
      <c r="D2522" s="2" t="s">
        <v>8</v>
      </c>
      <c r="E2522" s="3">
        <v>4.7597017581682091E-6</v>
      </c>
      <c r="F2522" s="3">
        <v>4.7597017581682091E-6</v>
      </c>
    </row>
    <row r="2523" spans="1:6" x14ac:dyDescent="0.25">
      <c r="A2523" s="115"/>
      <c r="B2523" s="115"/>
      <c r="C2523" s="115"/>
      <c r="D2523" s="2" t="s">
        <v>9</v>
      </c>
      <c r="E2523" s="3">
        <v>2.2315003775570041E-7</v>
      </c>
      <c r="F2523" s="3">
        <v>2.2315003775570041E-7</v>
      </c>
    </row>
    <row r="2524" spans="1:6" x14ac:dyDescent="0.25">
      <c r="A2524" s="115"/>
      <c r="B2524" s="115"/>
      <c r="C2524" s="115"/>
      <c r="D2524" s="2" t="s">
        <v>10</v>
      </c>
      <c r="E2524" s="3">
        <v>5.5387118783126097E-7</v>
      </c>
      <c r="F2524" s="3">
        <v>5.5387118783126097E-7</v>
      </c>
    </row>
    <row r="2525" spans="1:6" x14ac:dyDescent="0.25">
      <c r="A2525" s="115"/>
      <c r="B2525" s="115"/>
      <c r="C2525" s="115" t="s">
        <v>11</v>
      </c>
      <c r="D2525" s="2" t="s">
        <v>8</v>
      </c>
      <c r="E2525" s="3">
        <v>4.3590841613498212E-6</v>
      </c>
      <c r="F2525" s="3">
        <v>4.3590841613498212E-6</v>
      </c>
    </row>
    <row r="2526" spans="1:6" x14ac:dyDescent="0.25">
      <c r="A2526" s="115"/>
      <c r="B2526" s="115"/>
      <c r="C2526" s="115"/>
      <c r="D2526" s="2" t="s">
        <v>9</v>
      </c>
      <c r="E2526" s="3">
        <v>1.8718594407303515E-7</v>
      </c>
      <c r="F2526" s="3">
        <v>1.8718594407303515E-7</v>
      </c>
    </row>
    <row r="2527" spans="1:6" x14ac:dyDescent="0.25">
      <c r="A2527" s="115"/>
      <c r="B2527" s="115"/>
      <c r="C2527" s="115"/>
      <c r="D2527" s="2" t="s">
        <v>10</v>
      </c>
      <c r="E2527" s="3">
        <v>4.9269037441497656E-7</v>
      </c>
      <c r="F2527" s="3">
        <v>4.9269037441497656E-7</v>
      </c>
    </row>
    <row r="2528" spans="1:6" x14ac:dyDescent="0.25">
      <c r="A2528" s="115"/>
      <c r="B2528" s="115" t="s">
        <v>91</v>
      </c>
      <c r="C2528" s="115" t="s">
        <v>7</v>
      </c>
      <c r="D2528" s="2" t="s">
        <v>8</v>
      </c>
      <c r="E2528" s="3">
        <v>1.1321655851714436</v>
      </c>
      <c r="F2528" s="3">
        <v>1.1321655851714436</v>
      </c>
    </row>
    <row r="2529" spans="1:6" x14ac:dyDescent="0.25">
      <c r="A2529" s="115"/>
      <c r="B2529" s="115"/>
      <c r="C2529" s="115"/>
      <c r="D2529" s="2" t="s">
        <v>9</v>
      </c>
      <c r="E2529" s="3">
        <v>5.307954277663459E-2</v>
      </c>
      <c r="F2529" s="3">
        <v>5.307954277663459E-2</v>
      </c>
    </row>
    <row r="2530" spans="1:6" x14ac:dyDescent="0.25">
      <c r="A2530" s="115"/>
      <c r="B2530" s="115"/>
      <c r="C2530" s="115"/>
      <c r="D2530" s="2" t="s">
        <v>10</v>
      </c>
      <c r="E2530" s="3">
        <v>0.13174646844299634</v>
      </c>
      <c r="F2530" s="3">
        <v>0.13174646844299634</v>
      </c>
    </row>
    <row r="2531" spans="1:6" x14ac:dyDescent="0.25">
      <c r="A2531" s="115"/>
      <c r="B2531" s="115"/>
      <c r="C2531" s="115" t="s">
        <v>11</v>
      </c>
      <c r="D2531" s="2" t="s">
        <v>8</v>
      </c>
      <c r="E2531" s="3">
        <v>1.0368727540285059</v>
      </c>
      <c r="F2531" s="3">
        <v>1.0368727540285059</v>
      </c>
    </row>
    <row r="2532" spans="1:6" x14ac:dyDescent="0.25">
      <c r="A2532" s="115"/>
      <c r="B2532" s="115"/>
      <c r="C2532" s="115"/>
      <c r="D2532" s="2" t="s">
        <v>9</v>
      </c>
      <c r="E2532" s="3">
        <v>4.4524950233200619E-2</v>
      </c>
      <c r="F2532" s="3">
        <v>4.4524950233200619E-2</v>
      </c>
    </row>
    <row r="2533" spans="1:6" x14ac:dyDescent="0.25">
      <c r="A2533" s="115"/>
      <c r="B2533" s="115"/>
      <c r="C2533" s="115"/>
      <c r="D2533" s="2" t="s">
        <v>10</v>
      </c>
      <c r="E2533" s="3">
        <v>0.11719370548808167</v>
      </c>
      <c r="F2533" s="3">
        <v>0.11719370548808167</v>
      </c>
    </row>
    <row r="2534" spans="1:6" x14ac:dyDescent="0.25">
      <c r="A2534" s="115"/>
      <c r="B2534" s="115" t="s">
        <v>92</v>
      </c>
      <c r="C2534" s="115" t="s">
        <v>7</v>
      </c>
      <c r="D2534" s="2" t="s">
        <v>8</v>
      </c>
      <c r="E2534" s="3">
        <v>0</v>
      </c>
      <c r="F2534" s="3">
        <v>0</v>
      </c>
    </row>
    <row r="2535" spans="1:6" x14ac:dyDescent="0.25">
      <c r="A2535" s="115"/>
      <c r="B2535" s="115"/>
      <c r="C2535" s="115"/>
      <c r="D2535" s="2" t="s">
        <v>9</v>
      </c>
      <c r="E2535" s="3">
        <v>0</v>
      </c>
      <c r="F2535" s="3">
        <v>0</v>
      </c>
    </row>
    <row r="2536" spans="1:6" x14ac:dyDescent="0.25">
      <c r="A2536" s="115"/>
      <c r="B2536" s="115"/>
      <c r="C2536" s="115"/>
      <c r="D2536" s="2" t="s">
        <v>10</v>
      </c>
      <c r="E2536" s="3">
        <v>0</v>
      </c>
      <c r="F2536" s="3">
        <v>0</v>
      </c>
    </row>
    <row r="2537" spans="1:6" x14ac:dyDescent="0.25">
      <c r="A2537" s="115"/>
      <c r="B2537" s="115"/>
      <c r="C2537" s="115" t="s">
        <v>11</v>
      </c>
      <c r="D2537" s="2" t="s">
        <v>8</v>
      </c>
      <c r="E2537" s="3">
        <v>0</v>
      </c>
      <c r="F2537" s="3">
        <v>0</v>
      </c>
    </row>
    <row r="2538" spans="1:6" x14ac:dyDescent="0.25">
      <c r="A2538" s="115"/>
      <c r="B2538" s="115"/>
      <c r="C2538" s="115"/>
      <c r="D2538" s="2" t="s">
        <v>9</v>
      </c>
      <c r="E2538" s="3">
        <v>0</v>
      </c>
      <c r="F2538" s="3">
        <v>0</v>
      </c>
    </row>
    <row r="2539" spans="1:6" x14ac:dyDescent="0.25">
      <c r="A2539" s="115"/>
      <c r="B2539" s="115"/>
      <c r="C2539" s="115"/>
      <c r="D2539" s="2" t="s">
        <v>10</v>
      </c>
      <c r="E2539" s="3">
        <v>0</v>
      </c>
      <c r="F2539" s="3">
        <v>0</v>
      </c>
    </row>
    <row r="2540" spans="1:6" x14ac:dyDescent="0.25">
      <c r="A2540" s="115"/>
      <c r="B2540" s="115" t="s">
        <v>93</v>
      </c>
      <c r="C2540" s="115" t="s">
        <v>7</v>
      </c>
      <c r="D2540" s="2" t="s">
        <v>8</v>
      </c>
      <c r="E2540" s="3">
        <v>1.039719990145965E-7</v>
      </c>
      <c r="F2540" s="3">
        <v>1.039719990145965E-7</v>
      </c>
    </row>
    <row r="2541" spans="1:6" x14ac:dyDescent="0.25">
      <c r="A2541" s="115"/>
      <c r="B2541" s="115"/>
      <c r="C2541" s="115"/>
      <c r="D2541" s="2" t="s">
        <v>9</v>
      </c>
      <c r="E2541" s="3">
        <v>4.8745397683429637E-9</v>
      </c>
      <c r="F2541" s="3">
        <v>4.8745397683429637E-9</v>
      </c>
    </row>
    <row r="2542" spans="1:6" x14ac:dyDescent="0.25">
      <c r="A2542" s="115"/>
      <c r="B2542" s="115"/>
      <c r="C2542" s="115"/>
      <c r="D2542" s="2" t="s">
        <v>10</v>
      </c>
      <c r="E2542" s="3">
        <v>1.2098887182706147E-8</v>
      </c>
      <c r="F2542" s="3">
        <v>1.2098887182706147E-8</v>
      </c>
    </row>
    <row r="2543" spans="1:6" x14ac:dyDescent="0.25">
      <c r="A2543" s="115"/>
      <c r="B2543" s="115"/>
      <c r="C2543" s="115" t="s">
        <v>11</v>
      </c>
      <c r="D2543" s="2" t="s">
        <v>8</v>
      </c>
      <c r="E2543" s="3">
        <v>9.5220817848644256E-8</v>
      </c>
      <c r="F2543" s="3">
        <v>9.5220817848644256E-8</v>
      </c>
    </row>
    <row r="2544" spans="1:6" x14ac:dyDescent="0.25">
      <c r="A2544" s="115"/>
      <c r="B2544" s="115"/>
      <c r="C2544" s="115"/>
      <c r="D2544" s="2" t="s">
        <v>9</v>
      </c>
      <c r="E2544" s="3">
        <v>4.0889319922847426E-9</v>
      </c>
      <c r="F2544" s="3">
        <v>4.0889319922847426E-9</v>
      </c>
    </row>
    <row r="2545" spans="1:6" x14ac:dyDescent="0.25">
      <c r="A2545" s="115"/>
      <c r="B2545" s="115"/>
      <c r="C2545" s="115"/>
      <c r="D2545" s="2" t="s">
        <v>10</v>
      </c>
      <c r="E2545" s="3">
        <v>1.0762439691786416E-8</v>
      </c>
      <c r="F2545" s="3">
        <v>1.0762439691786416E-8</v>
      </c>
    </row>
    <row r="2546" spans="1:6" x14ac:dyDescent="0.25">
      <c r="A2546" s="115"/>
      <c r="B2546" s="115" t="s">
        <v>143</v>
      </c>
      <c r="C2546" s="115" t="s">
        <v>7</v>
      </c>
      <c r="D2546" s="2" t="s">
        <v>8</v>
      </c>
      <c r="E2546" s="3">
        <v>2.5566885003589306E-3</v>
      </c>
      <c r="F2546" s="3">
        <v>2.5566885003589306E-3</v>
      </c>
    </row>
    <row r="2547" spans="1:6" x14ac:dyDescent="0.25">
      <c r="A2547" s="115"/>
      <c r="B2547" s="115"/>
      <c r="C2547" s="115"/>
      <c r="D2547" s="2" t="s">
        <v>9</v>
      </c>
      <c r="E2547" s="3">
        <v>1.1986573200843353E-4</v>
      </c>
      <c r="F2547" s="3">
        <v>1.1986573200843353E-4</v>
      </c>
    </row>
    <row r="2548" spans="1:6" x14ac:dyDescent="0.25">
      <c r="A2548" s="115"/>
      <c r="B2548" s="115"/>
      <c r="C2548" s="115"/>
      <c r="D2548" s="2" t="s">
        <v>10</v>
      </c>
      <c r="E2548" s="3">
        <v>2.9751361924687248E-4</v>
      </c>
      <c r="F2548" s="3">
        <v>2.9751361924687248E-4</v>
      </c>
    </row>
    <row r="2549" spans="1:6" x14ac:dyDescent="0.25">
      <c r="A2549" s="115"/>
      <c r="B2549" s="115"/>
      <c r="C2549" s="115" t="s">
        <v>11</v>
      </c>
      <c r="D2549" s="2" t="s">
        <v>8</v>
      </c>
      <c r="E2549" s="3">
        <v>2.3414955208683015E-3</v>
      </c>
      <c r="F2549" s="3">
        <v>2.3414955208683015E-3</v>
      </c>
    </row>
    <row r="2550" spans="1:6" x14ac:dyDescent="0.25">
      <c r="A2550" s="115"/>
      <c r="B2550" s="115"/>
      <c r="C2550" s="115"/>
      <c r="D2550" s="2" t="s">
        <v>9</v>
      </c>
      <c r="E2550" s="3">
        <v>1.0054750800700189E-4</v>
      </c>
      <c r="F2550" s="3">
        <v>1.0054750800700189E-4</v>
      </c>
    </row>
    <row r="2551" spans="1:6" x14ac:dyDescent="0.25">
      <c r="A2551" s="115"/>
      <c r="B2551" s="115"/>
      <c r="C2551" s="115"/>
      <c r="D2551" s="2" t="s">
        <v>10</v>
      </c>
      <c r="E2551" s="3">
        <v>2.6465015635540368E-4</v>
      </c>
      <c r="F2551" s="3">
        <v>2.6465015635540368E-4</v>
      </c>
    </row>
    <row r="2552" spans="1:6" x14ac:dyDescent="0.25">
      <c r="A2552" s="115"/>
      <c r="B2552" s="115" t="s">
        <v>94</v>
      </c>
      <c r="C2552" s="115" t="s">
        <v>7</v>
      </c>
      <c r="D2552" s="2" t="s">
        <v>8</v>
      </c>
      <c r="E2552" s="3">
        <v>6.5621671509212554E-2</v>
      </c>
      <c r="F2552" s="3">
        <v>6.5621671509212554E-2</v>
      </c>
    </row>
    <row r="2553" spans="1:6" x14ac:dyDescent="0.25">
      <c r="A2553" s="115"/>
      <c r="B2553" s="115"/>
      <c r="C2553" s="115"/>
      <c r="D2553" s="2" t="s">
        <v>9</v>
      </c>
      <c r="E2553" s="3">
        <v>3.0765537882164605E-3</v>
      </c>
      <c r="F2553" s="3">
        <v>3.0765537882164605E-3</v>
      </c>
    </row>
    <row r="2554" spans="1:6" x14ac:dyDescent="0.25">
      <c r="A2554" s="115"/>
      <c r="B2554" s="115"/>
      <c r="C2554" s="115"/>
      <c r="D2554" s="2" t="s">
        <v>10</v>
      </c>
      <c r="E2554" s="3">
        <v>7.6361828940030609E-3</v>
      </c>
      <c r="F2554" s="3">
        <v>7.6361828940030609E-3</v>
      </c>
    </row>
    <row r="2555" spans="1:6" x14ac:dyDescent="0.25">
      <c r="A2555" s="115"/>
      <c r="B2555" s="115"/>
      <c r="C2555" s="115" t="s">
        <v>11</v>
      </c>
      <c r="D2555" s="2" t="s">
        <v>8</v>
      </c>
      <c r="E2555" s="3">
        <v>6.0098385035619734E-2</v>
      </c>
      <c r="F2555" s="3">
        <v>6.0098385035619734E-2</v>
      </c>
    </row>
    <row r="2556" spans="1:6" x14ac:dyDescent="0.25">
      <c r="A2556" s="115"/>
      <c r="B2556" s="115"/>
      <c r="C2556" s="115"/>
      <c r="D2556" s="2" t="s">
        <v>9</v>
      </c>
      <c r="E2556" s="3">
        <v>2.580719372179715E-3</v>
      </c>
      <c r="F2556" s="3">
        <v>2.580719372179715E-3</v>
      </c>
    </row>
    <row r="2557" spans="1:6" x14ac:dyDescent="0.25">
      <c r="A2557" s="115"/>
      <c r="B2557" s="115"/>
      <c r="C2557" s="115"/>
      <c r="D2557" s="2" t="s">
        <v>10</v>
      </c>
      <c r="E2557" s="3">
        <v>6.7926873464553613E-3</v>
      </c>
      <c r="F2557" s="3">
        <v>6.7926873464553613E-3</v>
      </c>
    </row>
    <row r="2558" spans="1:6" x14ac:dyDescent="0.25">
      <c r="A2558" s="115"/>
      <c r="B2558" s="115" t="s">
        <v>144</v>
      </c>
      <c r="C2558" s="115" t="s">
        <v>7</v>
      </c>
      <c r="D2558" s="2" t="s">
        <v>8</v>
      </c>
      <c r="E2558" s="3">
        <v>0</v>
      </c>
      <c r="F2558" s="3">
        <v>0</v>
      </c>
    </row>
    <row r="2559" spans="1:6" x14ac:dyDescent="0.25">
      <c r="A2559" s="115"/>
      <c r="B2559" s="115"/>
      <c r="C2559" s="115"/>
      <c r="D2559" s="2" t="s">
        <v>9</v>
      </c>
      <c r="E2559" s="3">
        <v>0</v>
      </c>
      <c r="F2559" s="3">
        <v>0</v>
      </c>
    </row>
    <row r="2560" spans="1:6" x14ac:dyDescent="0.25">
      <c r="A2560" s="115"/>
      <c r="B2560" s="115"/>
      <c r="C2560" s="115"/>
      <c r="D2560" s="2" t="s">
        <v>10</v>
      </c>
      <c r="E2560" s="3">
        <v>0</v>
      </c>
      <c r="F2560" s="3">
        <v>0</v>
      </c>
    </row>
    <row r="2561" spans="1:6" x14ac:dyDescent="0.25">
      <c r="A2561" s="115"/>
      <c r="B2561" s="115"/>
      <c r="C2561" s="115" t="s">
        <v>11</v>
      </c>
      <c r="D2561" s="2" t="s">
        <v>8</v>
      </c>
      <c r="E2561" s="3">
        <v>0</v>
      </c>
      <c r="F2561" s="3">
        <v>0</v>
      </c>
    </row>
    <row r="2562" spans="1:6" x14ac:dyDescent="0.25">
      <c r="A2562" s="115"/>
      <c r="B2562" s="115"/>
      <c r="C2562" s="115"/>
      <c r="D2562" s="2" t="s">
        <v>9</v>
      </c>
      <c r="E2562" s="3">
        <v>0</v>
      </c>
      <c r="F2562" s="3">
        <v>0</v>
      </c>
    </row>
    <row r="2563" spans="1:6" x14ac:dyDescent="0.25">
      <c r="A2563" s="115"/>
      <c r="B2563" s="115"/>
      <c r="C2563" s="115"/>
      <c r="D2563" s="2" t="s">
        <v>10</v>
      </c>
      <c r="E2563" s="3">
        <v>0</v>
      </c>
      <c r="F2563" s="3">
        <v>0</v>
      </c>
    </row>
    <row r="2564" spans="1:6" x14ac:dyDescent="0.25">
      <c r="A2564" s="115"/>
      <c r="B2564" s="115" t="s">
        <v>145</v>
      </c>
      <c r="C2564" s="115" t="s">
        <v>7</v>
      </c>
      <c r="D2564" s="2" t="s">
        <v>8</v>
      </c>
      <c r="E2564" s="3">
        <v>0</v>
      </c>
      <c r="F2564" s="3">
        <v>0</v>
      </c>
    </row>
    <row r="2565" spans="1:6" x14ac:dyDescent="0.25">
      <c r="A2565" s="115"/>
      <c r="B2565" s="115"/>
      <c r="C2565" s="115"/>
      <c r="D2565" s="2" t="s">
        <v>9</v>
      </c>
      <c r="E2565" s="3">
        <v>0</v>
      </c>
      <c r="F2565" s="3">
        <v>0</v>
      </c>
    </row>
    <row r="2566" spans="1:6" x14ac:dyDescent="0.25">
      <c r="A2566" s="115"/>
      <c r="B2566" s="115"/>
      <c r="C2566" s="115"/>
      <c r="D2566" s="2" t="s">
        <v>10</v>
      </c>
      <c r="E2566" s="3">
        <v>0</v>
      </c>
      <c r="F2566" s="3">
        <v>0</v>
      </c>
    </row>
    <row r="2567" spans="1:6" x14ac:dyDescent="0.25">
      <c r="A2567" s="115"/>
      <c r="B2567" s="115"/>
      <c r="C2567" s="115" t="s">
        <v>11</v>
      </c>
      <c r="D2567" s="2" t="s">
        <v>8</v>
      </c>
      <c r="E2567" s="3">
        <v>0</v>
      </c>
      <c r="F2567" s="3">
        <v>0</v>
      </c>
    </row>
    <row r="2568" spans="1:6" x14ac:dyDescent="0.25">
      <c r="A2568" s="115"/>
      <c r="B2568" s="115"/>
      <c r="C2568" s="115"/>
      <c r="D2568" s="2" t="s">
        <v>9</v>
      </c>
      <c r="E2568" s="3">
        <v>0</v>
      </c>
      <c r="F2568" s="3">
        <v>0</v>
      </c>
    </row>
    <row r="2569" spans="1:6" x14ac:dyDescent="0.25">
      <c r="A2569" s="115"/>
      <c r="B2569" s="115"/>
      <c r="C2569" s="115"/>
      <c r="D2569" s="2" t="s">
        <v>10</v>
      </c>
      <c r="E2569" s="3">
        <v>0</v>
      </c>
      <c r="F2569" s="3">
        <v>0</v>
      </c>
    </row>
    <row r="2570" spans="1:6" x14ac:dyDescent="0.25">
      <c r="A2570" s="115"/>
      <c r="B2570" s="115" t="s">
        <v>95</v>
      </c>
      <c r="C2570" s="115" t="s">
        <v>7</v>
      </c>
      <c r="D2570" s="2" t="s">
        <v>8</v>
      </c>
      <c r="E2570" s="3">
        <v>4.2568863530976184</v>
      </c>
      <c r="F2570" s="3">
        <v>4.2568863530976184</v>
      </c>
    </row>
    <row r="2571" spans="1:6" x14ac:dyDescent="0.25">
      <c r="A2571" s="115"/>
      <c r="B2571" s="115"/>
      <c r="C2571" s="115"/>
      <c r="D2571" s="2" t="s">
        <v>9</v>
      </c>
      <c r="E2571" s="3">
        <v>0.1995764437940418</v>
      </c>
      <c r="F2571" s="3">
        <v>0.1995764437940418</v>
      </c>
    </row>
    <row r="2572" spans="1:6" x14ac:dyDescent="0.25">
      <c r="A2572" s="115"/>
      <c r="B2572" s="115"/>
      <c r="C2572" s="115"/>
      <c r="D2572" s="2" t="s">
        <v>10</v>
      </c>
      <c r="E2572" s="3">
        <v>0.49536017604604266</v>
      </c>
      <c r="F2572" s="3">
        <v>0.49536017604604266</v>
      </c>
    </row>
    <row r="2573" spans="1:6" x14ac:dyDescent="0.25">
      <c r="A2573" s="115"/>
      <c r="B2573" s="115"/>
      <c r="C2573" s="115" t="s">
        <v>11</v>
      </c>
      <c r="D2573" s="2" t="s">
        <v>8</v>
      </c>
      <c r="E2573" s="3">
        <v>3.8985900422457216</v>
      </c>
      <c r="F2573" s="3">
        <v>3.8985900422457216</v>
      </c>
    </row>
    <row r="2574" spans="1:6" x14ac:dyDescent="0.25">
      <c r="A2574" s="115"/>
      <c r="B2574" s="115"/>
      <c r="C2574" s="115"/>
      <c r="D2574" s="2" t="s">
        <v>9</v>
      </c>
      <c r="E2574" s="3">
        <v>0.16741160083165812</v>
      </c>
      <c r="F2574" s="3">
        <v>0.16741160083165812</v>
      </c>
    </row>
    <row r="2575" spans="1:6" x14ac:dyDescent="0.25">
      <c r="A2575" s="115"/>
      <c r="B2575" s="115"/>
      <c r="C2575" s="115"/>
      <c r="D2575" s="2" t="s">
        <v>10</v>
      </c>
      <c r="E2575" s="3">
        <v>0.44064251033174712</v>
      </c>
      <c r="F2575" s="3">
        <v>0.44064251033174712</v>
      </c>
    </row>
    <row r="2576" spans="1:6" x14ac:dyDescent="0.25">
      <c r="A2576" s="115"/>
      <c r="B2576" s="115" t="s">
        <v>96</v>
      </c>
      <c r="C2576" s="115" t="s">
        <v>7</v>
      </c>
      <c r="D2576" s="2" t="s">
        <v>8</v>
      </c>
      <c r="E2576" s="3">
        <v>9.5006544673337849</v>
      </c>
      <c r="F2576" s="3">
        <v>9.5006544673337849</v>
      </c>
    </row>
    <row r="2577" spans="1:6" x14ac:dyDescent="0.25">
      <c r="A2577" s="115"/>
      <c r="B2577" s="115"/>
      <c r="C2577" s="115"/>
      <c r="D2577" s="2" t="s">
        <v>9</v>
      </c>
      <c r="E2577" s="3">
        <v>0.44542106014333899</v>
      </c>
      <c r="F2577" s="3">
        <v>0.44542106014333899</v>
      </c>
    </row>
    <row r="2578" spans="1:6" x14ac:dyDescent="0.25">
      <c r="A2578" s="115"/>
      <c r="B2578" s="115"/>
      <c r="C2578" s="115"/>
      <c r="D2578" s="2" t="s">
        <v>10</v>
      </c>
      <c r="E2578" s="3">
        <v>1.1055606091213781</v>
      </c>
      <c r="F2578" s="3">
        <v>1.1055606091213781</v>
      </c>
    </row>
    <row r="2579" spans="1:6" x14ac:dyDescent="0.25">
      <c r="A2579" s="115"/>
      <c r="B2579" s="115"/>
      <c r="C2579" s="115" t="s">
        <v>11</v>
      </c>
      <c r="D2579" s="2" t="s">
        <v>8</v>
      </c>
      <c r="E2579" s="3">
        <v>8.7009973555466082</v>
      </c>
      <c r="F2579" s="3">
        <v>8.7009973555466082</v>
      </c>
    </row>
    <row r="2580" spans="1:6" x14ac:dyDescent="0.25">
      <c r="A2580" s="115"/>
      <c r="B2580" s="115"/>
      <c r="C2580" s="115"/>
      <c r="D2580" s="2" t="s">
        <v>9</v>
      </c>
      <c r="E2580" s="3">
        <v>0.37363453975401895</v>
      </c>
      <c r="F2580" s="3">
        <v>0.37363453975401895</v>
      </c>
    </row>
    <row r="2581" spans="1:6" x14ac:dyDescent="0.25">
      <c r="A2581" s="115"/>
      <c r="B2581" s="115"/>
      <c r="C2581" s="115"/>
      <c r="D2581" s="2" t="s">
        <v>10</v>
      </c>
      <c r="E2581" s="3">
        <v>0.98343998101668006</v>
      </c>
      <c r="F2581" s="3">
        <v>0.98343998101668006</v>
      </c>
    </row>
    <row r="2582" spans="1:6" x14ac:dyDescent="0.25">
      <c r="A2582" s="115"/>
      <c r="B2582" s="115" t="s">
        <v>97</v>
      </c>
      <c r="C2582" s="115" t="s">
        <v>7</v>
      </c>
      <c r="D2582" s="2" t="s">
        <v>8</v>
      </c>
      <c r="E2582" s="3">
        <v>5.0728960994621773E-6</v>
      </c>
      <c r="F2582" s="3">
        <v>5.0728960994621773E-6</v>
      </c>
    </row>
    <row r="2583" spans="1:6" x14ac:dyDescent="0.25">
      <c r="A2583" s="115"/>
      <c r="B2583" s="115"/>
      <c r="C2583" s="115"/>
      <c r="D2583" s="2" t="s">
        <v>9</v>
      </c>
      <c r="E2583" s="3">
        <v>2.3783358992673351E-7</v>
      </c>
      <c r="F2583" s="3">
        <v>2.3783358992673351E-7</v>
      </c>
    </row>
    <row r="2584" spans="1:6" x14ac:dyDescent="0.25">
      <c r="A2584" s="115"/>
      <c r="B2584" s="115"/>
      <c r="C2584" s="115"/>
      <c r="D2584" s="2" t="s">
        <v>10</v>
      </c>
      <c r="E2584" s="3">
        <v>5.9031660618900278E-7</v>
      </c>
      <c r="F2584" s="3">
        <v>5.9031660618900278E-7</v>
      </c>
    </row>
    <row r="2585" spans="1:6" x14ac:dyDescent="0.25">
      <c r="A2585" s="115"/>
      <c r="B2585" s="115"/>
      <c r="C2585" s="115" t="s">
        <v>11</v>
      </c>
      <c r="D2585" s="2" t="s">
        <v>8</v>
      </c>
      <c r="E2585" s="3">
        <v>4.6459173626561879E-6</v>
      </c>
      <c r="F2585" s="3">
        <v>4.6459173626561879E-6</v>
      </c>
    </row>
    <row r="2586" spans="1:6" x14ac:dyDescent="0.25">
      <c r="A2586" s="115"/>
      <c r="B2586" s="115"/>
      <c r="C2586" s="115"/>
      <c r="D2586" s="2" t="s">
        <v>9</v>
      </c>
      <c r="E2586" s="3">
        <v>1.9950301380389287E-7</v>
      </c>
      <c r="F2586" s="3">
        <v>1.9950301380389287E-7</v>
      </c>
    </row>
    <row r="2587" spans="1:6" x14ac:dyDescent="0.25">
      <c r="A2587" s="115"/>
      <c r="B2587" s="115"/>
      <c r="C2587" s="115"/>
      <c r="D2587" s="2" t="s">
        <v>10</v>
      </c>
      <c r="E2587" s="3">
        <v>5.2511001856851346E-7</v>
      </c>
      <c r="F2587" s="3">
        <v>5.2511001856851346E-7</v>
      </c>
    </row>
    <row r="2588" spans="1:6" x14ac:dyDescent="0.25">
      <c r="A2588" s="115"/>
      <c r="B2588" s="115" t="s">
        <v>98</v>
      </c>
      <c r="C2588" s="115" t="s">
        <v>7</v>
      </c>
      <c r="D2588" s="2" t="s">
        <v>8</v>
      </c>
      <c r="E2588" s="3">
        <v>3.8452595045398317</v>
      </c>
      <c r="F2588" s="3">
        <v>3.8452595045398317</v>
      </c>
    </row>
    <row r="2589" spans="1:6" x14ac:dyDescent="0.25">
      <c r="A2589" s="115"/>
      <c r="B2589" s="115"/>
      <c r="C2589" s="115"/>
      <c r="D2589" s="2" t="s">
        <v>9</v>
      </c>
      <c r="E2589" s="3">
        <v>0.18027806094068405</v>
      </c>
      <c r="F2589" s="3">
        <v>0.18027806094068405</v>
      </c>
    </row>
    <row r="2590" spans="1:6" x14ac:dyDescent="0.25">
      <c r="A2590" s="115"/>
      <c r="B2590" s="115"/>
      <c r="C2590" s="115"/>
      <c r="D2590" s="2" t="s">
        <v>10</v>
      </c>
      <c r="E2590" s="3">
        <v>0.44746048334729627</v>
      </c>
      <c r="F2590" s="3">
        <v>0.44746048334729627</v>
      </c>
    </row>
    <row r="2591" spans="1:6" x14ac:dyDescent="0.25">
      <c r="A2591" s="115"/>
      <c r="B2591" s="115"/>
      <c r="C2591" s="115" t="s">
        <v>11</v>
      </c>
      <c r="D2591" s="2" t="s">
        <v>8</v>
      </c>
      <c r="E2591" s="3">
        <v>3.5216092633859257</v>
      </c>
      <c r="F2591" s="3">
        <v>3.5216092633859257</v>
      </c>
    </row>
    <row r="2592" spans="1:6" x14ac:dyDescent="0.25">
      <c r="A2592" s="115"/>
      <c r="B2592" s="115"/>
      <c r="C2592" s="115"/>
      <c r="D2592" s="2" t="s">
        <v>9</v>
      </c>
      <c r="E2592" s="3">
        <v>0.15122345204253085</v>
      </c>
      <c r="F2592" s="3">
        <v>0.15122345204253085</v>
      </c>
    </row>
    <row r="2593" spans="1:6" x14ac:dyDescent="0.25">
      <c r="A2593" s="115"/>
      <c r="B2593" s="115"/>
      <c r="C2593" s="115"/>
      <c r="D2593" s="2" t="s">
        <v>10</v>
      </c>
      <c r="E2593" s="3">
        <v>0.39803383515852719</v>
      </c>
      <c r="F2593" s="3">
        <v>0.39803383515852719</v>
      </c>
    </row>
    <row r="2594" spans="1:6" x14ac:dyDescent="0.25">
      <c r="A2594" s="115"/>
      <c r="B2594" s="115" t="s">
        <v>99</v>
      </c>
      <c r="C2594" s="115" t="s">
        <v>7</v>
      </c>
      <c r="D2594" s="2" t="s">
        <v>8</v>
      </c>
      <c r="E2594" s="3">
        <v>4.2611475005982176E-2</v>
      </c>
      <c r="F2594" s="3">
        <v>4.2611475005982176E-2</v>
      </c>
    </row>
    <row r="2595" spans="1:6" x14ac:dyDescent="0.25">
      <c r="A2595" s="115"/>
      <c r="B2595" s="115"/>
      <c r="C2595" s="115"/>
      <c r="D2595" s="2" t="s">
        <v>9</v>
      </c>
      <c r="E2595" s="3">
        <v>1.9977622001405588E-3</v>
      </c>
      <c r="F2595" s="3">
        <v>1.9977622001405588E-3</v>
      </c>
    </row>
    <row r="2596" spans="1:6" x14ac:dyDescent="0.25">
      <c r="A2596" s="115"/>
      <c r="B2596" s="115"/>
      <c r="C2596" s="115"/>
      <c r="D2596" s="2" t="s">
        <v>10</v>
      </c>
      <c r="E2596" s="3">
        <v>4.9585603207812088E-3</v>
      </c>
      <c r="F2596" s="3">
        <v>4.9585603207812088E-3</v>
      </c>
    </row>
    <row r="2597" spans="1:6" x14ac:dyDescent="0.25">
      <c r="A2597" s="115"/>
      <c r="B2597" s="115"/>
      <c r="C2597" s="115" t="s">
        <v>11</v>
      </c>
      <c r="D2597" s="2" t="s">
        <v>8</v>
      </c>
      <c r="E2597" s="3">
        <v>3.902492534780503E-2</v>
      </c>
      <c r="F2597" s="3">
        <v>3.902492534780503E-2</v>
      </c>
    </row>
    <row r="2598" spans="1:6" x14ac:dyDescent="0.25">
      <c r="A2598" s="115"/>
      <c r="B2598" s="115"/>
      <c r="C2598" s="115"/>
      <c r="D2598" s="2" t="s">
        <v>9</v>
      </c>
      <c r="E2598" s="3">
        <v>1.6757918001166982E-3</v>
      </c>
      <c r="F2598" s="3">
        <v>1.6757918001166982E-3</v>
      </c>
    </row>
    <row r="2599" spans="1:6" x14ac:dyDescent="0.25">
      <c r="A2599" s="115"/>
      <c r="B2599" s="115"/>
      <c r="C2599" s="115"/>
      <c r="D2599" s="2" t="s">
        <v>10</v>
      </c>
      <c r="E2599" s="3">
        <v>4.4108359392567289E-3</v>
      </c>
      <c r="F2599" s="3">
        <v>4.4108359392567289E-3</v>
      </c>
    </row>
    <row r="2600" spans="1:6" x14ac:dyDescent="0.25">
      <c r="A2600" s="115"/>
      <c r="B2600" s="115" t="s">
        <v>146</v>
      </c>
      <c r="C2600" s="115" t="s">
        <v>7</v>
      </c>
      <c r="D2600" s="2" t="s">
        <v>8</v>
      </c>
      <c r="E2600" s="3">
        <v>6.6047786259272384E-4</v>
      </c>
      <c r="F2600" s="3">
        <v>6.6047786259272384E-4</v>
      </c>
    </row>
    <row r="2601" spans="1:6" x14ac:dyDescent="0.25">
      <c r="A2601" s="115"/>
      <c r="B2601" s="115"/>
      <c r="C2601" s="115"/>
      <c r="D2601" s="2" t="s">
        <v>9</v>
      </c>
      <c r="E2601" s="3">
        <v>3.0965314102178667E-5</v>
      </c>
      <c r="F2601" s="3">
        <v>3.0965314102178667E-5</v>
      </c>
    </row>
    <row r="2602" spans="1:6" x14ac:dyDescent="0.25">
      <c r="A2602" s="115"/>
      <c r="B2602" s="115"/>
      <c r="C2602" s="115"/>
      <c r="D2602" s="2" t="s">
        <v>10</v>
      </c>
      <c r="E2602" s="3">
        <v>7.6857684972108737E-5</v>
      </c>
      <c r="F2602" s="3">
        <v>7.6857684972108737E-5</v>
      </c>
    </row>
    <row r="2603" spans="1:6" x14ac:dyDescent="0.25">
      <c r="A2603" s="115"/>
      <c r="B2603" s="115"/>
      <c r="C2603" s="115" t="s">
        <v>11</v>
      </c>
      <c r="D2603" s="2" t="s">
        <v>8</v>
      </c>
      <c r="E2603" s="3">
        <v>6.0488634289097799E-4</v>
      </c>
      <c r="F2603" s="3">
        <v>6.0488634289097799E-4</v>
      </c>
    </row>
    <row r="2604" spans="1:6" x14ac:dyDescent="0.25">
      <c r="A2604" s="115"/>
      <c r="B2604" s="115"/>
      <c r="C2604" s="115"/>
      <c r="D2604" s="2" t="s">
        <v>9</v>
      </c>
      <c r="E2604" s="3">
        <v>2.5974772901808824E-5</v>
      </c>
      <c r="F2604" s="3">
        <v>2.5974772901808824E-5</v>
      </c>
    </row>
    <row r="2605" spans="1:6" x14ac:dyDescent="0.25">
      <c r="A2605" s="115"/>
      <c r="B2605" s="115"/>
      <c r="C2605" s="115"/>
      <c r="D2605" s="2" t="s">
        <v>10</v>
      </c>
      <c r="E2605" s="3">
        <v>6.8367957058479293E-5</v>
      </c>
      <c r="F2605" s="3">
        <v>6.8367957058479293E-5</v>
      </c>
    </row>
    <row r="2606" spans="1:6" x14ac:dyDescent="0.25">
      <c r="A2606" s="115"/>
      <c r="B2606" s="115" t="s">
        <v>100</v>
      </c>
      <c r="C2606" s="115" t="s">
        <v>7</v>
      </c>
      <c r="D2606" s="2" t="s">
        <v>8</v>
      </c>
      <c r="E2606" s="3">
        <v>2.1305737502991086E-3</v>
      </c>
      <c r="F2606" s="3">
        <v>2.1305737502991086E-3</v>
      </c>
    </row>
    <row r="2607" spans="1:6" x14ac:dyDescent="0.25">
      <c r="A2607" s="115"/>
      <c r="B2607" s="115"/>
      <c r="C2607" s="115"/>
      <c r="D2607" s="2" t="s">
        <v>9</v>
      </c>
      <c r="E2607" s="3">
        <v>9.9888110007027945E-5</v>
      </c>
      <c r="F2607" s="3">
        <v>9.9888110007027945E-5</v>
      </c>
    </row>
    <row r="2608" spans="1:6" x14ac:dyDescent="0.25">
      <c r="A2608" s="115"/>
      <c r="B2608" s="115"/>
      <c r="C2608" s="115"/>
      <c r="D2608" s="2" t="s">
        <v>10</v>
      </c>
      <c r="E2608" s="3">
        <v>2.4792801603906039E-4</v>
      </c>
      <c r="F2608" s="3">
        <v>2.4792801603906039E-4</v>
      </c>
    </row>
    <row r="2609" spans="1:6" x14ac:dyDescent="0.25">
      <c r="A2609" s="115"/>
      <c r="B2609" s="115"/>
      <c r="C2609" s="115" t="s">
        <v>11</v>
      </c>
      <c r="D2609" s="2" t="s">
        <v>8</v>
      </c>
      <c r="E2609" s="3">
        <v>1.9512462673902512E-3</v>
      </c>
      <c r="F2609" s="3">
        <v>1.9512462673902512E-3</v>
      </c>
    </row>
    <row r="2610" spans="1:6" x14ac:dyDescent="0.25">
      <c r="A2610" s="115"/>
      <c r="B2610" s="115"/>
      <c r="C2610" s="115"/>
      <c r="D2610" s="2" t="s">
        <v>9</v>
      </c>
      <c r="E2610" s="3">
        <v>8.3789590005834899E-5</v>
      </c>
      <c r="F2610" s="3">
        <v>8.3789590005834899E-5</v>
      </c>
    </row>
    <row r="2611" spans="1:6" x14ac:dyDescent="0.25">
      <c r="A2611" s="115"/>
      <c r="B2611" s="115"/>
      <c r="C2611" s="115"/>
      <c r="D2611" s="2" t="s">
        <v>10</v>
      </c>
      <c r="E2611" s="3">
        <v>2.205417969628364E-4</v>
      </c>
      <c r="F2611" s="3">
        <v>2.205417969628364E-4</v>
      </c>
    </row>
    <row r="2612" spans="1:6" x14ac:dyDescent="0.25">
      <c r="A2612" s="115"/>
      <c r="B2612" s="115" t="s">
        <v>101</v>
      </c>
      <c r="C2612" s="115" t="s">
        <v>7</v>
      </c>
      <c r="D2612" s="2" t="s">
        <v>8</v>
      </c>
      <c r="E2612" s="3">
        <v>0</v>
      </c>
      <c r="F2612" s="3">
        <v>0</v>
      </c>
    </row>
    <row r="2613" spans="1:6" x14ac:dyDescent="0.25">
      <c r="A2613" s="115"/>
      <c r="B2613" s="115"/>
      <c r="C2613" s="115"/>
      <c r="D2613" s="2" t="s">
        <v>9</v>
      </c>
      <c r="E2613" s="3">
        <v>0</v>
      </c>
      <c r="F2613" s="3">
        <v>0</v>
      </c>
    </row>
    <row r="2614" spans="1:6" x14ac:dyDescent="0.25">
      <c r="A2614" s="115"/>
      <c r="B2614" s="115"/>
      <c r="C2614" s="115"/>
      <c r="D2614" s="2" t="s">
        <v>10</v>
      </c>
      <c r="E2614" s="3">
        <v>0</v>
      </c>
      <c r="F2614" s="3">
        <v>0</v>
      </c>
    </row>
    <row r="2615" spans="1:6" x14ac:dyDescent="0.25">
      <c r="A2615" s="115"/>
      <c r="B2615" s="115"/>
      <c r="C2615" s="115" t="s">
        <v>11</v>
      </c>
      <c r="D2615" s="2" t="s">
        <v>8</v>
      </c>
      <c r="E2615" s="3">
        <v>0</v>
      </c>
      <c r="F2615" s="3">
        <v>0</v>
      </c>
    </row>
    <row r="2616" spans="1:6" x14ac:dyDescent="0.25">
      <c r="A2616" s="115"/>
      <c r="B2616" s="115"/>
      <c r="C2616" s="115"/>
      <c r="D2616" s="2" t="s">
        <v>9</v>
      </c>
      <c r="E2616" s="3">
        <v>0</v>
      </c>
      <c r="F2616" s="3">
        <v>0</v>
      </c>
    </row>
    <row r="2617" spans="1:6" x14ac:dyDescent="0.25">
      <c r="A2617" s="115"/>
      <c r="B2617" s="115"/>
      <c r="C2617" s="115"/>
      <c r="D2617" s="2" t="s">
        <v>10</v>
      </c>
      <c r="E2617" s="3">
        <v>0</v>
      </c>
      <c r="F2617" s="3">
        <v>0</v>
      </c>
    </row>
    <row r="2618" spans="1:6" x14ac:dyDescent="0.25">
      <c r="A2618" s="115"/>
      <c r="B2618" s="115" t="s">
        <v>102</v>
      </c>
      <c r="C2618" s="115" t="s">
        <v>7</v>
      </c>
      <c r="D2618" s="2" t="s">
        <v>8</v>
      </c>
      <c r="E2618" s="3">
        <v>0.52504794215496087</v>
      </c>
      <c r="F2618" s="3">
        <v>0.52504794215496087</v>
      </c>
    </row>
    <row r="2619" spans="1:6" x14ac:dyDescent="0.25">
      <c r="A2619" s="115"/>
      <c r="B2619" s="115"/>
      <c r="C2619" s="115"/>
      <c r="D2619" s="2" t="s">
        <v>9</v>
      </c>
      <c r="E2619" s="3">
        <v>2.4615926389581929E-2</v>
      </c>
      <c r="F2619" s="3">
        <v>2.4615926389581929E-2</v>
      </c>
    </row>
    <row r="2620" spans="1:6" x14ac:dyDescent="0.25">
      <c r="A2620" s="115"/>
      <c r="B2620" s="115"/>
      <c r="C2620" s="115"/>
      <c r="D2620" s="2" t="s">
        <v>10</v>
      </c>
      <c r="E2620" s="3">
        <v>6.1098140632585847E-2</v>
      </c>
      <c r="F2620" s="3">
        <v>6.1098140632585847E-2</v>
      </c>
    </row>
    <row r="2621" spans="1:6" x14ac:dyDescent="0.25">
      <c r="A2621" s="115"/>
      <c r="B2621" s="115"/>
      <c r="C2621" s="115" t="s">
        <v>11</v>
      </c>
      <c r="D2621" s="2" t="s">
        <v>8</v>
      </c>
      <c r="E2621" s="3">
        <v>0.48085537390431654</v>
      </c>
      <c r="F2621" s="3">
        <v>0.48085537390431654</v>
      </c>
    </row>
    <row r="2622" spans="1:6" x14ac:dyDescent="0.25">
      <c r="A2622" s="115"/>
      <c r="B2622" s="115"/>
      <c r="C2622" s="115"/>
      <c r="D2622" s="2" t="s">
        <v>9</v>
      </c>
      <c r="E2622" s="3">
        <v>2.0648687613087923E-2</v>
      </c>
      <c r="F2622" s="3">
        <v>2.0648687613087923E-2</v>
      </c>
    </row>
    <row r="2623" spans="1:6" x14ac:dyDescent="0.25">
      <c r="A2623" s="115"/>
      <c r="B2623" s="115"/>
      <c r="C2623" s="115"/>
      <c r="D2623" s="2" t="s">
        <v>10</v>
      </c>
      <c r="E2623" s="3">
        <v>5.434921773453659E-2</v>
      </c>
      <c r="F2623" s="3">
        <v>5.434921773453659E-2</v>
      </c>
    </row>
    <row r="2624" spans="1:6" x14ac:dyDescent="0.25">
      <c r="A2624" s="115"/>
      <c r="B2624" s="115" t="s">
        <v>103</v>
      </c>
      <c r="C2624" s="115" t="s">
        <v>7</v>
      </c>
      <c r="D2624" s="2" t="s">
        <v>8</v>
      </c>
      <c r="E2624" s="3">
        <v>2.0840232394371965</v>
      </c>
      <c r="F2624" s="3">
        <v>2.0840232394371965</v>
      </c>
    </row>
    <row r="2625" spans="1:6" x14ac:dyDescent="0.25">
      <c r="A2625" s="115"/>
      <c r="B2625" s="115"/>
      <c r="C2625" s="115"/>
      <c r="D2625" s="2" t="s">
        <v>9</v>
      </c>
      <c r="E2625" s="3">
        <v>9.7705673210739974E-2</v>
      </c>
      <c r="F2625" s="3">
        <v>9.7705673210739974E-2</v>
      </c>
    </row>
    <row r="2626" spans="1:6" x14ac:dyDescent="0.25">
      <c r="A2626" s="115"/>
      <c r="B2626" s="115"/>
      <c r="C2626" s="115"/>
      <c r="D2626" s="2" t="s">
        <v>10</v>
      </c>
      <c r="E2626" s="3">
        <v>0.24251108278247713</v>
      </c>
      <c r="F2626" s="3">
        <v>0.24251108278247713</v>
      </c>
    </row>
    <row r="2627" spans="1:6" x14ac:dyDescent="0.25">
      <c r="A2627" s="115"/>
      <c r="B2627" s="115"/>
      <c r="C2627" s="115" t="s">
        <v>11</v>
      </c>
      <c r="D2627" s="2" t="s">
        <v>8</v>
      </c>
      <c r="E2627" s="3">
        <v>1.9086138494550993</v>
      </c>
      <c r="F2627" s="3">
        <v>1.9086138494550993</v>
      </c>
    </row>
    <row r="2628" spans="1:6" x14ac:dyDescent="0.25">
      <c r="A2628" s="115"/>
      <c r="B2628" s="115"/>
      <c r="C2628" s="115"/>
      <c r="D2628" s="2" t="s">
        <v>9</v>
      </c>
      <c r="E2628" s="3">
        <v>8.1958886788387392E-2</v>
      </c>
      <c r="F2628" s="3">
        <v>8.1958886788387392E-2</v>
      </c>
    </row>
    <row r="2629" spans="1:6" x14ac:dyDescent="0.25">
      <c r="A2629" s="115"/>
      <c r="B2629" s="115"/>
      <c r="C2629" s="115"/>
      <c r="D2629" s="2" t="s">
        <v>10</v>
      </c>
      <c r="E2629" s="3">
        <v>0.21572322012944453</v>
      </c>
      <c r="F2629" s="3">
        <v>0.21572322012944453</v>
      </c>
    </row>
    <row r="2630" spans="1:6" x14ac:dyDescent="0.25">
      <c r="A2630" s="115"/>
      <c r="B2630" s="115" t="s">
        <v>104</v>
      </c>
      <c r="C2630" s="115" t="s">
        <v>7</v>
      </c>
      <c r="D2630" s="2" t="s">
        <v>8</v>
      </c>
      <c r="E2630" s="3">
        <v>1.2783442501794653E-3</v>
      </c>
      <c r="F2630" s="3">
        <v>1.2783442501794653E-3</v>
      </c>
    </row>
    <row r="2631" spans="1:6" x14ac:dyDescent="0.25">
      <c r="A2631" s="115"/>
      <c r="B2631" s="115"/>
      <c r="C2631" s="115"/>
      <c r="D2631" s="2" t="s">
        <v>9</v>
      </c>
      <c r="E2631" s="3">
        <v>5.9932866004216764E-5</v>
      </c>
      <c r="F2631" s="3">
        <v>5.9932866004216764E-5</v>
      </c>
    </row>
    <row r="2632" spans="1:6" x14ac:dyDescent="0.25">
      <c r="A2632" s="115"/>
      <c r="B2632" s="115"/>
      <c r="C2632" s="115"/>
      <c r="D2632" s="2" t="s">
        <v>10</v>
      </c>
      <c r="E2632" s="3">
        <v>1.4875680962343624E-4</v>
      </c>
      <c r="F2632" s="3">
        <v>1.4875680962343624E-4</v>
      </c>
    </row>
    <row r="2633" spans="1:6" x14ac:dyDescent="0.25">
      <c r="A2633" s="115"/>
      <c r="B2633" s="115"/>
      <c r="C2633" s="115" t="s">
        <v>11</v>
      </c>
      <c r="D2633" s="2" t="s">
        <v>8</v>
      </c>
      <c r="E2633" s="3">
        <v>1.1707477604341507E-3</v>
      </c>
      <c r="F2633" s="3">
        <v>1.1707477604341507E-3</v>
      </c>
    </row>
    <row r="2634" spans="1:6" x14ac:dyDescent="0.25">
      <c r="A2634" s="115"/>
      <c r="B2634" s="115"/>
      <c r="C2634" s="115"/>
      <c r="D2634" s="2" t="s">
        <v>9</v>
      </c>
      <c r="E2634" s="3">
        <v>5.0273754003500944E-5</v>
      </c>
      <c r="F2634" s="3">
        <v>5.0273754003500944E-5</v>
      </c>
    </row>
    <row r="2635" spans="1:6" x14ac:dyDescent="0.25">
      <c r="A2635" s="115"/>
      <c r="B2635" s="115"/>
      <c r="C2635" s="115"/>
      <c r="D2635" s="2" t="s">
        <v>10</v>
      </c>
      <c r="E2635" s="3">
        <v>1.3232507817770184E-4</v>
      </c>
      <c r="F2635" s="3">
        <v>1.3232507817770184E-4</v>
      </c>
    </row>
    <row r="2636" spans="1:6" x14ac:dyDescent="0.25">
      <c r="A2636" s="115"/>
      <c r="B2636" s="115" t="s">
        <v>106</v>
      </c>
      <c r="C2636" s="115" t="s">
        <v>7</v>
      </c>
      <c r="D2636" s="2" t="s">
        <v>8</v>
      </c>
      <c r="E2636" s="3">
        <v>1.0190108132930575</v>
      </c>
      <c r="F2636" s="3">
        <v>1.0190108132930575</v>
      </c>
    </row>
    <row r="2637" spans="1:6" x14ac:dyDescent="0.25">
      <c r="A2637" s="115"/>
      <c r="B2637" s="115"/>
      <c r="C2637" s="115"/>
      <c r="D2637" s="2" t="s">
        <v>9</v>
      </c>
      <c r="E2637" s="3">
        <v>4.7774485254161315E-2</v>
      </c>
      <c r="F2637" s="3">
        <v>4.7774485254161315E-2</v>
      </c>
    </row>
    <row r="2638" spans="1:6" x14ac:dyDescent="0.25">
      <c r="A2638" s="115"/>
      <c r="B2638" s="115"/>
      <c r="C2638" s="115"/>
      <c r="D2638" s="2" t="s">
        <v>10</v>
      </c>
      <c r="E2638" s="3">
        <v>0.11857901151116179</v>
      </c>
      <c r="F2638" s="3">
        <v>0.11857901151116179</v>
      </c>
    </row>
    <row r="2639" spans="1:6" x14ac:dyDescent="0.25">
      <c r="A2639" s="115"/>
      <c r="B2639" s="115"/>
      <c r="C2639" s="115" t="s">
        <v>11</v>
      </c>
      <c r="D2639" s="2" t="s">
        <v>8</v>
      </c>
      <c r="E2639" s="3">
        <v>0.93324206476740923</v>
      </c>
      <c r="F2639" s="3">
        <v>0.93324206476740923</v>
      </c>
    </row>
    <row r="2640" spans="1:6" x14ac:dyDescent="0.25">
      <c r="A2640" s="115"/>
      <c r="B2640" s="115"/>
      <c r="C2640" s="115"/>
      <c r="D2640" s="2" t="s">
        <v>9</v>
      </c>
      <c r="E2640" s="3">
        <v>4.0074885107990711E-2</v>
      </c>
      <c r="F2640" s="3">
        <v>4.0074885107990711E-2</v>
      </c>
    </row>
    <row r="2641" spans="1:6" x14ac:dyDescent="0.25">
      <c r="A2641" s="115"/>
      <c r="B2641" s="115"/>
      <c r="C2641" s="115"/>
      <c r="D2641" s="2" t="s">
        <v>10</v>
      </c>
      <c r="E2641" s="3">
        <v>0.10548073065138538</v>
      </c>
      <c r="F2641" s="3">
        <v>0.10548073065138538</v>
      </c>
    </row>
    <row r="2642" spans="1:6" x14ac:dyDescent="0.25">
      <c r="A2642" s="115"/>
      <c r="B2642" s="115" t="s">
        <v>108</v>
      </c>
      <c r="C2642" s="115" t="s">
        <v>7</v>
      </c>
      <c r="D2642" s="2" t="s">
        <v>8</v>
      </c>
      <c r="E2642" s="3">
        <v>12.981585860572469</v>
      </c>
      <c r="F2642" s="3">
        <v>12.981585860572469</v>
      </c>
    </row>
    <row r="2643" spans="1:6" x14ac:dyDescent="0.25">
      <c r="A2643" s="115"/>
      <c r="B2643" s="115"/>
      <c r="C2643" s="115"/>
      <c r="D2643" s="2" t="s">
        <v>9</v>
      </c>
      <c r="E2643" s="3">
        <v>0.60861825427282124</v>
      </c>
      <c r="F2643" s="3">
        <v>0.60861825427282124</v>
      </c>
    </row>
    <row r="2644" spans="1:6" x14ac:dyDescent="0.25">
      <c r="A2644" s="115"/>
      <c r="B2644" s="115"/>
      <c r="C2644" s="115"/>
      <c r="D2644" s="2" t="s">
        <v>10</v>
      </c>
      <c r="E2644" s="3">
        <v>1.510625401725995</v>
      </c>
      <c r="F2644" s="3">
        <v>1.510625401725995</v>
      </c>
    </row>
    <row r="2645" spans="1:6" x14ac:dyDescent="0.25">
      <c r="A2645" s="115"/>
      <c r="B2645" s="115"/>
      <c r="C2645" s="115" t="s">
        <v>11</v>
      </c>
      <c r="D2645" s="2" t="s">
        <v>8</v>
      </c>
      <c r="E2645" s="3">
        <v>11.888943507208801</v>
      </c>
      <c r="F2645" s="3">
        <v>11.888943507208801</v>
      </c>
    </row>
    <row r="2646" spans="1:6" x14ac:dyDescent="0.25">
      <c r="A2646" s="115"/>
      <c r="B2646" s="115"/>
      <c r="C2646" s="115"/>
      <c r="D2646" s="2" t="s">
        <v>9</v>
      </c>
      <c r="E2646" s="3">
        <v>0.51052997190555205</v>
      </c>
      <c r="F2646" s="3">
        <v>0.51052997190555205</v>
      </c>
    </row>
    <row r="2647" spans="1:6" x14ac:dyDescent="0.25">
      <c r="A2647" s="115"/>
      <c r="B2647" s="115"/>
      <c r="C2647" s="115"/>
      <c r="D2647" s="2" t="s">
        <v>10</v>
      </c>
      <c r="E2647" s="3">
        <v>1.3437611688945623</v>
      </c>
      <c r="F2647" s="3">
        <v>1.3437611688945623</v>
      </c>
    </row>
    <row r="2648" spans="1:6" x14ac:dyDescent="0.25">
      <c r="A2648" s="115"/>
      <c r="B2648" s="115" t="s">
        <v>147</v>
      </c>
      <c r="C2648" s="115" t="s">
        <v>7</v>
      </c>
      <c r="D2648" s="2" t="s">
        <v>8</v>
      </c>
      <c r="E2648" s="3">
        <v>0</v>
      </c>
      <c r="F2648" s="3">
        <v>0</v>
      </c>
    </row>
    <row r="2649" spans="1:6" x14ac:dyDescent="0.25">
      <c r="A2649" s="115"/>
      <c r="B2649" s="115"/>
      <c r="C2649" s="115"/>
      <c r="D2649" s="2" t="s">
        <v>9</v>
      </c>
      <c r="E2649" s="3">
        <v>0</v>
      </c>
      <c r="F2649" s="3">
        <v>0</v>
      </c>
    </row>
    <row r="2650" spans="1:6" x14ac:dyDescent="0.25">
      <c r="A2650" s="115"/>
      <c r="B2650" s="115"/>
      <c r="C2650" s="115"/>
      <c r="D2650" s="2" t="s">
        <v>10</v>
      </c>
      <c r="E2650" s="3">
        <v>0</v>
      </c>
      <c r="F2650" s="3">
        <v>0</v>
      </c>
    </row>
    <row r="2651" spans="1:6" x14ac:dyDescent="0.25">
      <c r="A2651" s="115"/>
      <c r="B2651" s="115"/>
      <c r="C2651" s="115" t="s">
        <v>11</v>
      </c>
      <c r="D2651" s="2" t="s">
        <v>8</v>
      </c>
      <c r="E2651" s="3">
        <v>0</v>
      </c>
      <c r="F2651" s="3">
        <v>0</v>
      </c>
    </row>
    <row r="2652" spans="1:6" x14ac:dyDescent="0.25">
      <c r="A2652" s="115"/>
      <c r="B2652" s="115"/>
      <c r="C2652" s="115"/>
      <c r="D2652" s="2" t="s">
        <v>9</v>
      </c>
      <c r="E2652" s="3">
        <v>0</v>
      </c>
      <c r="F2652" s="3">
        <v>0</v>
      </c>
    </row>
    <row r="2653" spans="1:6" x14ac:dyDescent="0.25">
      <c r="A2653" s="115"/>
      <c r="B2653" s="115"/>
      <c r="C2653" s="115"/>
      <c r="D2653" s="2" t="s">
        <v>10</v>
      </c>
      <c r="E2653" s="3">
        <v>0</v>
      </c>
      <c r="F2653" s="3">
        <v>0</v>
      </c>
    </row>
    <row r="2654" spans="1:6" x14ac:dyDescent="0.25">
      <c r="A2654" s="115"/>
      <c r="B2654" s="115" t="s">
        <v>110</v>
      </c>
      <c r="C2654" s="115" t="s">
        <v>7</v>
      </c>
      <c r="D2654" s="2" t="s">
        <v>8</v>
      </c>
      <c r="E2654" s="3">
        <v>9.5620149913424005E-2</v>
      </c>
      <c r="F2654" s="3">
        <v>9.5620149913424005E-2</v>
      </c>
    </row>
    <row r="2655" spans="1:6" x14ac:dyDescent="0.25">
      <c r="A2655" s="115"/>
      <c r="B2655" s="115"/>
      <c r="C2655" s="115"/>
      <c r="D2655" s="2" t="s">
        <v>9</v>
      </c>
      <c r="E2655" s="3">
        <v>4.4829783771154139E-3</v>
      </c>
      <c r="F2655" s="3">
        <v>4.4829783771154139E-3</v>
      </c>
    </row>
    <row r="2656" spans="1:6" x14ac:dyDescent="0.25">
      <c r="A2656" s="115"/>
      <c r="B2656" s="115"/>
      <c r="C2656" s="115"/>
      <c r="D2656" s="2" t="s">
        <v>10</v>
      </c>
      <c r="E2656" s="3">
        <v>1.1127009359833032E-2</v>
      </c>
      <c r="F2656" s="3">
        <v>1.1127009359833032E-2</v>
      </c>
    </row>
    <row r="2657" spans="1:6" x14ac:dyDescent="0.25">
      <c r="A2657" s="115"/>
      <c r="B2657" s="115"/>
      <c r="C2657" s="115" t="s">
        <v>11</v>
      </c>
      <c r="D2657" s="2" t="s">
        <v>8</v>
      </c>
      <c r="E2657" s="3">
        <v>8.7571932480474471E-2</v>
      </c>
      <c r="F2657" s="3">
        <v>8.7571932480474471E-2</v>
      </c>
    </row>
    <row r="2658" spans="1:6" x14ac:dyDescent="0.25">
      <c r="A2658" s="115"/>
      <c r="B2658" s="115"/>
      <c r="C2658" s="115"/>
      <c r="D2658" s="2" t="s">
        <v>9</v>
      </c>
      <c r="E2658" s="3">
        <v>3.7604767994618704E-3</v>
      </c>
      <c r="F2658" s="3">
        <v>3.7604767994618704E-3</v>
      </c>
    </row>
    <row r="2659" spans="1:6" x14ac:dyDescent="0.25">
      <c r="A2659" s="115"/>
      <c r="B2659" s="115"/>
      <c r="C2659" s="115"/>
      <c r="D2659" s="2" t="s">
        <v>10</v>
      </c>
      <c r="E2659" s="3">
        <v>9.897915847692099E-3</v>
      </c>
      <c r="F2659" s="3">
        <v>9.897915847692099E-3</v>
      </c>
    </row>
    <row r="2660" spans="1:6" x14ac:dyDescent="0.25">
      <c r="A2660" s="115"/>
      <c r="B2660" s="115" t="s">
        <v>111</v>
      </c>
      <c r="C2660" s="115" t="s">
        <v>7</v>
      </c>
      <c r="D2660" s="2" t="s">
        <v>8</v>
      </c>
      <c r="E2660" s="3">
        <v>1.2377440367937656E-3</v>
      </c>
      <c r="F2660" s="3">
        <v>1.2377440367937656E-3</v>
      </c>
    </row>
    <row r="2661" spans="1:6" x14ac:dyDescent="0.25">
      <c r="A2661" s="115"/>
      <c r="B2661" s="115"/>
      <c r="C2661" s="115"/>
      <c r="D2661" s="2" t="s">
        <v>9</v>
      </c>
      <c r="E2661" s="3">
        <v>5.8029398179922847E-5</v>
      </c>
      <c r="F2661" s="3">
        <v>5.8029398179922847E-5</v>
      </c>
    </row>
    <row r="2662" spans="1:6" x14ac:dyDescent="0.25">
      <c r="A2662" s="115"/>
      <c r="B2662" s="115"/>
      <c r="C2662" s="115"/>
      <c r="D2662" s="2" t="s">
        <v>10</v>
      </c>
      <c r="E2662" s="3">
        <v>1.4403229334979594E-4</v>
      </c>
      <c r="F2662" s="3">
        <v>1.4403229334979594E-4</v>
      </c>
    </row>
    <row r="2663" spans="1:6" x14ac:dyDescent="0.25">
      <c r="A2663" s="115"/>
      <c r="B2663" s="115"/>
      <c r="C2663" s="115" t="s">
        <v>11</v>
      </c>
      <c r="D2663" s="2" t="s">
        <v>8</v>
      </c>
      <c r="E2663" s="3">
        <v>1.1335648115627622E-3</v>
      </c>
      <c r="F2663" s="3">
        <v>1.1335648115627622E-3</v>
      </c>
    </row>
    <row r="2664" spans="1:6" x14ac:dyDescent="0.25">
      <c r="A2664" s="115"/>
      <c r="B2664" s="115"/>
      <c r="C2664" s="115"/>
      <c r="D2664" s="2" t="s">
        <v>9</v>
      </c>
      <c r="E2664" s="3">
        <v>4.8677059576349755E-5</v>
      </c>
      <c r="F2664" s="3">
        <v>4.8677059576349755E-5</v>
      </c>
    </row>
    <row r="2665" spans="1:6" x14ac:dyDescent="0.25">
      <c r="A2665" s="115"/>
      <c r="B2665" s="115"/>
      <c r="C2665" s="115"/>
      <c r="D2665" s="2" t="s">
        <v>10</v>
      </c>
      <c r="E2665" s="3">
        <v>1.2812243369477805E-4</v>
      </c>
      <c r="F2665" s="3">
        <v>1.2812243369477805E-4</v>
      </c>
    </row>
    <row r="2666" spans="1:6" x14ac:dyDescent="0.25">
      <c r="A2666" s="115"/>
      <c r="B2666" s="115" t="s">
        <v>112</v>
      </c>
      <c r="C2666" s="115" t="s">
        <v>7</v>
      </c>
      <c r="D2666" s="2" t="s">
        <v>8</v>
      </c>
      <c r="E2666" s="3">
        <v>0.34089180004785741</v>
      </c>
      <c r="F2666" s="3">
        <v>0.34089180004785741</v>
      </c>
    </row>
    <row r="2667" spans="1:6" x14ac:dyDescent="0.25">
      <c r="A2667" s="115"/>
      <c r="B2667" s="115"/>
      <c r="C2667" s="115"/>
      <c r="D2667" s="2" t="s">
        <v>9</v>
      </c>
      <c r="E2667" s="3">
        <v>1.598209760112447E-2</v>
      </c>
      <c r="F2667" s="3">
        <v>1.598209760112447E-2</v>
      </c>
    </row>
    <row r="2668" spans="1:6" x14ac:dyDescent="0.25">
      <c r="A2668" s="115"/>
      <c r="B2668" s="115"/>
      <c r="C2668" s="115"/>
      <c r="D2668" s="2" t="s">
        <v>10</v>
      </c>
      <c r="E2668" s="3">
        <v>3.966848256624967E-2</v>
      </c>
      <c r="F2668" s="3">
        <v>3.966848256624967E-2</v>
      </c>
    </row>
    <row r="2669" spans="1:6" x14ac:dyDescent="0.25">
      <c r="A2669" s="115"/>
      <c r="B2669" s="115"/>
      <c r="C2669" s="115" t="s">
        <v>11</v>
      </c>
      <c r="D2669" s="2" t="s">
        <v>8</v>
      </c>
      <c r="E2669" s="3">
        <v>0.31219940278244024</v>
      </c>
      <c r="F2669" s="3">
        <v>0.31219940278244024</v>
      </c>
    </row>
    <row r="2670" spans="1:6" x14ac:dyDescent="0.25">
      <c r="A2670" s="115"/>
      <c r="B2670" s="115"/>
      <c r="C2670" s="115"/>
      <c r="D2670" s="2" t="s">
        <v>9</v>
      </c>
      <c r="E2670" s="3">
        <v>1.3406334400933586E-2</v>
      </c>
      <c r="F2670" s="3">
        <v>1.3406334400933586E-2</v>
      </c>
    </row>
    <row r="2671" spans="1:6" x14ac:dyDescent="0.25">
      <c r="A2671" s="115"/>
      <c r="B2671" s="115"/>
      <c r="C2671" s="115"/>
      <c r="D2671" s="2" t="s">
        <v>10</v>
      </c>
      <c r="E2671" s="3">
        <v>3.5286687514053831E-2</v>
      </c>
      <c r="F2671" s="3">
        <v>3.5286687514053831E-2</v>
      </c>
    </row>
    <row r="2672" spans="1:6" x14ac:dyDescent="0.25">
      <c r="A2672" s="115"/>
      <c r="B2672" s="115" t="s">
        <v>148</v>
      </c>
      <c r="C2672" s="115" t="s">
        <v>7</v>
      </c>
      <c r="D2672" s="2" t="s">
        <v>8</v>
      </c>
      <c r="E2672" s="3">
        <v>0</v>
      </c>
      <c r="F2672" s="3">
        <v>0</v>
      </c>
    </row>
    <row r="2673" spans="1:6" x14ac:dyDescent="0.25">
      <c r="A2673" s="115"/>
      <c r="B2673" s="115"/>
      <c r="C2673" s="115"/>
      <c r="D2673" s="2" t="s">
        <v>9</v>
      </c>
      <c r="E2673" s="3">
        <v>0</v>
      </c>
      <c r="F2673" s="3">
        <v>0</v>
      </c>
    </row>
    <row r="2674" spans="1:6" x14ac:dyDescent="0.25">
      <c r="A2674" s="115"/>
      <c r="B2674" s="115"/>
      <c r="C2674" s="115"/>
      <c r="D2674" s="2" t="s">
        <v>10</v>
      </c>
      <c r="E2674" s="3">
        <v>0</v>
      </c>
      <c r="F2674" s="3">
        <v>0</v>
      </c>
    </row>
    <row r="2675" spans="1:6" x14ac:dyDescent="0.25">
      <c r="A2675" s="115"/>
      <c r="B2675" s="115"/>
      <c r="C2675" s="115" t="s">
        <v>11</v>
      </c>
      <c r="D2675" s="2" t="s">
        <v>8</v>
      </c>
      <c r="E2675" s="3">
        <v>0</v>
      </c>
      <c r="F2675" s="3">
        <v>0</v>
      </c>
    </row>
    <row r="2676" spans="1:6" x14ac:dyDescent="0.25">
      <c r="A2676" s="115"/>
      <c r="B2676" s="115"/>
      <c r="C2676" s="115"/>
      <c r="D2676" s="2" t="s">
        <v>9</v>
      </c>
      <c r="E2676" s="3">
        <v>0</v>
      </c>
      <c r="F2676" s="3">
        <v>0</v>
      </c>
    </row>
    <row r="2677" spans="1:6" x14ac:dyDescent="0.25">
      <c r="A2677" s="115"/>
      <c r="B2677" s="115"/>
      <c r="C2677" s="115"/>
      <c r="D2677" s="2" t="s">
        <v>10</v>
      </c>
      <c r="E2677" s="3">
        <v>0</v>
      </c>
      <c r="F2677" s="3">
        <v>0</v>
      </c>
    </row>
    <row r="2678" spans="1:6" x14ac:dyDescent="0.25">
      <c r="A2678" s="115"/>
      <c r="B2678" s="115" t="s">
        <v>113</v>
      </c>
      <c r="C2678" s="115" t="s">
        <v>7</v>
      </c>
      <c r="D2678" s="2" t="s">
        <v>8</v>
      </c>
      <c r="E2678" s="3">
        <v>0</v>
      </c>
      <c r="F2678" s="3">
        <v>0</v>
      </c>
    </row>
    <row r="2679" spans="1:6" x14ac:dyDescent="0.25">
      <c r="A2679" s="115"/>
      <c r="B2679" s="115"/>
      <c r="C2679" s="115"/>
      <c r="D2679" s="2" t="s">
        <v>9</v>
      </c>
      <c r="E2679" s="3">
        <v>0</v>
      </c>
      <c r="F2679" s="3">
        <v>0</v>
      </c>
    </row>
    <row r="2680" spans="1:6" x14ac:dyDescent="0.25">
      <c r="A2680" s="115"/>
      <c r="B2680" s="115"/>
      <c r="C2680" s="115"/>
      <c r="D2680" s="2" t="s">
        <v>10</v>
      </c>
      <c r="E2680" s="3">
        <v>0</v>
      </c>
      <c r="F2680" s="3">
        <v>0</v>
      </c>
    </row>
    <row r="2681" spans="1:6" x14ac:dyDescent="0.25">
      <c r="A2681" s="115"/>
      <c r="B2681" s="115"/>
      <c r="C2681" s="115" t="s">
        <v>11</v>
      </c>
      <c r="D2681" s="2" t="s">
        <v>8</v>
      </c>
      <c r="E2681" s="3">
        <v>0</v>
      </c>
      <c r="F2681" s="3">
        <v>0</v>
      </c>
    </row>
    <row r="2682" spans="1:6" x14ac:dyDescent="0.25">
      <c r="A2682" s="115"/>
      <c r="B2682" s="115"/>
      <c r="C2682" s="115"/>
      <c r="D2682" s="2" t="s">
        <v>9</v>
      </c>
      <c r="E2682" s="3">
        <v>0</v>
      </c>
      <c r="F2682" s="3">
        <v>0</v>
      </c>
    </row>
    <row r="2683" spans="1:6" x14ac:dyDescent="0.25">
      <c r="A2683" s="115"/>
      <c r="B2683" s="115"/>
      <c r="C2683" s="115"/>
      <c r="D2683" s="2" t="s">
        <v>10</v>
      </c>
      <c r="E2683" s="3">
        <v>0</v>
      </c>
      <c r="F2683" s="3">
        <v>0</v>
      </c>
    </row>
    <row r="2684" spans="1:6" x14ac:dyDescent="0.25">
      <c r="A2684" s="115"/>
      <c r="B2684" s="115" t="s">
        <v>115</v>
      </c>
      <c r="C2684" s="115" t="s">
        <v>7</v>
      </c>
      <c r="D2684" s="2" t="s">
        <v>8</v>
      </c>
      <c r="E2684" s="3">
        <v>0</v>
      </c>
      <c r="F2684" s="3">
        <v>0</v>
      </c>
    </row>
    <row r="2685" spans="1:6" x14ac:dyDescent="0.25">
      <c r="A2685" s="115"/>
      <c r="B2685" s="115"/>
      <c r="C2685" s="115"/>
      <c r="D2685" s="2" t="s">
        <v>9</v>
      </c>
      <c r="E2685" s="3">
        <v>0</v>
      </c>
      <c r="F2685" s="3">
        <v>0</v>
      </c>
    </row>
    <row r="2686" spans="1:6" x14ac:dyDescent="0.25">
      <c r="A2686" s="115"/>
      <c r="B2686" s="115"/>
      <c r="C2686" s="115"/>
      <c r="D2686" s="2" t="s">
        <v>10</v>
      </c>
      <c r="E2686" s="3">
        <v>0</v>
      </c>
      <c r="F2686" s="3">
        <v>0</v>
      </c>
    </row>
    <row r="2687" spans="1:6" x14ac:dyDescent="0.25">
      <c r="A2687" s="115"/>
      <c r="B2687" s="115"/>
      <c r="C2687" s="115" t="s">
        <v>11</v>
      </c>
      <c r="D2687" s="2" t="s">
        <v>8</v>
      </c>
      <c r="E2687" s="3">
        <v>0</v>
      </c>
      <c r="F2687" s="3">
        <v>0</v>
      </c>
    </row>
    <row r="2688" spans="1:6" x14ac:dyDescent="0.25">
      <c r="A2688" s="115"/>
      <c r="B2688" s="115"/>
      <c r="C2688" s="115"/>
      <c r="D2688" s="2" t="s">
        <v>9</v>
      </c>
      <c r="E2688" s="3">
        <v>0</v>
      </c>
      <c r="F2688" s="3">
        <v>0</v>
      </c>
    </row>
    <row r="2689" spans="1:6" x14ac:dyDescent="0.25">
      <c r="A2689" s="115"/>
      <c r="B2689" s="115"/>
      <c r="C2689" s="115"/>
      <c r="D2689" s="2" t="s">
        <v>10</v>
      </c>
      <c r="E2689" s="3">
        <v>0</v>
      </c>
      <c r="F2689" s="3">
        <v>0</v>
      </c>
    </row>
    <row r="2690" spans="1:6" x14ac:dyDescent="0.25">
      <c r="A2690" s="2"/>
      <c r="B2690" s="2"/>
      <c r="C2690" s="2"/>
      <c r="D2690" s="4" t="s">
        <v>12</v>
      </c>
      <c r="E2690" s="3">
        <v>19.545740836802757</v>
      </c>
      <c r="F2690" s="3">
        <v>19.545740836802757</v>
      </c>
    </row>
    <row r="2691" spans="1:6" x14ac:dyDescent="0.25">
      <c r="A2691" s="115" t="s">
        <v>149</v>
      </c>
      <c r="B2691" s="115" t="s">
        <v>66</v>
      </c>
      <c r="C2691" s="115" t="s">
        <v>7</v>
      </c>
      <c r="D2691" s="2" t="s">
        <v>8</v>
      </c>
      <c r="E2691" s="3">
        <v>0</v>
      </c>
      <c r="F2691" s="3">
        <v>0</v>
      </c>
    </row>
    <row r="2692" spans="1:6" x14ac:dyDescent="0.25">
      <c r="A2692" s="115"/>
      <c r="B2692" s="115"/>
      <c r="C2692" s="115"/>
      <c r="D2692" s="2" t="s">
        <v>9</v>
      </c>
      <c r="E2692" s="3">
        <v>0</v>
      </c>
      <c r="F2692" s="3">
        <v>0</v>
      </c>
    </row>
    <row r="2693" spans="1:6" x14ac:dyDescent="0.25">
      <c r="A2693" s="115"/>
      <c r="B2693" s="115"/>
      <c r="C2693" s="115"/>
      <c r="D2693" s="2" t="s">
        <v>10</v>
      </c>
      <c r="E2693" s="3">
        <v>0</v>
      </c>
      <c r="F2693" s="3">
        <v>0</v>
      </c>
    </row>
    <row r="2694" spans="1:6" x14ac:dyDescent="0.25">
      <c r="A2694" s="115"/>
      <c r="B2694" s="115"/>
      <c r="C2694" s="115" t="s">
        <v>11</v>
      </c>
      <c r="D2694" s="2" t="s">
        <v>8</v>
      </c>
      <c r="E2694" s="3">
        <v>0</v>
      </c>
      <c r="F2694" s="3">
        <v>0</v>
      </c>
    </row>
    <row r="2695" spans="1:6" x14ac:dyDescent="0.25">
      <c r="A2695" s="115"/>
      <c r="B2695" s="115"/>
      <c r="C2695" s="115"/>
      <c r="D2695" s="2" t="s">
        <v>9</v>
      </c>
      <c r="E2695" s="3">
        <v>0</v>
      </c>
      <c r="F2695" s="3">
        <v>0</v>
      </c>
    </row>
    <row r="2696" spans="1:6" x14ac:dyDescent="0.25">
      <c r="A2696" s="115"/>
      <c r="B2696" s="115"/>
      <c r="C2696" s="115"/>
      <c r="D2696" s="2" t="s">
        <v>10</v>
      </c>
      <c r="E2696" s="3">
        <v>0</v>
      </c>
      <c r="F2696" s="3">
        <v>0</v>
      </c>
    </row>
    <row r="2697" spans="1:6" x14ac:dyDescent="0.25">
      <c r="A2697" s="115"/>
      <c r="B2697" s="115" t="s">
        <v>67</v>
      </c>
      <c r="C2697" s="115" t="s">
        <v>7</v>
      </c>
      <c r="D2697" s="2" t="s">
        <v>8</v>
      </c>
      <c r="E2697" s="3">
        <v>15.298986185068575</v>
      </c>
      <c r="F2697" s="3">
        <v>10.478757661005874</v>
      </c>
    </row>
    <row r="2698" spans="1:6" x14ac:dyDescent="0.25">
      <c r="A2698" s="115"/>
      <c r="B2698" s="115"/>
      <c r="C2698" s="115"/>
      <c r="D2698" s="2" t="s">
        <v>9</v>
      </c>
      <c r="E2698" s="3">
        <v>0.3392087899790408</v>
      </c>
      <c r="F2698" s="3">
        <v>0.23233478765687662</v>
      </c>
    </row>
    <row r="2699" spans="1:6" x14ac:dyDescent="0.25">
      <c r="A2699" s="115"/>
      <c r="B2699" s="115"/>
      <c r="C2699" s="115"/>
      <c r="D2699" s="2" t="s">
        <v>10</v>
      </c>
      <c r="E2699" s="3">
        <v>1.0489311095253646</v>
      </c>
      <c r="F2699" s="3">
        <v>0.71844596542833294</v>
      </c>
    </row>
    <row r="2700" spans="1:6" x14ac:dyDescent="0.25">
      <c r="A2700" s="115"/>
      <c r="B2700" s="115"/>
      <c r="C2700" s="115" t="s">
        <v>11</v>
      </c>
      <c r="D2700" s="2" t="s">
        <v>8</v>
      </c>
      <c r="E2700" s="3">
        <v>14.233894366059095</v>
      </c>
      <c r="F2700" s="3">
        <v>9.7492427164788218</v>
      </c>
    </row>
    <row r="2701" spans="1:6" x14ac:dyDescent="0.25">
      <c r="A2701" s="115"/>
      <c r="B2701" s="115"/>
      <c r="C2701" s="115"/>
      <c r="D2701" s="2" t="s">
        <v>9</v>
      </c>
      <c r="E2701" s="3">
        <v>0.31356009045187155</v>
      </c>
      <c r="F2701" s="3">
        <v>0.21476718524100882</v>
      </c>
    </row>
    <row r="2702" spans="1:6" x14ac:dyDescent="0.25">
      <c r="A2702" s="115"/>
      <c r="B2702" s="115"/>
      <c r="C2702" s="115"/>
      <c r="D2702" s="2" t="s">
        <v>10</v>
      </c>
      <c r="E2702" s="3">
        <v>0.9840290068203702</v>
      </c>
      <c r="F2702" s="3">
        <v>0.67399247042491051</v>
      </c>
    </row>
    <row r="2703" spans="1:6" x14ac:dyDescent="0.25">
      <c r="A2703" s="115"/>
      <c r="B2703" s="115" t="s">
        <v>68</v>
      </c>
      <c r="C2703" s="115" t="s">
        <v>7</v>
      </c>
      <c r="D2703" s="2" t="s">
        <v>8</v>
      </c>
      <c r="E2703" s="3">
        <v>1.5130727459946021</v>
      </c>
      <c r="F2703" s="3">
        <v>1.0363511958867138</v>
      </c>
    </row>
    <row r="2704" spans="1:6" x14ac:dyDescent="0.25">
      <c r="A2704" s="115"/>
      <c r="B2704" s="115"/>
      <c r="C2704" s="115"/>
      <c r="D2704" s="2" t="s">
        <v>9</v>
      </c>
      <c r="E2704" s="3">
        <v>3.3547816117384964E-2</v>
      </c>
      <c r="F2704" s="3">
        <v>2.2977956244784162E-2</v>
      </c>
    </row>
    <row r="2705" spans="1:6" x14ac:dyDescent="0.25">
      <c r="A2705" s="115"/>
      <c r="B2705" s="115"/>
      <c r="C2705" s="115"/>
      <c r="D2705" s="2" t="s">
        <v>10</v>
      </c>
      <c r="E2705" s="3">
        <v>0.10373949326117352</v>
      </c>
      <c r="F2705" s="3">
        <v>7.1054447439160034E-2</v>
      </c>
    </row>
    <row r="2706" spans="1:6" x14ac:dyDescent="0.25">
      <c r="A2706" s="115"/>
      <c r="B2706" s="115"/>
      <c r="C2706" s="115" t="s">
        <v>11</v>
      </c>
      <c r="D2706" s="2" t="s">
        <v>8</v>
      </c>
      <c r="E2706" s="3">
        <v>1.4077349553834893</v>
      </c>
      <c r="F2706" s="3">
        <v>0.96420202423526558</v>
      </c>
    </row>
    <row r="2707" spans="1:6" x14ac:dyDescent="0.25">
      <c r="A2707" s="115"/>
      <c r="B2707" s="115"/>
      <c r="C2707" s="115"/>
      <c r="D2707" s="2" t="s">
        <v>9</v>
      </c>
      <c r="E2707" s="3">
        <v>3.1011154684051537E-2</v>
      </c>
      <c r="F2707" s="3">
        <v>2.1240516906884704E-2</v>
      </c>
    </row>
    <row r="2708" spans="1:6" x14ac:dyDescent="0.25">
      <c r="A2708" s="115"/>
      <c r="B2708" s="115"/>
      <c r="C2708" s="115"/>
      <c r="D2708" s="2" t="s">
        <v>10</v>
      </c>
      <c r="E2708" s="3">
        <v>9.7320662524760931E-2</v>
      </c>
      <c r="F2708" s="3">
        <v>6.6657988030658116E-2</v>
      </c>
    </row>
    <row r="2709" spans="1:6" x14ac:dyDescent="0.25">
      <c r="A2709" s="115"/>
      <c r="B2709" s="115" t="s">
        <v>70</v>
      </c>
      <c r="C2709" s="115" t="s">
        <v>7</v>
      </c>
      <c r="D2709" s="2" t="s">
        <v>8</v>
      </c>
      <c r="E2709" s="3">
        <v>0</v>
      </c>
      <c r="F2709" s="3">
        <v>0</v>
      </c>
    </row>
    <row r="2710" spans="1:6" x14ac:dyDescent="0.25">
      <c r="A2710" s="115"/>
      <c r="B2710" s="115"/>
      <c r="C2710" s="115"/>
      <c r="D2710" s="2" t="s">
        <v>9</v>
      </c>
      <c r="E2710" s="3">
        <v>0</v>
      </c>
      <c r="F2710" s="3">
        <v>0</v>
      </c>
    </row>
    <row r="2711" spans="1:6" x14ac:dyDescent="0.25">
      <c r="A2711" s="115"/>
      <c r="B2711" s="115"/>
      <c r="C2711" s="115"/>
      <c r="D2711" s="2" t="s">
        <v>10</v>
      </c>
      <c r="E2711" s="3">
        <v>0</v>
      </c>
      <c r="F2711" s="3">
        <v>0</v>
      </c>
    </row>
    <row r="2712" spans="1:6" x14ac:dyDescent="0.25">
      <c r="A2712" s="115"/>
      <c r="B2712" s="115"/>
      <c r="C2712" s="115" t="s">
        <v>11</v>
      </c>
      <c r="D2712" s="2" t="s">
        <v>8</v>
      </c>
      <c r="E2712" s="3">
        <v>0</v>
      </c>
      <c r="F2712" s="3">
        <v>0</v>
      </c>
    </row>
    <row r="2713" spans="1:6" x14ac:dyDescent="0.25">
      <c r="A2713" s="115"/>
      <c r="B2713" s="115"/>
      <c r="C2713" s="115"/>
      <c r="D2713" s="2" t="s">
        <v>9</v>
      </c>
      <c r="E2713" s="3">
        <v>0</v>
      </c>
      <c r="F2713" s="3">
        <v>0</v>
      </c>
    </row>
    <row r="2714" spans="1:6" x14ac:dyDescent="0.25">
      <c r="A2714" s="115"/>
      <c r="B2714" s="115"/>
      <c r="C2714" s="115"/>
      <c r="D2714" s="2" t="s">
        <v>10</v>
      </c>
      <c r="E2714" s="3">
        <v>0</v>
      </c>
      <c r="F2714" s="3">
        <v>0</v>
      </c>
    </row>
    <row r="2715" spans="1:6" x14ac:dyDescent="0.25">
      <c r="A2715" s="115"/>
      <c r="B2715" s="115" t="s">
        <v>71</v>
      </c>
      <c r="C2715" s="115" t="s">
        <v>7</v>
      </c>
      <c r="D2715" s="2" t="s">
        <v>8</v>
      </c>
      <c r="E2715" s="3">
        <v>1.4608687351564561E-2</v>
      </c>
      <c r="F2715" s="3">
        <v>1.0005950240797645E-2</v>
      </c>
    </row>
    <row r="2716" spans="1:6" x14ac:dyDescent="0.25">
      <c r="A2716" s="115"/>
      <c r="B2716" s="115"/>
      <c r="C2716" s="115"/>
      <c r="D2716" s="2" t="s">
        <v>9</v>
      </c>
      <c r="E2716" s="3">
        <v>3.239034992098152E-4</v>
      </c>
      <c r="F2716" s="3">
        <v>2.2185171178754407E-4</v>
      </c>
    </row>
    <row r="2717" spans="1:6" x14ac:dyDescent="0.25">
      <c r="A2717" s="115"/>
      <c r="B2717" s="115"/>
      <c r="C2717" s="115"/>
      <c r="D2717" s="2" t="s">
        <v>10</v>
      </c>
      <c r="E2717" s="3">
        <v>1.0016027498175749E-3</v>
      </c>
      <c r="F2717" s="3">
        <v>6.8602928069697001E-4</v>
      </c>
    </row>
    <row r="2718" spans="1:6" x14ac:dyDescent="0.25">
      <c r="A2718" s="115"/>
      <c r="B2718" s="115"/>
      <c r="C2718" s="115" t="s">
        <v>11</v>
      </c>
      <c r="D2718" s="2" t="s">
        <v>8</v>
      </c>
      <c r="E2718" s="3">
        <v>1.3591653072534722E-2</v>
      </c>
      <c r="F2718" s="3">
        <v>9.3093514195443199E-3</v>
      </c>
    </row>
    <row r="2719" spans="1:6" x14ac:dyDescent="0.25">
      <c r="A2719" s="115"/>
      <c r="B2719" s="115"/>
      <c r="C2719" s="115"/>
      <c r="D2719" s="2" t="s">
        <v>9</v>
      </c>
      <c r="E2719" s="3">
        <v>2.994120833843451E-4</v>
      </c>
      <c r="F2719" s="3">
        <v>2.050767694413331E-4</v>
      </c>
    </row>
    <row r="2720" spans="1:6" x14ac:dyDescent="0.25">
      <c r="A2720" s="115"/>
      <c r="B2720" s="115"/>
      <c r="C2720" s="115"/>
      <c r="D2720" s="2" t="s">
        <v>10</v>
      </c>
      <c r="E2720" s="3">
        <v>9.3962906637169068E-4</v>
      </c>
      <c r="F2720" s="3">
        <v>6.4358155230937657E-4</v>
      </c>
    </row>
    <row r="2721" spans="1:6" x14ac:dyDescent="0.25">
      <c r="A2721" s="115"/>
      <c r="B2721" s="115" t="s">
        <v>138</v>
      </c>
      <c r="C2721" s="115" t="s">
        <v>7</v>
      </c>
      <c r="D2721" s="2" t="s">
        <v>8</v>
      </c>
      <c r="E2721" s="3">
        <v>0</v>
      </c>
      <c r="F2721" s="3">
        <v>0</v>
      </c>
    </row>
    <row r="2722" spans="1:6" x14ac:dyDescent="0.25">
      <c r="A2722" s="115"/>
      <c r="B2722" s="115"/>
      <c r="C2722" s="115"/>
      <c r="D2722" s="2" t="s">
        <v>9</v>
      </c>
      <c r="E2722" s="3">
        <v>0</v>
      </c>
      <c r="F2722" s="3">
        <v>0</v>
      </c>
    </row>
    <row r="2723" spans="1:6" x14ac:dyDescent="0.25">
      <c r="A2723" s="115"/>
      <c r="B2723" s="115"/>
      <c r="C2723" s="115"/>
      <c r="D2723" s="2" t="s">
        <v>10</v>
      </c>
      <c r="E2723" s="3">
        <v>0</v>
      </c>
      <c r="F2723" s="3">
        <v>0</v>
      </c>
    </row>
    <row r="2724" spans="1:6" x14ac:dyDescent="0.25">
      <c r="A2724" s="115"/>
      <c r="B2724" s="115"/>
      <c r="C2724" s="115" t="s">
        <v>11</v>
      </c>
      <c r="D2724" s="2" t="s">
        <v>8</v>
      </c>
      <c r="E2724" s="3">
        <v>0</v>
      </c>
      <c r="F2724" s="3">
        <v>0</v>
      </c>
    </row>
    <row r="2725" spans="1:6" x14ac:dyDescent="0.25">
      <c r="A2725" s="115"/>
      <c r="B2725" s="115"/>
      <c r="C2725" s="115"/>
      <c r="D2725" s="2" t="s">
        <v>9</v>
      </c>
      <c r="E2725" s="3">
        <v>0</v>
      </c>
      <c r="F2725" s="3">
        <v>0</v>
      </c>
    </row>
    <row r="2726" spans="1:6" x14ac:dyDescent="0.25">
      <c r="A2726" s="115"/>
      <c r="B2726" s="115"/>
      <c r="C2726" s="115"/>
      <c r="D2726" s="2" t="s">
        <v>10</v>
      </c>
      <c r="E2726" s="3">
        <v>0</v>
      </c>
      <c r="F2726" s="3">
        <v>0</v>
      </c>
    </row>
    <row r="2727" spans="1:6" x14ac:dyDescent="0.25">
      <c r="A2727" s="115"/>
      <c r="B2727" s="115" t="s">
        <v>73</v>
      </c>
      <c r="C2727" s="115" t="s">
        <v>7</v>
      </c>
      <c r="D2727" s="2" t="s">
        <v>8</v>
      </c>
      <c r="E2727" s="3">
        <v>3.3353167469325489E-3</v>
      </c>
      <c r="F2727" s="3">
        <v>2.2844635252962666E-3</v>
      </c>
    </row>
    <row r="2728" spans="1:6" x14ac:dyDescent="0.25">
      <c r="A2728" s="115"/>
      <c r="B2728" s="115"/>
      <c r="C2728" s="115"/>
      <c r="D2728" s="2" t="s">
        <v>9</v>
      </c>
      <c r="E2728" s="3">
        <v>7.3950570595848235E-5</v>
      </c>
      <c r="F2728" s="3">
        <v>5.065107575058085E-5</v>
      </c>
    </row>
    <row r="2729" spans="1:6" x14ac:dyDescent="0.25">
      <c r="A2729" s="115"/>
      <c r="B2729" s="115"/>
      <c r="C2729" s="115"/>
      <c r="D2729" s="2" t="s">
        <v>10</v>
      </c>
      <c r="E2729" s="3">
        <v>2.2867642689898977E-4</v>
      </c>
      <c r="F2729" s="3">
        <v>1.5662768965684252E-4</v>
      </c>
    </row>
    <row r="2730" spans="1:6" x14ac:dyDescent="0.25">
      <c r="A2730" s="115"/>
      <c r="B2730" s="115"/>
      <c r="C2730" s="115" t="s">
        <v>11</v>
      </c>
      <c r="D2730" s="2" t="s">
        <v>8</v>
      </c>
      <c r="E2730" s="3">
        <v>3.1031171398481108E-3</v>
      </c>
      <c r="F2730" s="3">
        <v>2.1254226985261012E-3</v>
      </c>
    </row>
    <row r="2731" spans="1:6" x14ac:dyDescent="0.25">
      <c r="A2731" s="115"/>
      <c r="B2731" s="115"/>
      <c r="C2731" s="115"/>
      <c r="D2731" s="2" t="s">
        <v>9</v>
      </c>
      <c r="E2731" s="3">
        <v>6.8358923147110768E-5</v>
      </c>
      <c r="F2731" s="3">
        <v>4.6821180237747298E-5</v>
      </c>
    </row>
    <row r="2732" spans="1:6" x14ac:dyDescent="0.25">
      <c r="A2732" s="115"/>
      <c r="B2732" s="115"/>
      <c r="C2732" s="115"/>
      <c r="D2732" s="2" t="s">
        <v>10</v>
      </c>
      <c r="E2732" s="3">
        <v>2.1452718410312578E-4</v>
      </c>
      <c r="F2732" s="3">
        <v>1.4693642746789424E-4</v>
      </c>
    </row>
    <row r="2733" spans="1:6" x14ac:dyDescent="0.25">
      <c r="A2733" s="115"/>
      <c r="B2733" s="115" t="s">
        <v>139</v>
      </c>
      <c r="C2733" s="115" t="s">
        <v>7</v>
      </c>
      <c r="D2733" s="2" t="s">
        <v>8</v>
      </c>
      <c r="E2733" s="3">
        <v>0</v>
      </c>
      <c r="F2733" s="3">
        <v>0</v>
      </c>
    </row>
    <row r="2734" spans="1:6" x14ac:dyDescent="0.25">
      <c r="A2734" s="115"/>
      <c r="B2734" s="115"/>
      <c r="C2734" s="115"/>
      <c r="D2734" s="2" t="s">
        <v>9</v>
      </c>
      <c r="E2734" s="3">
        <v>0</v>
      </c>
      <c r="F2734" s="3">
        <v>0</v>
      </c>
    </row>
    <row r="2735" spans="1:6" x14ac:dyDescent="0.25">
      <c r="A2735" s="115"/>
      <c r="B2735" s="115"/>
      <c r="C2735" s="115"/>
      <c r="D2735" s="2" t="s">
        <v>10</v>
      </c>
      <c r="E2735" s="3">
        <v>0</v>
      </c>
      <c r="F2735" s="3">
        <v>0</v>
      </c>
    </row>
    <row r="2736" spans="1:6" x14ac:dyDescent="0.25">
      <c r="A2736" s="115"/>
      <c r="B2736" s="115"/>
      <c r="C2736" s="115" t="s">
        <v>11</v>
      </c>
      <c r="D2736" s="2" t="s">
        <v>8</v>
      </c>
      <c r="E2736" s="3">
        <v>0</v>
      </c>
      <c r="F2736" s="3">
        <v>0</v>
      </c>
    </row>
    <row r="2737" spans="1:6" x14ac:dyDescent="0.25">
      <c r="A2737" s="115"/>
      <c r="B2737" s="115"/>
      <c r="C2737" s="115"/>
      <c r="D2737" s="2" t="s">
        <v>9</v>
      </c>
      <c r="E2737" s="3">
        <v>0</v>
      </c>
      <c r="F2737" s="3">
        <v>0</v>
      </c>
    </row>
    <row r="2738" spans="1:6" x14ac:dyDescent="0.25">
      <c r="A2738" s="115"/>
      <c r="B2738" s="115"/>
      <c r="C2738" s="115"/>
      <c r="D2738" s="2" t="s">
        <v>10</v>
      </c>
      <c r="E2738" s="3">
        <v>0</v>
      </c>
      <c r="F2738" s="3">
        <v>0</v>
      </c>
    </row>
    <row r="2739" spans="1:6" x14ac:dyDescent="0.25">
      <c r="A2739" s="115"/>
      <c r="B2739" s="115" t="s">
        <v>74</v>
      </c>
      <c r="C2739" s="115" t="s">
        <v>7</v>
      </c>
      <c r="D2739" s="2" t="s">
        <v>8</v>
      </c>
      <c r="E2739" s="3">
        <v>0</v>
      </c>
      <c r="F2739" s="3">
        <v>0</v>
      </c>
    </row>
    <row r="2740" spans="1:6" x14ac:dyDescent="0.25">
      <c r="A2740" s="115"/>
      <c r="B2740" s="115"/>
      <c r="C2740" s="115"/>
      <c r="D2740" s="2" t="s">
        <v>9</v>
      </c>
      <c r="E2740" s="3">
        <v>0</v>
      </c>
      <c r="F2740" s="3">
        <v>0</v>
      </c>
    </row>
    <row r="2741" spans="1:6" x14ac:dyDescent="0.25">
      <c r="A2741" s="115"/>
      <c r="B2741" s="115"/>
      <c r="C2741" s="115"/>
      <c r="D2741" s="2" t="s">
        <v>10</v>
      </c>
      <c r="E2741" s="3">
        <v>0</v>
      </c>
      <c r="F2741" s="3">
        <v>0</v>
      </c>
    </row>
    <row r="2742" spans="1:6" x14ac:dyDescent="0.25">
      <c r="A2742" s="115"/>
      <c r="B2742" s="115"/>
      <c r="C2742" s="115" t="s">
        <v>11</v>
      </c>
      <c r="D2742" s="2" t="s">
        <v>8</v>
      </c>
      <c r="E2742" s="3">
        <v>0</v>
      </c>
      <c r="F2742" s="3">
        <v>0</v>
      </c>
    </row>
    <row r="2743" spans="1:6" x14ac:dyDescent="0.25">
      <c r="A2743" s="115"/>
      <c r="B2743" s="115"/>
      <c r="C2743" s="115"/>
      <c r="D2743" s="2" t="s">
        <v>9</v>
      </c>
      <c r="E2743" s="3">
        <v>0</v>
      </c>
      <c r="F2743" s="3">
        <v>0</v>
      </c>
    </row>
    <row r="2744" spans="1:6" x14ac:dyDescent="0.25">
      <c r="A2744" s="115"/>
      <c r="B2744" s="115"/>
      <c r="C2744" s="115"/>
      <c r="D2744" s="2" t="s">
        <v>10</v>
      </c>
      <c r="E2744" s="3">
        <v>0</v>
      </c>
      <c r="F2744" s="3">
        <v>0</v>
      </c>
    </row>
    <row r="2745" spans="1:6" x14ac:dyDescent="0.25">
      <c r="A2745" s="115"/>
      <c r="B2745" s="115" t="s">
        <v>140</v>
      </c>
      <c r="C2745" s="115" t="s">
        <v>7</v>
      </c>
      <c r="D2745" s="2" t="s">
        <v>8</v>
      </c>
      <c r="E2745" s="3">
        <v>9.0387083841872071E-5</v>
      </c>
      <c r="F2745" s="3">
        <v>6.1908961535528829E-5</v>
      </c>
    </row>
    <row r="2746" spans="1:6" x14ac:dyDescent="0.25">
      <c r="A2746" s="115"/>
      <c r="B2746" s="115"/>
      <c r="C2746" s="115"/>
      <c r="D2746" s="2" t="s">
        <v>9</v>
      </c>
      <c r="E2746" s="3">
        <v>2.0040604631474869E-6</v>
      </c>
      <c r="F2746" s="3">
        <v>1.3726441528407408E-6</v>
      </c>
    </row>
    <row r="2747" spans="1:6" x14ac:dyDescent="0.25">
      <c r="A2747" s="115"/>
      <c r="B2747" s="115"/>
      <c r="C2747" s="115"/>
      <c r="D2747" s="2" t="s">
        <v>10</v>
      </c>
      <c r="E2747" s="3">
        <v>6.1971311689626224E-6</v>
      </c>
      <c r="F2747" s="3">
        <v>4.2446103897004322E-6</v>
      </c>
    </row>
    <row r="2748" spans="1:6" x14ac:dyDescent="0.25">
      <c r="A2748" s="115"/>
      <c r="B2748" s="115"/>
      <c r="C2748" s="115" t="s">
        <v>11</v>
      </c>
      <c r="D2748" s="2" t="s">
        <v>8</v>
      </c>
      <c r="E2748" s="3">
        <v>8.4094474489883797E-5</v>
      </c>
      <c r="F2748" s="3">
        <v>5.7598955130057334E-5</v>
      </c>
    </row>
    <row r="2749" spans="1:6" x14ac:dyDescent="0.25">
      <c r="A2749" s="115"/>
      <c r="B2749" s="115"/>
      <c r="C2749" s="115"/>
      <c r="D2749" s="2" t="s">
        <v>9</v>
      </c>
      <c r="E2749" s="3">
        <v>1.8525268172867016E-6</v>
      </c>
      <c r="F2749" s="3">
        <v>1.2688539844429516E-6</v>
      </c>
    </row>
    <row r="2750" spans="1:6" x14ac:dyDescent="0.25">
      <c r="A2750" s="115"/>
      <c r="B2750" s="115"/>
      <c r="C2750" s="115"/>
      <c r="D2750" s="2" t="s">
        <v>10</v>
      </c>
      <c r="E2750" s="3">
        <v>5.8136866891947085E-6</v>
      </c>
      <c r="F2750" s="3">
        <v>3.9819771843799336E-6</v>
      </c>
    </row>
    <row r="2751" spans="1:6" x14ac:dyDescent="0.25">
      <c r="A2751" s="115"/>
      <c r="B2751" s="115" t="s">
        <v>75</v>
      </c>
      <c r="C2751" s="115" t="s">
        <v>7</v>
      </c>
      <c r="D2751" s="2" t="s">
        <v>8</v>
      </c>
      <c r="E2751" s="3">
        <v>1.9078328647545134E-2</v>
      </c>
      <c r="F2751" s="3">
        <v>1.3067348388729546E-2</v>
      </c>
    </row>
    <row r="2752" spans="1:6" x14ac:dyDescent="0.25">
      <c r="A2752" s="115"/>
      <c r="B2752" s="115"/>
      <c r="C2752" s="115"/>
      <c r="D2752" s="2" t="s">
        <v>9</v>
      </c>
      <c r="E2752" s="3">
        <v>4.2300428911245841E-4</v>
      </c>
      <c r="F2752" s="3">
        <v>2.8972896514551868E-4</v>
      </c>
    </row>
    <row r="2753" spans="1:6" x14ac:dyDescent="0.25">
      <c r="A2753" s="115"/>
      <c r="B2753" s="115"/>
      <c r="C2753" s="115"/>
      <c r="D2753" s="2" t="s">
        <v>10</v>
      </c>
      <c r="E2753" s="3">
        <v>1.3080508861227766E-3</v>
      </c>
      <c r="F2753" s="3">
        <v>8.9592526446765643E-4</v>
      </c>
    </row>
    <row r="2754" spans="1:6" x14ac:dyDescent="0.25">
      <c r="A2754" s="115"/>
      <c r="B2754" s="115"/>
      <c r="C2754" s="115" t="s">
        <v>11</v>
      </c>
      <c r="D2754" s="2" t="s">
        <v>8</v>
      </c>
      <c r="E2754" s="3">
        <v>1.7750124836059474E-2</v>
      </c>
      <c r="F2754" s="3">
        <v>1.2157619750725655E-2</v>
      </c>
    </row>
    <row r="2755" spans="1:6" x14ac:dyDescent="0.25">
      <c r="A2755" s="115"/>
      <c r="B2755" s="115"/>
      <c r="C2755" s="115"/>
      <c r="D2755" s="2" t="s">
        <v>9</v>
      </c>
      <c r="E2755" s="3">
        <v>3.9101953449917251E-4</v>
      </c>
      <c r="F2755" s="3">
        <v>2.6782159897203707E-4</v>
      </c>
    </row>
    <row r="2756" spans="1:6" x14ac:dyDescent="0.25">
      <c r="A2756" s="115"/>
      <c r="B2756" s="115"/>
      <c r="C2756" s="115"/>
      <c r="D2756" s="2" t="s">
        <v>10</v>
      </c>
      <c r="E2756" s="3">
        <v>1.227115873152369E-3</v>
      </c>
      <c r="F2756" s="3">
        <v>8.4049032407696432E-4</v>
      </c>
    </row>
    <row r="2757" spans="1:6" x14ac:dyDescent="0.25">
      <c r="A2757" s="115"/>
      <c r="B2757" s="115" t="s">
        <v>76</v>
      </c>
      <c r="C2757" s="115" t="s">
        <v>7</v>
      </c>
      <c r="D2757" s="2" t="s">
        <v>8</v>
      </c>
      <c r="E2757" s="3">
        <v>0</v>
      </c>
      <c r="F2757" s="3">
        <v>0</v>
      </c>
    </row>
    <row r="2758" spans="1:6" x14ac:dyDescent="0.25">
      <c r="A2758" s="115"/>
      <c r="B2758" s="115"/>
      <c r="C2758" s="115"/>
      <c r="D2758" s="2" t="s">
        <v>9</v>
      </c>
      <c r="E2758" s="3">
        <v>0</v>
      </c>
      <c r="F2758" s="3">
        <v>0</v>
      </c>
    </row>
    <row r="2759" spans="1:6" x14ac:dyDescent="0.25">
      <c r="A2759" s="115"/>
      <c r="B2759" s="115"/>
      <c r="C2759" s="115"/>
      <c r="D2759" s="2" t="s">
        <v>10</v>
      </c>
      <c r="E2759" s="3">
        <v>0</v>
      </c>
      <c r="F2759" s="3">
        <v>0</v>
      </c>
    </row>
    <row r="2760" spans="1:6" x14ac:dyDescent="0.25">
      <c r="A2760" s="115"/>
      <c r="B2760" s="115"/>
      <c r="C2760" s="115" t="s">
        <v>11</v>
      </c>
      <c r="D2760" s="2" t="s">
        <v>8</v>
      </c>
      <c r="E2760" s="3">
        <v>0</v>
      </c>
      <c r="F2760" s="3">
        <v>0</v>
      </c>
    </row>
    <row r="2761" spans="1:6" x14ac:dyDescent="0.25">
      <c r="A2761" s="115"/>
      <c r="B2761" s="115"/>
      <c r="C2761" s="115"/>
      <c r="D2761" s="2" t="s">
        <v>9</v>
      </c>
      <c r="E2761" s="3">
        <v>0</v>
      </c>
      <c r="F2761" s="3">
        <v>0</v>
      </c>
    </row>
    <row r="2762" spans="1:6" x14ac:dyDescent="0.25">
      <c r="A2762" s="115"/>
      <c r="B2762" s="115"/>
      <c r="C2762" s="115"/>
      <c r="D2762" s="2" t="s">
        <v>10</v>
      </c>
      <c r="E2762" s="3">
        <v>0</v>
      </c>
      <c r="F2762" s="3">
        <v>0</v>
      </c>
    </row>
    <row r="2763" spans="1:6" x14ac:dyDescent="0.25">
      <c r="A2763" s="115"/>
      <c r="B2763" s="115" t="s">
        <v>78</v>
      </c>
      <c r="C2763" s="115" t="s">
        <v>7</v>
      </c>
      <c r="D2763" s="2" t="s">
        <v>8</v>
      </c>
      <c r="E2763" s="3">
        <v>0.40590804810169107</v>
      </c>
      <c r="F2763" s="3">
        <v>0.27801921102855554</v>
      </c>
    </row>
    <row r="2764" spans="1:6" x14ac:dyDescent="0.25">
      <c r="A2764" s="115"/>
      <c r="B2764" s="115"/>
      <c r="C2764" s="115"/>
      <c r="D2764" s="2" t="s">
        <v>9</v>
      </c>
      <c r="E2764" s="3">
        <v>8.9997844415147261E-3</v>
      </c>
      <c r="F2764" s="3">
        <v>6.1642359188456867E-3</v>
      </c>
    </row>
    <row r="2765" spans="1:6" x14ac:dyDescent="0.25">
      <c r="A2765" s="115"/>
      <c r="B2765" s="115"/>
      <c r="C2765" s="115"/>
      <c r="D2765" s="2" t="s">
        <v>10</v>
      </c>
      <c r="E2765" s="3">
        <v>2.7829921153607044E-2</v>
      </c>
      <c r="F2765" s="3">
        <v>1.9061589831237728E-2</v>
      </c>
    </row>
    <row r="2766" spans="1:6" x14ac:dyDescent="0.25">
      <c r="A2766" s="115"/>
      <c r="B2766" s="115"/>
      <c r="C2766" s="115" t="s">
        <v>11</v>
      </c>
      <c r="D2766" s="2" t="s">
        <v>8</v>
      </c>
      <c r="E2766" s="3">
        <v>0.37764935591951493</v>
      </c>
      <c r="F2766" s="3">
        <v>0.2586639424106264</v>
      </c>
    </row>
    <row r="2767" spans="1:6" x14ac:dyDescent="0.25">
      <c r="A2767" s="115"/>
      <c r="B2767" s="115"/>
      <c r="C2767" s="115"/>
      <c r="D2767" s="2" t="s">
        <v>9</v>
      </c>
      <c r="E2767" s="3">
        <v>8.3192809470033768E-3</v>
      </c>
      <c r="F2767" s="3">
        <v>5.698137634933844E-3</v>
      </c>
    </row>
    <row r="2768" spans="1:6" x14ac:dyDescent="0.25">
      <c r="A2768" s="115"/>
      <c r="B2768" s="115"/>
      <c r="C2768" s="115"/>
      <c r="D2768" s="2" t="s">
        <v>10</v>
      </c>
      <c r="E2768" s="3">
        <v>2.6107958305350398E-2</v>
      </c>
      <c r="F2768" s="3">
        <v>1.7882163222842723E-2</v>
      </c>
    </row>
    <row r="2769" spans="1:6" x14ac:dyDescent="0.25">
      <c r="A2769" s="115"/>
      <c r="B2769" s="115" t="s">
        <v>79</v>
      </c>
      <c r="C2769" s="115" t="s">
        <v>7</v>
      </c>
      <c r="D2769" s="2" t="s">
        <v>8</v>
      </c>
      <c r="E2769" s="3">
        <v>9.2721805564724842E-8</v>
      </c>
      <c r="F2769" s="3">
        <v>6.3508086003236205E-8</v>
      </c>
    </row>
    <row r="2770" spans="1:6" x14ac:dyDescent="0.25">
      <c r="A2770" s="115"/>
      <c r="B2770" s="115"/>
      <c r="C2770" s="115"/>
      <c r="D2770" s="2" t="s">
        <v>9</v>
      </c>
      <c r="E2770" s="3">
        <v>2.0558258625645805E-9</v>
      </c>
      <c r="F2770" s="3">
        <v>1.4080999058661472E-9</v>
      </c>
    </row>
    <row r="2771" spans="1:6" x14ac:dyDescent="0.25">
      <c r="A2771" s="115"/>
      <c r="B2771" s="115"/>
      <c r="C2771" s="115"/>
      <c r="D2771" s="2" t="s">
        <v>10</v>
      </c>
      <c r="E2771" s="3">
        <v>6.357204667791914E-9</v>
      </c>
      <c r="F2771" s="3">
        <v>4.3542497724602208E-9</v>
      </c>
    </row>
    <row r="2772" spans="1:6" x14ac:dyDescent="0.25">
      <c r="A2772" s="115"/>
      <c r="B2772" s="115"/>
      <c r="C2772" s="115" t="s">
        <v>11</v>
      </c>
      <c r="D2772" s="2" t="s">
        <v>8</v>
      </c>
      <c r="E2772" s="3">
        <v>8.6266656487777459E-8</v>
      </c>
      <c r="F2772" s="3">
        <v>5.9086751019025592E-8</v>
      </c>
    </row>
    <row r="2773" spans="1:6" x14ac:dyDescent="0.25">
      <c r="A2773" s="115"/>
      <c r="B2773" s="115"/>
      <c r="C2773" s="115"/>
      <c r="D2773" s="2" t="s">
        <v>9</v>
      </c>
      <c r="E2773" s="3">
        <v>1.900378063489679E-9</v>
      </c>
      <c r="F2773" s="3">
        <v>1.3016288106093745E-9</v>
      </c>
    </row>
    <row r="2774" spans="1:6" x14ac:dyDescent="0.25">
      <c r="A2774" s="115"/>
      <c r="B2774" s="115"/>
      <c r="C2774" s="115"/>
      <c r="D2774" s="2" t="s">
        <v>10</v>
      </c>
      <c r="E2774" s="3">
        <v>5.9638557180668951E-9</v>
      </c>
      <c r="F2774" s="3">
        <v>4.0848326836074593E-9</v>
      </c>
    </row>
    <row r="2775" spans="1:6" x14ac:dyDescent="0.25">
      <c r="A2775" s="115"/>
      <c r="B2775" s="115" t="s">
        <v>81</v>
      </c>
      <c r="C2775" s="115" t="s">
        <v>7</v>
      </c>
      <c r="D2775" s="2" t="s">
        <v>8</v>
      </c>
      <c r="E2775" s="3">
        <v>2.9184021535659794E-3</v>
      </c>
      <c r="F2775" s="3">
        <v>1.998905584634233E-3</v>
      </c>
    </row>
    <row r="2776" spans="1:6" x14ac:dyDescent="0.25">
      <c r="A2776" s="115"/>
      <c r="B2776" s="115"/>
      <c r="C2776" s="115"/>
      <c r="D2776" s="2" t="s">
        <v>9</v>
      </c>
      <c r="E2776" s="3">
        <v>6.4706749271367187E-5</v>
      </c>
      <c r="F2776" s="3">
        <v>4.4319691281758229E-5</v>
      </c>
    </row>
    <row r="2777" spans="1:6" x14ac:dyDescent="0.25">
      <c r="A2777" s="115"/>
      <c r="B2777" s="115"/>
      <c r="C2777" s="115"/>
      <c r="D2777" s="2" t="s">
        <v>10</v>
      </c>
      <c r="E2777" s="3">
        <v>2.0009187353661599E-4</v>
      </c>
      <c r="F2777" s="3">
        <v>1.3704922844973716E-4</v>
      </c>
    </row>
    <row r="2778" spans="1:6" x14ac:dyDescent="0.25">
      <c r="A2778" s="115"/>
      <c r="B2778" s="115"/>
      <c r="C2778" s="115" t="s">
        <v>11</v>
      </c>
      <c r="D2778" s="2" t="s">
        <v>8</v>
      </c>
      <c r="E2778" s="3">
        <v>2.715227497367096E-3</v>
      </c>
      <c r="F2778" s="3">
        <v>1.8597448612103378E-3</v>
      </c>
    </row>
    <row r="2779" spans="1:6" x14ac:dyDescent="0.25">
      <c r="A2779" s="115"/>
      <c r="B2779" s="115"/>
      <c r="C2779" s="115"/>
      <c r="D2779" s="2" t="s">
        <v>9</v>
      </c>
      <c r="E2779" s="3">
        <v>5.9814057753721903E-5</v>
      </c>
      <c r="F2779" s="3">
        <v>4.0968532708028878E-5</v>
      </c>
    </row>
    <row r="2780" spans="1:6" x14ac:dyDescent="0.25">
      <c r="A2780" s="115"/>
      <c r="B2780" s="115"/>
      <c r="C2780" s="115"/>
      <c r="D2780" s="2" t="s">
        <v>10</v>
      </c>
      <c r="E2780" s="3">
        <v>1.8771128609023502E-4</v>
      </c>
      <c r="F2780" s="3">
        <v>1.2856937403440743E-4</v>
      </c>
    </row>
    <row r="2781" spans="1:6" x14ac:dyDescent="0.25">
      <c r="A2781" s="115"/>
      <c r="B2781" s="115" t="s">
        <v>82</v>
      </c>
      <c r="C2781" s="115" t="s">
        <v>7</v>
      </c>
      <c r="D2781" s="2" t="s">
        <v>8</v>
      </c>
      <c r="E2781" s="3">
        <v>1.6676583734662742E-2</v>
      </c>
      <c r="F2781" s="3">
        <v>1.1422317626481332E-2</v>
      </c>
    </row>
    <row r="2782" spans="1:6" x14ac:dyDescent="0.25">
      <c r="A2782" s="115"/>
      <c r="B2782" s="115"/>
      <c r="C2782" s="115"/>
      <c r="D2782" s="2" t="s">
        <v>9</v>
      </c>
      <c r="E2782" s="3">
        <v>3.6975285297924111E-4</v>
      </c>
      <c r="F2782" s="3">
        <v>2.5325537875290418E-4</v>
      </c>
    </row>
    <row r="2783" spans="1:6" x14ac:dyDescent="0.25">
      <c r="A2783" s="115"/>
      <c r="B2783" s="115"/>
      <c r="C2783" s="115"/>
      <c r="D2783" s="2" t="s">
        <v>10</v>
      </c>
      <c r="E2783" s="3">
        <v>1.1433821344949487E-3</v>
      </c>
      <c r="F2783" s="3">
        <v>7.8313844828421244E-4</v>
      </c>
    </row>
    <row r="2784" spans="1:6" x14ac:dyDescent="0.25">
      <c r="A2784" s="115"/>
      <c r="B2784" s="115"/>
      <c r="C2784" s="115" t="s">
        <v>11</v>
      </c>
      <c r="D2784" s="2" t="s">
        <v>8</v>
      </c>
      <c r="E2784" s="3">
        <v>1.5515585699240551E-2</v>
      </c>
      <c r="F2784" s="3">
        <v>1.0627113492630503E-2</v>
      </c>
    </row>
    <row r="2785" spans="1:6" x14ac:dyDescent="0.25">
      <c r="A2785" s="115"/>
      <c r="B2785" s="115"/>
      <c r="C2785" s="115"/>
      <c r="D2785" s="2" t="s">
        <v>9</v>
      </c>
      <c r="E2785" s="3">
        <v>3.4179461573555377E-4</v>
      </c>
      <c r="F2785" s="3">
        <v>2.3410590118873645E-4</v>
      </c>
    </row>
    <row r="2786" spans="1:6" x14ac:dyDescent="0.25">
      <c r="A2786" s="115"/>
      <c r="B2786" s="115"/>
      <c r="C2786" s="115"/>
      <c r="D2786" s="2" t="s">
        <v>10</v>
      </c>
      <c r="E2786" s="3">
        <v>1.0726359205156287E-3</v>
      </c>
      <c r="F2786" s="3">
        <v>7.3468213733947113E-4</v>
      </c>
    </row>
    <row r="2787" spans="1:6" x14ac:dyDescent="0.25">
      <c r="A2787" s="115"/>
      <c r="B2787" s="115" t="s">
        <v>83</v>
      </c>
      <c r="C2787" s="115" t="s">
        <v>7</v>
      </c>
      <c r="D2787" s="2" t="s">
        <v>8</v>
      </c>
      <c r="E2787" s="3">
        <v>9.869021613418392E-4</v>
      </c>
      <c r="F2787" s="3">
        <v>6.7596038448071189E-4</v>
      </c>
    </row>
    <row r="2788" spans="1:6" x14ac:dyDescent="0.25">
      <c r="A2788" s="115"/>
      <c r="B2788" s="115"/>
      <c r="C2788" s="115"/>
      <c r="D2788" s="2" t="s">
        <v>9</v>
      </c>
      <c r="E2788" s="3">
        <v>2.1881573323021131E-5</v>
      </c>
      <c r="F2788" s="3">
        <v>1.4987378988370599E-5</v>
      </c>
    </row>
    <row r="2789" spans="1:6" x14ac:dyDescent="0.25">
      <c r="A2789" s="115"/>
      <c r="B2789" s="115"/>
      <c r="C2789" s="115"/>
      <c r="D2789" s="2" t="s">
        <v>10</v>
      </c>
      <c r="E2789" s="3">
        <v>6.7664116207882951E-5</v>
      </c>
      <c r="F2789" s="3">
        <v>4.6345285073892495E-5</v>
      </c>
    </row>
    <row r="2790" spans="1:6" x14ac:dyDescent="0.25">
      <c r="A2790" s="115"/>
      <c r="B2790" s="115"/>
      <c r="C2790" s="115" t="s">
        <v>11</v>
      </c>
      <c r="D2790" s="2" t="s">
        <v>8</v>
      </c>
      <c r="E2790" s="3">
        <v>9.1819555519862602E-4</v>
      </c>
      <c r="F2790" s="3">
        <v>6.2890106520453769E-4</v>
      </c>
    </row>
    <row r="2791" spans="1:6" x14ac:dyDescent="0.25">
      <c r="A2791" s="115"/>
      <c r="B2791" s="115"/>
      <c r="C2791" s="115"/>
      <c r="D2791" s="2" t="s">
        <v>9</v>
      </c>
      <c r="E2791" s="3">
        <v>2.02270351273023E-5</v>
      </c>
      <c r="F2791" s="3">
        <v>1.385413364883725E-5</v>
      </c>
    </row>
    <row r="2792" spans="1:6" x14ac:dyDescent="0.25">
      <c r="A2792" s="115"/>
      <c r="B2792" s="115"/>
      <c r="C2792" s="115"/>
      <c r="D2792" s="2" t="s">
        <v>10</v>
      </c>
      <c r="E2792" s="3">
        <v>6.3477431896885784E-5</v>
      </c>
      <c r="F2792" s="3">
        <v>4.3477693080058715E-5</v>
      </c>
    </row>
    <row r="2793" spans="1:6" x14ac:dyDescent="0.25">
      <c r="A2793" s="115"/>
      <c r="B2793" s="115" t="s">
        <v>84</v>
      </c>
      <c r="C2793" s="115" t="s">
        <v>7</v>
      </c>
      <c r="D2793" s="2" t="s">
        <v>8</v>
      </c>
      <c r="E2793" s="3">
        <v>0</v>
      </c>
      <c r="F2793" s="3">
        <v>0</v>
      </c>
    </row>
    <row r="2794" spans="1:6" x14ac:dyDescent="0.25">
      <c r="A2794" s="115"/>
      <c r="B2794" s="115"/>
      <c r="C2794" s="115"/>
      <c r="D2794" s="2" t="s">
        <v>9</v>
      </c>
      <c r="E2794" s="3">
        <v>0</v>
      </c>
      <c r="F2794" s="3">
        <v>0</v>
      </c>
    </row>
    <row r="2795" spans="1:6" x14ac:dyDescent="0.25">
      <c r="A2795" s="115"/>
      <c r="B2795" s="115"/>
      <c r="C2795" s="115"/>
      <c r="D2795" s="2" t="s">
        <v>10</v>
      </c>
      <c r="E2795" s="3">
        <v>0</v>
      </c>
      <c r="F2795" s="3">
        <v>0</v>
      </c>
    </row>
    <row r="2796" spans="1:6" x14ac:dyDescent="0.25">
      <c r="A2796" s="115"/>
      <c r="B2796" s="115"/>
      <c r="C2796" s="115" t="s">
        <v>11</v>
      </c>
      <c r="D2796" s="2" t="s">
        <v>8</v>
      </c>
      <c r="E2796" s="3">
        <v>0</v>
      </c>
      <c r="F2796" s="3">
        <v>0</v>
      </c>
    </row>
    <row r="2797" spans="1:6" x14ac:dyDescent="0.25">
      <c r="A2797" s="115"/>
      <c r="B2797" s="115"/>
      <c r="C2797" s="115"/>
      <c r="D2797" s="2" t="s">
        <v>9</v>
      </c>
      <c r="E2797" s="3">
        <v>0</v>
      </c>
      <c r="F2797" s="3">
        <v>0</v>
      </c>
    </row>
    <row r="2798" spans="1:6" x14ac:dyDescent="0.25">
      <c r="A2798" s="115"/>
      <c r="B2798" s="115"/>
      <c r="C2798" s="115"/>
      <c r="D2798" s="2" t="s">
        <v>10</v>
      </c>
      <c r="E2798" s="3">
        <v>0</v>
      </c>
      <c r="F2798" s="3">
        <v>0</v>
      </c>
    </row>
    <row r="2799" spans="1:6" x14ac:dyDescent="0.25">
      <c r="A2799" s="115"/>
      <c r="B2799" s="115" t="s">
        <v>86</v>
      </c>
      <c r="C2799" s="115" t="s">
        <v>7</v>
      </c>
      <c r="D2799" s="2" t="s">
        <v>8</v>
      </c>
      <c r="E2799" s="3">
        <v>6.6706334938650973E-5</v>
      </c>
      <c r="F2799" s="3">
        <v>4.5689270505925333E-5</v>
      </c>
    </row>
    <row r="2800" spans="1:6" x14ac:dyDescent="0.25">
      <c r="A2800" s="115"/>
      <c r="B2800" s="115"/>
      <c r="C2800" s="115"/>
      <c r="D2800" s="2" t="s">
        <v>9</v>
      </c>
      <c r="E2800" s="3">
        <v>1.4790114119169646E-6</v>
      </c>
      <c r="F2800" s="3">
        <v>1.0130215150116169E-6</v>
      </c>
    </row>
    <row r="2801" spans="1:6" x14ac:dyDescent="0.25">
      <c r="A2801" s="115"/>
      <c r="B2801" s="115"/>
      <c r="C2801" s="115"/>
      <c r="D2801" s="2" t="s">
        <v>10</v>
      </c>
      <c r="E2801" s="3">
        <v>4.5735285379797952E-6</v>
      </c>
      <c r="F2801" s="3">
        <v>3.1325537931368503E-6</v>
      </c>
    </row>
    <row r="2802" spans="1:6" x14ac:dyDescent="0.25">
      <c r="A2802" s="115"/>
      <c r="B2802" s="115"/>
      <c r="C2802" s="115" t="s">
        <v>11</v>
      </c>
      <c r="D2802" s="2" t="s">
        <v>8</v>
      </c>
      <c r="E2802" s="3">
        <v>6.2062342796962206E-5</v>
      </c>
      <c r="F2802" s="3">
        <v>4.2508453970522016E-5</v>
      </c>
    </row>
    <row r="2803" spans="1:6" x14ac:dyDescent="0.25">
      <c r="A2803" s="115"/>
      <c r="B2803" s="115"/>
      <c r="C2803" s="115"/>
      <c r="D2803" s="2" t="s">
        <v>9</v>
      </c>
      <c r="E2803" s="3">
        <v>1.3671784629422153E-6</v>
      </c>
      <c r="F2803" s="3">
        <v>9.3642360475494597E-7</v>
      </c>
    </row>
    <row r="2804" spans="1:6" x14ac:dyDescent="0.25">
      <c r="A2804" s="115"/>
      <c r="B2804" s="115"/>
      <c r="C2804" s="115"/>
      <c r="D2804" s="2" t="s">
        <v>10</v>
      </c>
      <c r="E2804" s="3">
        <v>4.2905436820625158E-6</v>
      </c>
      <c r="F2804" s="3">
        <v>2.9387285493578846E-6</v>
      </c>
    </row>
    <row r="2805" spans="1:6" x14ac:dyDescent="0.25">
      <c r="A2805" s="115"/>
      <c r="B2805" s="115" t="s">
        <v>141</v>
      </c>
      <c r="C2805" s="115" t="s">
        <v>7</v>
      </c>
      <c r="D2805" s="2" t="s">
        <v>8</v>
      </c>
      <c r="E2805" s="3">
        <v>1.6676583734662742E-2</v>
      </c>
      <c r="F2805" s="3">
        <v>1.1422317626481332E-2</v>
      </c>
    </row>
    <row r="2806" spans="1:6" x14ac:dyDescent="0.25">
      <c r="A2806" s="115"/>
      <c r="B2806" s="115"/>
      <c r="C2806" s="115"/>
      <c r="D2806" s="2" t="s">
        <v>9</v>
      </c>
      <c r="E2806" s="3">
        <v>3.6975285297924111E-4</v>
      </c>
      <c r="F2806" s="3">
        <v>2.5325537875290418E-4</v>
      </c>
    </row>
    <row r="2807" spans="1:6" x14ac:dyDescent="0.25">
      <c r="A2807" s="115"/>
      <c r="B2807" s="115"/>
      <c r="C2807" s="115"/>
      <c r="D2807" s="2" t="s">
        <v>10</v>
      </c>
      <c r="E2807" s="3">
        <v>1.1433821344949487E-3</v>
      </c>
      <c r="F2807" s="3">
        <v>7.8313844828421244E-4</v>
      </c>
    </row>
    <row r="2808" spans="1:6" x14ac:dyDescent="0.25">
      <c r="A2808" s="115"/>
      <c r="B2808" s="115"/>
      <c r="C2808" s="115" t="s">
        <v>11</v>
      </c>
      <c r="D2808" s="2" t="s">
        <v>8</v>
      </c>
      <c r="E2808" s="3">
        <v>1.5515585699240551E-2</v>
      </c>
      <c r="F2808" s="3">
        <v>1.0627113492630503E-2</v>
      </c>
    </row>
    <row r="2809" spans="1:6" x14ac:dyDescent="0.25">
      <c r="A2809" s="115"/>
      <c r="B2809" s="115"/>
      <c r="C2809" s="115"/>
      <c r="D2809" s="2" t="s">
        <v>9</v>
      </c>
      <c r="E2809" s="3">
        <v>3.4179461573555377E-4</v>
      </c>
      <c r="F2809" s="3">
        <v>2.3410590118873645E-4</v>
      </c>
    </row>
    <row r="2810" spans="1:6" x14ac:dyDescent="0.25">
      <c r="A2810" s="115"/>
      <c r="B2810" s="115"/>
      <c r="C2810" s="115"/>
      <c r="D2810" s="2" t="s">
        <v>10</v>
      </c>
      <c r="E2810" s="3">
        <v>1.0726359205156287E-3</v>
      </c>
      <c r="F2810" s="3">
        <v>7.3468213733947113E-4</v>
      </c>
    </row>
    <row r="2811" spans="1:6" x14ac:dyDescent="0.25">
      <c r="A2811" s="115"/>
      <c r="B2811" s="115" t="s">
        <v>87</v>
      </c>
      <c r="C2811" s="115" t="s">
        <v>7</v>
      </c>
      <c r="D2811" s="2" t="s">
        <v>8</v>
      </c>
      <c r="E2811" s="3">
        <v>6.6706334938650969E-2</v>
      </c>
      <c r="F2811" s="3">
        <v>4.5689270505925327E-2</v>
      </c>
    </row>
    <row r="2812" spans="1:6" x14ac:dyDescent="0.25">
      <c r="A2812" s="115"/>
      <c r="B2812" s="115"/>
      <c r="C2812" s="115"/>
      <c r="D2812" s="2" t="s">
        <v>9</v>
      </c>
      <c r="E2812" s="3">
        <v>1.4790114119169644E-3</v>
      </c>
      <c r="F2812" s="3">
        <v>1.0130215150116167E-3</v>
      </c>
    </row>
    <row r="2813" spans="1:6" x14ac:dyDescent="0.25">
      <c r="A2813" s="115"/>
      <c r="B2813" s="115"/>
      <c r="C2813" s="115"/>
      <c r="D2813" s="2" t="s">
        <v>10</v>
      </c>
      <c r="E2813" s="3">
        <v>4.5735285379797947E-3</v>
      </c>
      <c r="F2813" s="3">
        <v>3.1325537931368498E-3</v>
      </c>
    </row>
    <row r="2814" spans="1:6" x14ac:dyDescent="0.25">
      <c r="A2814" s="115"/>
      <c r="B2814" s="115"/>
      <c r="C2814" s="115" t="s">
        <v>11</v>
      </c>
      <c r="D2814" s="2" t="s">
        <v>8</v>
      </c>
      <c r="E2814" s="3">
        <v>6.2062342796962204E-2</v>
      </c>
      <c r="F2814" s="3">
        <v>4.2508453970522012E-2</v>
      </c>
    </row>
    <row r="2815" spans="1:6" x14ac:dyDescent="0.25">
      <c r="A2815" s="115"/>
      <c r="B2815" s="115"/>
      <c r="C2815" s="115"/>
      <c r="D2815" s="2" t="s">
        <v>9</v>
      </c>
      <c r="E2815" s="3">
        <v>1.3671784629422151E-3</v>
      </c>
      <c r="F2815" s="3">
        <v>9.364236047549458E-4</v>
      </c>
    </row>
    <row r="2816" spans="1:6" x14ac:dyDescent="0.25">
      <c r="A2816" s="115"/>
      <c r="B2816" s="115"/>
      <c r="C2816" s="115"/>
      <c r="D2816" s="2" t="s">
        <v>10</v>
      </c>
      <c r="E2816" s="3">
        <v>4.2905436820625149E-3</v>
      </c>
      <c r="F2816" s="3">
        <v>2.9387285493578845E-3</v>
      </c>
    </row>
    <row r="2817" spans="1:6" x14ac:dyDescent="0.25">
      <c r="A2817" s="115"/>
      <c r="B2817" s="115" t="s">
        <v>89</v>
      </c>
      <c r="C2817" s="115" t="s">
        <v>7</v>
      </c>
      <c r="D2817" s="2" t="s">
        <v>8</v>
      </c>
      <c r="E2817" s="3">
        <v>1.92752290717003E-2</v>
      </c>
      <c r="F2817" s="3">
        <v>1.3202211692945411E-2</v>
      </c>
    </row>
    <row r="2818" spans="1:6" x14ac:dyDescent="0.25">
      <c r="A2818" s="115"/>
      <c r="B2818" s="115"/>
      <c r="C2818" s="115"/>
      <c r="D2818" s="2" t="s">
        <v>9</v>
      </c>
      <c r="E2818" s="3">
        <v>4.2736996104758432E-4</v>
      </c>
      <c r="F2818" s="3">
        <v>2.9271915140245425E-4</v>
      </c>
    </row>
    <row r="2819" spans="1:6" x14ac:dyDescent="0.25">
      <c r="A2819" s="115"/>
      <c r="B2819" s="115"/>
      <c r="C2819" s="115"/>
      <c r="D2819" s="2" t="s">
        <v>10</v>
      </c>
      <c r="E2819" s="3">
        <v>1.3215507989847585E-3</v>
      </c>
      <c r="F2819" s="3">
        <v>9.0517178012654818E-4</v>
      </c>
    </row>
    <row r="2820" spans="1:6" x14ac:dyDescent="0.25">
      <c r="A2820" s="115"/>
      <c r="B2820" s="115"/>
      <c r="C2820" s="115" t="s">
        <v>11</v>
      </c>
      <c r="D2820" s="2" t="s">
        <v>8</v>
      </c>
      <c r="E2820" s="3">
        <v>1.7933317356410409E-2</v>
      </c>
      <c r="F2820" s="3">
        <v>1.2283094079733145E-2</v>
      </c>
    </row>
    <row r="2821" spans="1:6" x14ac:dyDescent="0.25">
      <c r="A2821" s="115"/>
      <c r="B2821" s="115"/>
      <c r="C2821" s="115"/>
      <c r="D2821" s="2" t="s">
        <v>9</v>
      </c>
      <c r="E2821" s="3">
        <v>3.9505510352716216E-4</v>
      </c>
      <c r="F2821" s="3">
        <v>2.7058568734737249E-4</v>
      </c>
    </row>
    <row r="2822" spans="1:6" x14ac:dyDescent="0.25">
      <c r="A2822" s="115"/>
      <c r="B2822" s="115"/>
      <c r="C2822" s="115"/>
      <c r="D2822" s="2" t="s">
        <v>10</v>
      </c>
      <c r="E2822" s="3">
        <v>1.2397804854658971E-3</v>
      </c>
      <c r="F2822" s="3">
        <v>8.4916471607253158E-4</v>
      </c>
    </row>
    <row r="2823" spans="1:6" x14ac:dyDescent="0.25">
      <c r="A2823" s="115"/>
      <c r="B2823" s="115" t="s">
        <v>90</v>
      </c>
      <c r="C2823" s="115" t="s">
        <v>7</v>
      </c>
      <c r="D2823" s="2" t="s">
        <v>8</v>
      </c>
      <c r="E2823" s="3">
        <v>3.3353167469325485E-4</v>
      </c>
      <c r="F2823" s="3">
        <v>2.2844635252962663E-4</v>
      </c>
    </row>
    <row r="2824" spans="1:6" x14ac:dyDescent="0.25">
      <c r="A2824" s="115"/>
      <c r="B2824" s="115"/>
      <c r="C2824" s="115"/>
      <c r="D2824" s="2" t="s">
        <v>9</v>
      </c>
      <c r="E2824" s="3">
        <v>7.3950570595848228E-6</v>
      </c>
      <c r="F2824" s="3">
        <v>5.0651075750580845E-6</v>
      </c>
    </row>
    <row r="2825" spans="1:6" x14ac:dyDescent="0.25">
      <c r="A2825" s="115"/>
      <c r="B2825" s="115"/>
      <c r="C2825" s="115"/>
      <c r="D2825" s="2" t="s">
        <v>10</v>
      </c>
      <c r="E2825" s="3">
        <v>2.2867642689898973E-5</v>
      </c>
      <c r="F2825" s="3">
        <v>1.5662768965684249E-5</v>
      </c>
    </row>
    <row r="2826" spans="1:6" x14ac:dyDescent="0.25">
      <c r="A2826" s="115"/>
      <c r="B2826" s="115"/>
      <c r="C2826" s="115" t="s">
        <v>11</v>
      </c>
      <c r="D2826" s="2" t="s">
        <v>8</v>
      </c>
      <c r="E2826" s="3">
        <v>3.1031171398481102E-4</v>
      </c>
      <c r="F2826" s="3">
        <v>2.1254226985261006E-4</v>
      </c>
    </row>
    <row r="2827" spans="1:6" x14ac:dyDescent="0.25">
      <c r="A2827" s="115"/>
      <c r="B2827" s="115"/>
      <c r="C2827" s="115"/>
      <c r="D2827" s="2" t="s">
        <v>9</v>
      </c>
      <c r="E2827" s="3">
        <v>6.8358923147110756E-6</v>
      </c>
      <c r="F2827" s="3">
        <v>4.6821180237747288E-6</v>
      </c>
    </row>
    <row r="2828" spans="1:6" x14ac:dyDescent="0.25">
      <c r="A2828" s="115"/>
      <c r="B2828" s="115"/>
      <c r="C2828" s="115"/>
      <c r="D2828" s="2" t="s">
        <v>10</v>
      </c>
      <c r="E2828" s="3">
        <v>2.1452718410312576E-5</v>
      </c>
      <c r="F2828" s="3">
        <v>1.4693642746789423E-5</v>
      </c>
    </row>
    <row r="2829" spans="1:6" x14ac:dyDescent="0.25">
      <c r="A2829" s="115"/>
      <c r="B2829" s="115" t="s">
        <v>142</v>
      </c>
      <c r="C2829" s="115" t="s">
        <v>7</v>
      </c>
      <c r="D2829" s="2" t="s">
        <v>8</v>
      </c>
      <c r="E2829" s="3">
        <v>3.7255488063236563E-6</v>
      </c>
      <c r="F2829" s="3">
        <v>2.5517457577559294E-6</v>
      </c>
    </row>
    <row r="2830" spans="1:6" x14ac:dyDescent="0.25">
      <c r="A2830" s="115"/>
      <c r="B2830" s="115"/>
      <c r="C2830" s="115"/>
      <c r="D2830" s="2" t="s">
        <v>9</v>
      </c>
      <c r="E2830" s="3">
        <v>8.2602787355562458E-8</v>
      </c>
      <c r="F2830" s="3">
        <v>5.6577251613398796E-8</v>
      </c>
    </row>
    <row r="2831" spans="1:6" x14ac:dyDescent="0.25">
      <c r="A2831" s="115"/>
      <c r="B2831" s="115"/>
      <c r="C2831" s="115"/>
      <c r="D2831" s="2" t="s">
        <v>10</v>
      </c>
      <c r="E2831" s="3">
        <v>2.5543156884617149E-7</v>
      </c>
      <c r="F2831" s="3">
        <v>1.7495312934669306E-7</v>
      </c>
    </row>
    <row r="2832" spans="1:6" x14ac:dyDescent="0.25">
      <c r="A2832" s="115"/>
      <c r="B2832" s="115"/>
      <c r="C2832" s="115" t="s">
        <v>11</v>
      </c>
      <c r="D2832" s="2" t="s">
        <v>8</v>
      </c>
      <c r="E2832" s="3">
        <v>3.4661818452103387E-6</v>
      </c>
      <c r="F2832" s="3">
        <v>2.3740971542536541E-6</v>
      </c>
    </row>
    <row r="2833" spans="1:6" x14ac:dyDescent="0.25">
      <c r="A2833" s="115"/>
      <c r="B2833" s="115"/>
      <c r="C2833" s="115"/>
      <c r="D2833" s="2" t="s">
        <v>9</v>
      </c>
      <c r="E2833" s="3">
        <v>7.6356917155322711E-8</v>
      </c>
      <c r="F2833" s="3">
        <v>5.2299258325563718E-8</v>
      </c>
    </row>
    <row r="2834" spans="1:6" x14ac:dyDescent="0.25">
      <c r="A2834" s="115"/>
      <c r="B2834" s="115"/>
      <c r="C2834" s="115"/>
      <c r="D2834" s="2" t="s">
        <v>10</v>
      </c>
      <c r="E2834" s="3">
        <v>2.3962686464319144E-7</v>
      </c>
      <c r="F2834" s="3">
        <v>1.6412798948163782E-7</v>
      </c>
    </row>
    <row r="2835" spans="1:6" x14ac:dyDescent="0.25">
      <c r="A2835" s="115"/>
      <c r="B2835" s="115" t="s">
        <v>91</v>
      </c>
      <c r="C2835" s="115" t="s">
        <v>7</v>
      </c>
      <c r="D2835" s="2" t="s">
        <v>8</v>
      </c>
      <c r="E2835" s="3">
        <v>0.88617698307624349</v>
      </c>
      <c r="F2835" s="3">
        <v>0.60697053635359155</v>
      </c>
    </row>
    <row r="2836" spans="1:6" x14ac:dyDescent="0.25">
      <c r="A2836" s="115"/>
      <c r="B2836" s="115"/>
      <c r="C2836" s="115"/>
      <c r="D2836" s="2" t="s">
        <v>9</v>
      </c>
      <c r="E2836" s="3">
        <v>1.9648296854463895E-2</v>
      </c>
      <c r="F2836" s="3">
        <v>1.3457737571550577E-2</v>
      </c>
    </row>
    <row r="2837" spans="1:6" x14ac:dyDescent="0.25">
      <c r="A2837" s="115"/>
      <c r="B2837" s="115"/>
      <c r="C2837" s="115"/>
      <c r="D2837" s="2" t="s">
        <v>10</v>
      </c>
      <c r="E2837" s="3">
        <v>6.0758183244927079E-2</v>
      </c>
      <c r="F2837" s="3">
        <v>4.1615194003374767E-2</v>
      </c>
    </row>
    <row r="2838" spans="1:6" x14ac:dyDescent="0.25">
      <c r="A2838" s="115"/>
      <c r="B2838" s="115"/>
      <c r="C2838" s="115" t="s">
        <v>11</v>
      </c>
      <c r="D2838" s="2" t="s">
        <v>8</v>
      </c>
      <c r="E2838" s="3">
        <v>0.82448270847194371</v>
      </c>
      <c r="F2838" s="3">
        <v>0.56471418388489236</v>
      </c>
    </row>
    <row r="2839" spans="1:6" x14ac:dyDescent="0.25">
      <c r="A2839" s="115"/>
      <c r="B2839" s="115"/>
      <c r="C2839" s="115"/>
      <c r="D2839" s="2" t="s">
        <v>9</v>
      </c>
      <c r="E2839" s="3">
        <v>1.8162624085571594E-2</v>
      </c>
      <c r="F2839" s="3">
        <v>1.2440153483268266E-2</v>
      </c>
    </row>
    <row r="2840" spans="1:6" x14ac:dyDescent="0.25">
      <c r="A2840" s="115"/>
      <c r="B2840" s="115"/>
      <c r="C2840" s="115"/>
      <c r="D2840" s="2" t="s">
        <v>10</v>
      </c>
      <c r="E2840" s="3">
        <v>5.6998800180279995E-2</v>
      </c>
      <c r="F2840" s="3">
        <v>3.9040274096082156E-2</v>
      </c>
    </row>
    <row r="2841" spans="1:6" x14ac:dyDescent="0.25">
      <c r="A2841" s="115"/>
      <c r="B2841" s="115" t="s">
        <v>92</v>
      </c>
      <c r="C2841" s="115" t="s">
        <v>7</v>
      </c>
      <c r="D2841" s="2" t="s">
        <v>8</v>
      </c>
      <c r="E2841" s="3">
        <v>0</v>
      </c>
      <c r="F2841" s="3">
        <v>0</v>
      </c>
    </row>
    <row r="2842" spans="1:6" x14ac:dyDescent="0.25">
      <c r="A2842" s="115"/>
      <c r="B2842" s="115"/>
      <c r="C2842" s="115"/>
      <c r="D2842" s="2" t="s">
        <v>9</v>
      </c>
      <c r="E2842" s="3">
        <v>0</v>
      </c>
      <c r="F2842" s="3">
        <v>0</v>
      </c>
    </row>
    <row r="2843" spans="1:6" x14ac:dyDescent="0.25">
      <c r="A2843" s="115"/>
      <c r="B2843" s="115"/>
      <c r="C2843" s="115"/>
      <c r="D2843" s="2" t="s">
        <v>10</v>
      </c>
      <c r="E2843" s="3">
        <v>0</v>
      </c>
      <c r="F2843" s="3">
        <v>0</v>
      </c>
    </row>
    <row r="2844" spans="1:6" x14ac:dyDescent="0.25">
      <c r="A2844" s="115"/>
      <c r="B2844" s="115"/>
      <c r="C2844" s="115" t="s">
        <v>11</v>
      </c>
      <c r="D2844" s="2" t="s">
        <v>8</v>
      </c>
      <c r="E2844" s="3">
        <v>0</v>
      </c>
      <c r="F2844" s="3">
        <v>0</v>
      </c>
    </row>
    <row r="2845" spans="1:6" x14ac:dyDescent="0.25">
      <c r="A2845" s="115"/>
      <c r="B2845" s="115"/>
      <c r="C2845" s="115"/>
      <c r="D2845" s="2" t="s">
        <v>9</v>
      </c>
      <c r="E2845" s="3">
        <v>0</v>
      </c>
      <c r="F2845" s="3">
        <v>0</v>
      </c>
    </row>
    <row r="2846" spans="1:6" x14ac:dyDescent="0.25">
      <c r="A2846" s="115"/>
      <c r="B2846" s="115"/>
      <c r="C2846" s="115"/>
      <c r="D2846" s="2" t="s">
        <v>10</v>
      </c>
      <c r="E2846" s="3">
        <v>0</v>
      </c>
      <c r="F2846" s="3">
        <v>0</v>
      </c>
    </row>
    <row r="2847" spans="1:6" x14ac:dyDescent="0.25">
      <c r="A2847" s="115"/>
      <c r="B2847" s="115" t="s">
        <v>93</v>
      </c>
      <c r="C2847" s="115" t="s">
        <v>7</v>
      </c>
      <c r="D2847" s="2" t="s">
        <v>8</v>
      </c>
      <c r="E2847" s="3">
        <v>8.1381728625154175E-8</v>
      </c>
      <c r="F2847" s="3">
        <v>5.5740910017228895E-8</v>
      </c>
    </row>
    <row r="2848" spans="1:6" x14ac:dyDescent="0.25">
      <c r="A2848" s="115"/>
      <c r="B2848" s="115"/>
      <c r="C2848" s="115"/>
      <c r="D2848" s="2" t="s">
        <v>9</v>
      </c>
      <c r="E2848" s="3">
        <v>1.8043939225386966E-9</v>
      </c>
      <c r="F2848" s="3">
        <v>1.2358862483141724E-9</v>
      </c>
    </row>
    <row r="2849" spans="1:6" x14ac:dyDescent="0.25">
      <c r="A2849" s="115"/>
      <c r="B2849" s="115"/>
      <c r="C2849" s="115"/>
      <c r="D2849" s="2" t="s">
        <v>10</v>
      </c>
      <c r="E2849" s="3">
        <v>5.5797048163353492E-9</v>
      </c>
      <c r="F2849" s="3">
        <v>3.821715627626957E-9</v>
      </c>
    </row>
    <row r="2850" spans="1:6" x14ac:dyDescent="0.25">
      <c r="A2850" s="115"/>
      <c r="B2850" s="115"/>
      <c r="C2850" s="115" t="s">
        <v>11</v>
      </c>
      <c r="D2850" s="2" t="s">
        <v>8</v>
      </c>
      <c r="E2850" s="3">
        <v>7.5716058212293892E-8</v>
      </c>
      <c r="F2850" s="3">
        <v>5.1860313844036852E-8</v>
      </c>
    </row>
    <row r="2851" spans="1:6" x14ac:dyDescent="0.25">
      <c r="A2851" s="115"/>
      <c r="B2851" s="115"/>
      <c r="C2851" s="115"/>
      <c r="D2851" s="2" t="s">
        <v>9</v>
      </c>
      <c r="E2851" s="3">
        <v>1.6679577247895024E-9</v>
      </c>
      <c r="F2851" s="3">
        <v>1.1424367978010339E-9</v>
      </c>
    </row>
    <row r="2852" spans="1:6" x14ac:dyDescent="0.25">
      <c r="A2852" s="115"/>
      <c r="B2852" s="115"/>
      <c r="C2852" s="115"/>
      <c r="D2852" s="2" t="s">
        <v>10</v>
      </c>
      <c r="E2852" s="3">
        <v>5.2344632921162677E-9</v>
      </c>
      <c r="F2852" s="3">
        <v>3.5852488302166189E-9</v>
      </c>
    </row>
    <row r="2853" spans="1:6" x14ac:dyDescent="0.25">
      <c r="A2853" s="115"/>
      <c r="B2853" s="115" t="s">
        <v>143</v>
      </c>
      <c r="C2853" s="115" t="s">
        <v>7</v>
      </c>
      <c r="D2853" s="2" t="s">
        <v>8</v>
      </c>
      <c r="E2853" s="3">
        <v>2.0011900481595292E-3</v>
      </c>
      <c r="F2853" s="3">
        <v>1.3706781151777596E-3</v>
      </c>
    </row>
    <row r="2854" spans="1:6" x14ac:dyDescent="0.25">
      <c r="A2854" s="115"/>
      <c r="B2854" s="115"/>
      <c r="C2854" s="115"/>
      <c r="D2854" s="2" t="s">
        <v>9</v>
      </c>
      <c r="E2854" s="3">
        <v>4.437034235750893E-5</v>
      </c>
      <c r="F2854" s="3">
        <v>3.0390645450348502E-5</v>
      </c>
    </row>
    <row r="2855" spans="1:6" x14ac:dyDescent="0.25">
      <c r="A2855" s="115"/>
      <c r="B2855" s="115"/>
      <c r="C2855" s="115"/>
      <c r="D2855" s="2" t="s">
        <v>10</v>
      </c>
      <c r="E2855" s="3">
        <v>1.3720585613939383E-4</v>
      </c>
      <c r="F2855" s="3">
        <v>9.397661379410549E-5</v>
      </c>
    </row>
    <row r="2856" spans="1:6" x14ac:dyDescent="0.25">
      <c r="A2856" s="115"/>
      <c r="B2856" s="115"/>
      <c r="C2856" s="115" t="s">
        <v>11</v>
      </c>
      <c r="D2856" s="2" t="s">
        <v>8</v>
      </c>
      <c r="E2856" s="3">
        <v>1.8618702839088661E-3</v>
      </c>
      <c r="F2856" s="3">
        <v>1.2752536191156603E-3</v>
      </c>
    </row>
    <row r="2857" spans="1:6" x14ac:dyDescent="0.25">
      <c r="A2857" s="115"/>
      <c r="B2857" s="115"/>
      <c r="C2857" s="115"/>
      <c r="D2857" s="2" t="s">
        <v>9</v>
      </c>
      <c r="E2857" s="3">
        <v>4.1015353888266449E-5</v>
      </c>
      <c r="F2857" s="3">
        <v>2.8092708142648373E-5</v>
      </c>
    </row>
    <row r="2858" spans="1:6" x14ac:dyDescent="0.25">
      <c r="A2858" s="115"/>
      <c r="B2858" s="115"/>
      <c r="C2858" s="115"/>
      <c r="D2858" s="2" t="s">
        <v>10</v>
      </c>
      <c r="E2858" s="3">
        <v>1.2871631046187544E-4</v>
      </c>
      <c r="F2858" s="3">
        <v>8.8161856480736524E-5</v>
      </c>
    </row>
    <row r="2859" spans="1:6" x14ac:dyDescent="0.25">
      <c r="A2859" s="115"/>
      <c r="B2859" s="115" t="s">
        <v>94</v>
      </c>
      <c r="C2859" s="115" t="s">
        <v>7</v>
      </c>
      <c r="D2859" s="2" t="s">
        <v>8</v>
      </c>
      <c r="E2859" s="3">
        <v>5.1363877902761243E-2</v>
      </c>
      <c r="F2859" s="3">
        <v>3.5180738289562495E-2</v>
      </c>
    </row>
    <row r="2860" spans="1:6" x14ac:dyDescent="0.25">
      <c r="A2860" s="115"/>
      <c r="B2860" s="115"/>
      <c r="C2860" s="115"/>
      <c r="D2860" s="2" t="s">
        <v>9</v>
      </c>
      <c r="E2860" s="3">
        <v>1.1388387871760625E-3</v>
      </c>
      <c r="F2860" s="3">
        <v>7.800265665589449E-4</v>
      </c>
    </row>
    <row r="2861" spans="1:6" x14ac:dyDescent="0.25">
      <c r="A2861" s="115"/>
      <c r="B2861" s="115"/>
      <c r="C2861" s="115"/>
      <c r="D2861" s="2" t="s">
        <v>10</v>
      </c>
      <c r="E2861" s="3">
        <v>3.5216169742444412E-3</v>
      </c>
      <c r="F2861" s="3">
        <v>2.412066420715374E-3</v>
      </c>
    </row>
    <row r="2862" spans="1:6" x14ac:dyDescent="0.25">
      <c r="A2862" s="115"/>
      <c r="B2862" s="115"/>
      <c r="C2862" s="115" t="s">
        <v>11</v>
      </c>
      <c r="D2862" s="2" t="s">
        <v>8</v>
      </c>
      <c r="E2862" s="3">
        <v>4.7788003953660889E-2</v>
      </c>
      <c r="F2862" s="3">
        <v>3.2731509557301947E-2</v>
      </c>
    </row>
    <row r="2863" spans="1:6" x14ac:dyDescent="0.25">
      <c r="A2863" s="115"/>
      <c r="B2863" s="115"/>
      <c r="C2863" s="115"/>
      <c r="D2863" s="2" t="s">
        <v>9</v>
      </c>
      <c r="E2863" s="3">
        <v>1.0527274164655056E-3</v>
      </c>
      <c r="F2863" s="3">
        <v>7.2104617566130823E-4</v>
      </c>
    </row>
    <row r="2864" spans="1:6" x14ac:dyDescent="0.25">
      <c r="A2864" s="115"/>
      <c r="B2864" s="115"/>
      <c r="C2864" s="115"/>
      <c r="D2864" s="2" t="s">
        <v>10</v>
      </c>
      <c r="E2864" s="3">
        <v>3.3037186351881362E-3</v>
      </c>
      <c r="F2864" s="3">
        <v>2.2628209830055706E-3</v>
      </c>
    </row>
    <row r="2865" spans="1:6" x14ac:dyDescent="0.25">
      <c r="A2865" s="115"/>
      <c r="B2865" s="115" t="s">
        <v>144</v>
      </c>
      <c r="C2865" s="115" t="s">
        <v>7</v>
      </c>
      <c r="D2865" s="2" t="s">
        <v>8</v>
      </c>
      <c r="E2865" s="3">
        <v>0</v>
      </c>
      <c r="F2865" s="3">
        <v>0</v>
      </c>
    </row>
    <row r="2866" spans="1:6" x14ac:dyDescent="0.25">
      <c r="A2866" s="115"/>
      <c r="B2866" s="115"/>
      <c r="C2866" s="115"/>
      <c r="D2866" s="2" t="s">
        <v>9</v>
      </c>
      <c r="E2866" s="3">
        <v>0</v>
      </c>
      <c r="F2866" s="3">
        <v>0</v>
      </c>
    </row>
    <row r="2867" spans="1:6" x14ac:dyDescent="0.25">
      <c r="A2867" s="115"/>
      <c r="B2867" s="115"/>
      <c r="C2867" s="115"/>
      <c r="D2867" s="2" t="s">
        <v>10</v>
      </c>
      <c r="E2867" s="3">
        <v>0</v>
      </c>
      <c r="F2867" s="3">
        <v>0</v>
      </c>
    </row>
    <row r="2868" spans="1:6" x14ac:dyDescent="0.25">
      <c r="A2868" s="115"/>
      <c r="B2868" s="115"/>
      <c r="C2868" s="115" t="s">
        <v>11</v>
      </c>
      <c r="D2868" s="2" t="s">
        <v>8</v>
      </c>
      <c r="E2868" s="3">
        <v>0</v>
      </c>
      <c r="F2868" s="3">
        <v>0</v>
      </c>
    </row>
    <row r="2869" spans="1:6" x14ac:dyDescent="0.25">
      <c r="A2869" s="115"/>
      <c r="B2869" s="115"/>
      <c r="C2869" s="115"/>
      <c r="D2869" s="2" t="s">
        <v>9</v>
      </c>
      <c r="E2869" s="3">
        <v>0</v>
      </c>
      <c r="F2869" s="3">
        <v>0</v>
      </c>
    </row>
    <row r="2870" spans="1:6" x14ac:dyDescent="0.25">
      <c r="A2870" s="115"/>
      <c r="B2870" s="115"/>
      <c r="C2870" s="115"/>
      <c r="D2870" s="2" t="s">
        <v>10</v>
      </c>
      <c r="E2870" s="3">
        <v>0</v>
      </c>
      <c r="F2870" s="3">
        <v>0</v>
      </c>
    </row>
    <row r="2871" spans="1:6" x14ac:dyDescent="0.25">
      <c r="A2871" s="115"/>
      <c r="B2871" s="115" t="s">
        <v>145</v>
      </c>
      <c r="C2871" s="115" t="s">
        <v>7</v>
      </c>
      <c r="D2871" s="2" t="s">
        <v>8</v>
      </c>
      <c r="E2871" s="3">
        <v>0</v>
      </c>
      <c r="F2871" s="3">
        <v>0</v>
      </c>
    </row>
    <row r="2872" spans="1:6" x14ac:dyDescent="0.25">
      <c r="A2872" s="115"/>
      <c r="B2872" s="115"/>
      <c r="C2872" s="115"/>
      <c r="D2872" s="2" t="s">
        <v>9</v>
      </c>
      <c r="E2872" s="3">
        <v>0</v>
      </c>
      <c r="F2872" s="3">
        <v>0</v>
      </c>
    </row>
    <row r="2873" spans="1:6" x14ac:dyDescent="0.25">
      <c r="A2873" s="115"/>
      <c r="B2873" s="115"/>
      <c r="C2873" s="115"/>
      <c r="D2873" s="2" t="s">
        <v>10</v>
      </c>
      <c r="E2873" s="3">
        <v>0</v>
      </c>
      <c r="F2873" s="3">
        <v>0</v>
      </c>
    </row>
    <row r="2874" spans="1:6" x14ac:dyDescent="0.25">
      <c r="A2874" s="115"/>
      <c r="B2874" s="115"/>
      <c r="C2874" s="115" t="s">
        <v>11</v>
      </c>
      <c r="D2874" s="2" t="s">
        <v>8</v>
      </c>
      <c r="E2874" s="3">
        <v>0</v>
      </c>
      <c r="F2874" s="3">
        <v>0</v>
      </c>
    </row>
    <row r="2875" spans="1:6" x14ac:dyDescent="0.25">
      <c r="A2875" s="115"/>
      <c r="B2875" s="115"/>
      <c r="C2875" s="115"/>
      <c r="D2875" s="2" t="s">
        <v>9</v>
      </c>
      <c r="E2875" s="3">
        <v>0</v>
      </c>
      <c r="F2875" s="3">
        <v>0</v>
      </c>
    </row>
    <row r="2876" spans="1:6" x14ac:dyDescent="0.25">
      <c r="A2876" s="115"/>
      <c r="B2876" s="115"/>
      <c r="C2876" s="115"/>
      <c r="D2876" s="2" t="s">
        <v>10</v>
      </c>
      <c r="E2876" s="3">
        <v>0</v>
      </c>
      <c r="F2876" s="3">
        <v>0</v>
      </c>
    </row>
    <row r="2877" spans="1:6" x14ac:dyDescent="0.25">
      <c r="A2877" s="115"/>
      <c r="B2877" s="115" t="s">
        <v>95</v>
      </c>
      <c r="C2877" s="115" t="s">
        <v>7</v>
      </c>
      <c r="D2877" s="2" t="s">
        <v>8</v>
      </c>
      <c r="E2877" s="3">
        <v>3.3319814301856154</v>
      </c>
      <c r="F2877" s="3">
        <v>2.2821790617709699</v>
      </c>
    </row>
    <row r="2878" spans="1:6" x14ac:dyDescent="0.25">
      <c r="A2878" s="115"/>
      <c r="B2878" s="115"/>
      <c r="C2878" s="115"/>
      <c r="D2878" s="2" t="s">
        <v>9</v>
      </c>
      <c r="E2878" s="3">
        <v>7.387662002525236E-2</v>
      </c>
      <c r="F2878" s="3">
        <v>5.0600424674830252E-2</v>
      </c>
    </row>
    <row r="2879" spans="1:6" x14ac:dyDescent="0.25">
      <c r="A2879" s="115"/>
      <c r="B2879" s="115"/>
      <c r="C2879" s="115"/>
      <c r="D2879" s="2" t="s">
        <v>10</v>
      </c>
      <c r="E2879" s="3">
        <v>0.2284477504720907</v>
      </c>
      <c r="F2879" s="3">
        <v>0.15647106196718563</v>
      </c>
    </row>
    <row r="2880" spans="1:6" x14ac:dyDescent="0.25">
      <c r="A2880" s="115"/>
      <c r="B2880" s="115"/>
      <c r="C2880" s="115" t="s">
        <v>11</v>
      </c>
      <c r="D2880" s="2" t="s">
        <v>8</v>
      </c>
      <c r="E2880" s="3">
        <v>3.1000140227082618</v>
      </c>
      <c r="F2880" s="3">
        <v>2.1232972758275741</v>
      </c>
    </row>
    <row r="2881" spans="1:6" x14ac:dyDescent="0.25">
      <c r="A2881" s="115"/>
      <c r="B2881" s="115"/>
      <c r="C2881" s="115"/>
      <c r="D2881" s="2" t="s">
        <v>9</v>
      </c>
      <c r="E2881" s="3">
        <v>6.8290564223963637E-2</v>
      </c>
      <c r="F2881" s="3">
        <v>4.677435905750954E-2</v>
      </c>
    </row>
    <row r="2882" spans="1:6" x14ac:dyDescent="0.25">
      <c r="A2882" s="115"/>
      <c r="B2882" s="115"/>
      <c r="C2882" s="115"/>
      <c r="D2882" s="2" t="s">
        <v>10</v>
      </c>
      <c r="E2882" s="3">
        <v>0.2143126569190226</v>
      </c>
      <c r="F2882" s="3">
        <v>0.1467894910404263</v>
      </c>
    </row>
    <row r="2883" spans="1:6" x14ac:dyDescent="0.25">
      <c r="A2883" s="115"/>
      <c r="B2883" s="115" t="s">
        <v>96</v>
      </c>
      <c r="C2883" s="115" t="s">
        <v>7</v>
      </c>
      <c r="D2883" s="2" t="s">
        <v>8</v>
      </c>
      <c r="E2883" s="3">
        <v>7.436422218960808</v>
      </c>
      <c r="F2883" s="3">
        <v>5.0934398760005539</v>
      </c>
    </row>
    <row r="2884" spans="1:6" x14ac:dyDescent="0.25">
      <c r="A2884" s="115"/>
      <c r="B2884" s="115"/>
      <c r="C2884" s="115"/>
      <c r="D2884" s="2" t="s">
        <v>9</v>
      </c>
      <c r="E2884" s="3">
        <v>0.16488019220050315</v>
      </c>
      <c r="F2884" s="3">
        <v>0.11293163849349501</v>
      </c>
    </row>
    <row r="2885" spans="1:6" x14ac:dyDescent="0.25">
      <c r="A2885" s="115"/>
      <c r="B2885" s="115"/>
      <c r="C2885" s="115"/>
      <c r="D2885" s="2" t="s">
        <v>10</v>
      </c>
      <c r="E2885" s="3">
        <v>0.5098569614139874</v>
      </c>
      <c r="F2885" s="3">
        <v>0.34921709685889596</v>
      </c>
    </row>
    <row r="2886" spans="1:6" x14ac:dyDescent="0.25">
      <c r="A2886" s="115"/>
      <c r="B2886" s="115"/>
      <c r="C2886" s="115" t="s">
        <v>11</v>
      </c>
      <c r="D2886" s="2" t="s">
        <v>8</v>
      </c>
      <c r="E2886" s="3">
        <v>6.9187099750053447</v>
      </c>
      <c r="F2886" s="3">
        <v>4.7388424486337932</v>
      </c>
    </row>
    <row r="2887" spans="1:6" x14ac:dyDescent="0.25">
      <c r="A2887" s="115"/>
      <c r="B2887" s="115"/>
      <c r="C2887" s="115"/>
      <c r="D2887" s="2" t="s">
        <v>9</v>
      </c>
      <c r="E2887" s="3">
        <v>0.1524130550487981</v>
      </c>
      <c r="F2887" s="3">
        <v>0.10439250345808133</v>
      </c>
    </row>
    <row r="2888" spans="1:6" x14ac:dyDescent="0.25">
      <c r="A2888" s="115"/>
      <c r="B2888" s="115"/>
      <c r="C2888" s="115"/>
      <c r="D2888" s="2" t="s">
        <v>10</v>
      </c>
      <c r="E2888" s="3">
        <v>0.47830980967632902</v>
      </c>
      <c r="F2888" s="3">
        <v>0.32760945868241687</v>
      </c>
    </row>
    <row r="2889" spans="1:6" x14ac:dyDescent="0.25">
      <c r="A2889" s="115"/>
      <c r="B2889" s="115" t="s">
        <v>97</v>
      </c>
      <c r="C2889" s="115" t="s">
        <v>7</v>
      </c>
      <c r="D2889" s="2" t="s">
        <v>8</v>
      </c>
      <c r="E2889" s="3">
        <v>3.9706945872231982E-6</v>
      </c>
      <c r="F2889" s="3">
        <v>2.7196538268652043E-6</v>
      </c>
    </row>
    <row r="2890" spans="1:6" x14ac:dyDescent="0.25">
      <c r="A2890" s="115"/>
      <c r="B2890" s="115"/>
      <c r="C2890" s="115"/>
      <c r="D2890" s="2" t="s">
        <v>9</v>
      </c>
      <c r="E2890" s="3">
        <v>8.803815429435729E-8</v>
      </c>
      <c r="F2890" s="3">
        <v>6.0300105681066477E-8</v>
      </c>
    </row>
    <row r="2891" spans="1:6" x14ac:dyDescent="0.25">
      <c r="A2891" s="115"/>
      <c r="B2891" s="115"/>
      <c r="C2891" s="115"/>
      <c r="D2891" s="2" t="s">
        <v>10</v>
      </c>
      <c r="E2891" s="3">
        <v>2.7223928622324719E-7</v>
      </c>
      <c r="F2891" s="3">
        <v>1.8646526453647094E-7</v>
      </c>
    </row>
    <row r="2892" spans="1:6" x14ac:dyDescent="0.25">
      <c r="A2892" s="115"/>
      <c r="B2892" s="115"/>
      <c r="C2892" s="115" t="s">
        <v>11</v>
      </c>
      <c r="D2892" s="2" t="s">
        <v>8</v>
      </c>
      <c r="E2892" s="3">
        <v>3.6942609549891744E-6</v>
      </c>
      <c r="F2892" s="3">
        <v>2.5303157225953225E-6</v>
      </c>
    </row>
    <row r="2893" spans="1:6" x14ac:dyDescent="0.25">
      <c r="A2893" s="115"/>
      <c r="B2893" s="115"/>
      <c r="C2893" s="115"/>
      <c r="D2893" s="2" t="s">
        <v>9</v>
      </c>
      <c r="E2893" s="3">
        <v>8.138129800663534E-8</v>
      </c>
      <c r="F2893" s="3">
        <v>5.5740615073038138E-8</v>
      </c>
    </row>
    <row r="2894" spans="1:6" x14ac:dyDescent="0.25">
      <c r="A2894" s="115"/>
      <c r="B2894" s="115"/>
      <c r="C2894" s="115"/>
      <c r="D2894" s="2" t="s">
        <v>10</v>
      </c>
      <c r="E2894" s="3">
        <v>2.5539461267477113E-7</v>
      </c>
      <c r="F2894" s="3">
        <v>1.7492781690052804E-7</v>
      </c>
    </row>
    <row r="2895" spans="1:6" x14ac:dyDescent="0.25">
      <c r="A2895" s="115"/>
      <c r="B2895" s="115" t="s">
        <v>98</v>
      </c>
      <c r="C2895" s="115" t="s">
        <v>7</v>
      </c>
      <c r="D2895" s="2" t="s">
        <v>8</v>
      </c>
      <c r="E2895" s="3">
        <v>3.0097898324319314</v>
      </c>
      <c r="F2895" s="3">
        <v>2.0614998852273505</v>
      </c>
    </row>
    <row r="2896" spans="1:6" x14ac:dyDescent="0.25">
      <c r="A2896" s="115"/>
      <c r="B2896" s="115"/>
      <c r="C2896" s="115"/>
      <c r="D2896" s="2" t="s">
        <v>9</v>
      </c>
      <c r="E2896" s="3">
        <v>6.6732994905693427E-2</v>
      </c>
      <c r="F2896" s="3">
        <v>4.5707530757324144E-2</v>
      </c>
    </row>
    <row r="2897" spans="1:6" x14ac:dyDescent="0.25">
      <c r="A2897" s="115"/>
      <c r="B2897" s="115"/>
      <c r="C2897" s="115"/>
      <c r="D2897" s="2" t="s">
        <v>10</v>
      </c>
      <c r="E2897" s="3">
        <v>0.2063576076336483</v>
      </c>
      <c r="F2897" s="3">
        <v>0.14134082714633464</v>
      </c>
    </row>
    <row r="2898" spans="1:6" x14ac:dyDescent="0.25">
      <c r="A2898" s="115"/>
      <c r="B2898" s="115"/>
      <c r="C2898" s="115" t="s">
        <v>11</v>
      </c>
      <c r="D2898" s="2" t="s">
        <v>8</v>
      </c>
      <c r="E2898" s="3">
        <v>2.8002529069989341</v>
      </c>
      <c r="F2898" s="3">
        <v>1.9179814431499529</v>
      </c>
    </row>
    <row r="2899" spans="1:6" x14ac:dyDescent="0.25">
      <c r="A2899" s="115"/>
      <c r="B2899" s="115"/>
      <c r="C2899" s="115"/>
      <c r="D2899" s="2" t="s">
        <v>9</v>
      </c>
      <c r="E2899" s="3">
        <v>6.1687092247952734E-2</v>
      </c>
      <c r="F2899" s="3">
        <v>4.2251433046543149E-2</v>
      </c>
    </row>
    <row r="2900" spans="1:6" x14ac:dyDescent="0.25">
      <c r="A2900" s="115"/>
      <c r="B2900" s="115"/>
      <c r="C2900" s="115"/>
      <c r="D2900" s="2" t="s">
        <v>10</v>
      </c>
      <c r="E2900" s="3">
        <v>0.19358933093466066</v>
      </c>
      <c r="F2900" s="3">
        <v>0.13259543214702774</v>
      </c>
    </row>
    <row r="2901" spans="1:6" x14ac:dyDescent="0.25">
      <c r="A2901" s="115"/>
      <c r="B2901" s="115" t="s">
        <v>99</v>
      </c>
      <c r="C2901" s="115" t="s">
        <v>7</v>
      </c>
      <c r="D2901" s="2" t="s">
        <v>8</v>
      </c>
      <c r="E2901" s="3">
        <v>3.3353167469325484E-2</v>
      </c>
      <c r="F2901" s="3">
        <v>2.2844635252962663E-2</v>
      </c>
    </row>
    <row r="2902" spans="1:6" x14ac:dyDescent="0.25">
      <c r="A2902" s="115"/>
      <c r="B2902" s="115"/>
      <c r="C2902" s="115"/>
      <c r="D2902" s="2" t="s">
        <v>9</v>
      </c>
      <c r="E2902" s="3">
        <v>7.3950570595848221E-4</v>
      </c>
      <c r="F2902" s="3">
        <v>5.0651075750580835E-4</v>
      </c>
    </row>
    <row r="2903" spans="1:6" x14ac:dyDescent="0.25">
      <c r="A2903" s="115"/>
      <c r="B2903" s="115"/>
      <c r="C2903" s="115"/>
      <c r="D2903" s="2" t="s">
        <v>10</v>
      </c>
      <c r="E2903" s="3">
        <v>2.2867642689898974E-3</v>
      </c>
      <c r="F2903" s="3">
        <v>1.5662768965684249E-3</v>
      </c>
    </row>
    <row r="2904" spans="1:6" x14ac:dyDescent="0.25">
      <c r="A2904" s="115"/>
      <c r="B2904" s="115"/>
      <c r="C2904" s="115" t="s">
        <v>11</v>
      </c>
      <c r="D2904" s="2" t="s">
        <v>8</v>
      </c>
      <c r="E2904" s="3">
        <v>3.1031171398481102E-2</v>
      </c>
      <c r="F2904" s="3">
        <v>2.1254226985261006E-2</v>
      </c>
    </row>
    <row r="2905" spans="1:6" x14ac:dyDescent="0.25">
      <c r="A2905" s="115"/>
      <c r="B2905" s="115"/>
      <c r="C2905" s="115"/>
      <c r="D2905" s="2" t="s">
        <v>9</v>
      </c>
      <c r="E2905" s="3">
        <v>6.8358923147110754E-4</v>
      </c>
      <c r="F2905" s="3">
        <v>4.682118023774729E-4</v>
      </c>
    </row>
    <row r="2906" spans="1:6" x14ac:dyDescent="0.25">
      <c r="A2906" s="115"/>
      <c r="B2906" s="115"/>
      <c r="C2906" s="115"/>
      <c r="D2906" s="2" t="s">
        <v>10</v>
      </c>
      <c r="E2906" s="3">
        <v>2.1452718410312575E-3</v>
      </c>
      <c r="F2906" s="3">
        <v>1.4693642746789423E-3</v>
      </c>
    </row>
    <row r="2907" spans="1:6" x14ac:dyDescent="0.25">
      <c r="A2907" s="115"/>
      <c r="B2907" s="115" t="s">
        <v>146</v>
      </c>
      <c r="C2907" s="115" t="s">
        <v>7</v>
      </c>
      <c r="D2907" s="2" t="s">
        <v>8</v>
      </c>
      <c r="E2907" s="3">
        <v>5.1697409577454499E-4</v>
      </c>
      <c r="F2907" s="3">
        <v>3.5409184642092126E-4</v>
      </c>
    </row>
    <row r="2908" spans="1:6" x14ac:dyDescent="0.25">
      <c r="A2908" s="115"/>
      <c r="B2908" s="115"/>
      <c r="C2908" s="115"/>
      <c r="D2908" s="2" t="s">
        <v>9</v>
      </c>
      <c r="E2908" s="3">
        <v>1.1462338442356474E-5</v>
      </c>
      <c r="F2908" s="3">
        <v>7.8509167413400305E-6</v>
      </c>
    </row>
    <row r="2909" spans="1:6" x14ac:dyDescent="0.25">
      <c r="A2909" s="115"/>
      <c r="B2909" s="115"/>
      <c r="C2909" s="115"/>
      <c r="D2909" s="2" t="s">
        <v>10</v>
      </c>
      <c r="E2909" s="3">
        <v>3.544484616934341E-5</v>
      </c>
      <c r="F2909" s="3">
        <v>2.4277291896810588E-5</v>
      </c>
    </row>
    <row r="2910" spans="1:6" x14ac:dyDescent="0.25">
      <c r="A2910" s="115"/>
      <c r="B2910" s="115"/>
      <c r="C2910" s="115" t="s">
        <v>11</v>
      </c>
      <c r="D2910" s="2" t="s">
        <v>8</v>
      </c>
      <c r="E2910" s="3">
        <v>4.8098315667645706E-4</v>
      </c>
      <c r="F2910" s="3">
        <v>3.294405182715456E-4</v>
      </c>
    </row>
    <row r="2911" spans="1:6" x14ac:dyDescent="0.25">
      <c r="A2911" s="115"/>
      <c r="B2911" s="115"/>
      <c r="C2911" s="115"/>
      <c r="D2911" s="2" t="s">
        <v>9</v>
      </c>
      <c r="E2911" s="3">
        <v>1.0595633087802167E-5</v>
      </c>
      <c r="F2911" s="3">
        <v>7.2572829368508301E-6</v>
      </c>
    </row>
    <row r="2912" spans="1:6" x14ac:dyDescent="0.25">
      <c r="A2912" s="115"/>
      <c r="B2912" s="115"/>
      <c r="C2912" s="115"/>
      <c r="D2912" s="2" t="s">
        <v>10</v>
      </c>
      <c r="E2912" s="3">
        <v>3.3251713535984493E-5</v>
      </c>
      <c r="F2912" s="3">
        <v>2.2775146257523604E-5</v>
      </c>
    </row>
    <row r="2913" spans="1:6" x14ac:dyDescent="0.25">
      <c r="A2913" s="115"/>
      <c r="B2913" s="115" t="s">
        <v>100</v>
      </c>
      <c r="C2913" s="115" t="s">
        <v>7</v>
      </c>
      <c r="D2913" s="2" t="s">
        <v>8</v>
      </c>
      <c r="E2913" s="3">
        <v>1.6676583734662744E-3</v>
      </c>
      <c r="F2913" s="3">
        <v>1.1422317626481333E-3</v>
      </c>
    </row>
    <row r="2914" spans="1:6" x14ac:dyDescent="0.25">
      <c r="A2914" s="115"/>
      <c r="B2914" s="115"/>
      <c r="C2914" s="115"/>
      <c r="D2914" s="2" t="s">
        <v>9</v>
      </c>
      <c r="E2914" s="3">
        <v>3.6975285297924117E-5</v>
      </c>
      <c r="F2914" s="3">
        <v>2.5325537875290425E-5</v>
      </c>
    </row>
    <row r="2915" spans="1:6" x14ac:dyDescent="0.25">
      <c r="A2915" s="115"/>
      <c r="B2915" s="115"/>
      <c r="C2915" s="115"/>
      <c r="D2915" s="2" t="s">
        <v>10</v>
      </c>
      <c r="E2915" s="3">
        <v>1.1433821344949488E-4</v>
      </c>
      <c r="F2915" s="3">
        <v>7.8313844828421258E-5</v>
      </c>
    </row>
    <row r="2916" spans="1:6" x14ac:dyDescent="0.25">
      <c r="A2916" s="115"/>
      <c r="B2916" s="115"/>
      <c r="C2916" s="115" t="s">
        <v>11</v>
      </c>
      <c r="D2916" s="2" t="s">
        <v>8</v>
      </c>
      <c r="E2916" s="3">
        <v>1.5515585699240554E-3</v>
      </c>
      <c r="F2916" s="3">
        <v>1.0627113492630506E-3</v>
      </c>
    </row>
    <row r="2917" spans="1:6" x14ac:dyDescent="0.25">
      <c r="A2917" s="115"/>
      <c r="B2917" s="115"/>
      <c r="C2917" s="115"/>
      <c r="D2917" s="2" t="s">
        <v>9</v>
      </c>
      <c r="E2917" s="3">
        <v>3.4179461573555384E-5</v>
      </c>
      <c r="F2917" s="3">
        <v>2.3410590118873649E-5</v>
      </c>
    </row>
    <row r="2918" spans="1:6" x14ac:dyDescent="0.25">
      <c r="A2918" s="115"/>
      <c r="B2918" s="115"/>
      <c r="C2918" s="115"/>
      <c r="D2918" s="2" t="s">
        <v>10</v>
      </c>
      <c r="E2918" s="3">
        <v>1.0726359205156289E-4</v>
      </c>
      <c r="F2918" s="3">
        <v>7.3468213733947121E-5</v>
      </c>
    </row>
    <row r="2919" spans="1:6" x14ac:dyDescent="0.25">
      <c r="A2919" s="115"/>
      <c r="B2919" s="115" t="s">
        <v>101</v>
      </c>
      <c r="C2919" s="115" t="s">
        <v>7</v>
      </c>
      <c r="D2919" s="2" t="s">
        <v>8</v>
      </c>
      <c r="E2919" s="3">
        <v>0</v>
      </c>
      <c r="F2919" s="3">
        <v>0</v>
      </c>
    </row>
    <row r="2920" spans="1:6" x14ac:dyDescent="0.25">
      <c r="A2920" s="115"/>
      <c r="B2920" s="115"/>
      <c r="C2920" s="115"/>
      <c r="D2920" s="2" t="s">
        <v>9</v>
      </c>
      <c r="E2920" s="3">
        <v>0</v>
      </c>
      <c r="F2920" s="3">
        <v>0</v>
      </c>
    </row>
    <row r="2921" spans="1:6" x14ac:dyDescent="0.25">
      <c r="A2921" s="115"/>
      <c r="B2921" s="115"/>
      <c r="C2921" s="115"/>
      <c r="D2921" s="2" t="s">
        <v>10</v>
      </c>
      <c r="E2921" s="3">
        <v>0</v>
      </c>
      <c r="F2921" s="3">
        <v>0</v>
      </c>
    </row>
    <row r="2922" spans="1:6" x14ac:dyDescent="0.25">
      <c r="A2922" s="115"/>
      <c r="B2922" s="115"/>
      <c r="C2922" s="115" t="s">
        <v>11</v>
      </c>
      <c r="D2922" s="2" t="s">
        <v>8</v>
      </c>
      <c r="E2922" s="3">
        <v>0</v>
      </c>
      <c r="F2922" s="3">
        <v>0</v>
      </c>
    </row>
    <row r="2923" spans="1:6" x14ac:dyDescent="0.25">
      <c r="A2923" s="115"/>
      <c r="B2923" s="115"/>
      <c r="C2923" s="115"/>
      <c r="D2923" s="2" t="s">
        <v>9</v>
      </c>
      <c r="E2923" s="3">
        <v>0</v>
      </c>
      <c r="F2923" s="3">
        <v>0</v>
      </c>
    </row>
    <row r="2924" spans="1:6" x14ac:dyDescent="0.25">
      <c r="A2924" s="115"/>
      <c r="B2924" s="115"/>
      <c r="C2924" s="115"/>
      <c r="D2924" s="2" t="s">
        <v>10</v>
      </c>
      <c r="E2924" s="3">
        <v>0</v>
      </c>
      <c r="F2924" s="3">
        <v>0</v>
      </c>
    </row>
    <row r="2925" spans="1:6" x14ac:dyDescent="0.25">
      <c r="A2925" s="115"/>
      <c r="B2925" s="115" t="s">
        <v>102</v>
      </c>
      <c r="C2925" s="115" t="s">
        <v>7</v>
      </c>
      <c r="D2925" s="2" t="s">
        <v>8</v>
      </c>
      <c r="E2925" s="3">
        <v>0.41096939126516119</v>
      </c>
      <c r="F2925" s="3">
        <v>0.28148588442819261</v>
      </c>
    </row>
    <row r="2926" spans="1:6" x14ac:dyDescent="0.25">
      <c r="A2926" s="115"/>
      <c r="B2926" s="115"/>
      <c r="C2926" s="115"/>
      <c r="D2926" s="2" t="s">
        <v>9</v>
      </c>
      <c r="E2926" s="3">
        <v>9.1120044323939262E-3</v>
      </c>
      <c r="F2926" s="3">
        <v>6.2410989262971931E-3</v>
      </c>
    </row>
    <row r="2927" spans="1:6" x14ac:dyDescent="0.25">
      <c r="A2927" s="115"/>
      <c r="B2927" s="115"/>
      <c r="C2927" s="115"/>
      <c r="D2927" s="2" t="s">
        <v>10</v>
      </c>
      <c r="E2927" s="3">
        <v>2.8176937631426261E-2</v>
      </c>
      <c r="F2927" s="3">
        <v>1.9299272350291986E-2</v>
      </c>
    </row>
    <row r="2928" spans="1:6" x14ac:dyDescent="0.25">
      <c r="A2928" s="115"/>
      <c r="B2928" s="115"/>
      <c r="C2928" s="115" t="s">
        <v>11</v>
      </c>
      <c r="D2928" s="2" t="s">
        <v>8</v>
      </c>
      <c r="E2928" s="3">
        <v>0.38235833617923443</v>
      </c>
      <c r="F2928" s="3">
        <v>0.26188927135563977</v>
      </c>
    </row>
    <row r="2929" spans="1:6" x14ac:dyDescent="0.25">
      <c r="A2929" s="115"/>
      <c r="B2929" s="115"/>
      <c r="C2929" s="115"/>
      <c r="D2929" s="2" t="s">
        <v>9</v>
      </c>
      <c r="E2929" s="3">
        <v>8.423015612879118E-3</v>
      </c>
      <c r="F2929" s="3">
        <v>5.7691887759446251E-3</v>
      </c>
    </row>
    <row r="2930" spans="1:6" x14ac:dyDescent="0.25">
      <c r="A2930" s="115"/>
      <c r="B2930" s="115"/>
      <c r="C2930" s="115"/>
      <c r="D2930" s="2" t="s">
        <v>10</v>
      </c>
      <c r="E2930" s="3">
        <v>2.643350330722689E-2</v>
      </c>
      <c r="F2930" s="3">
        <v>1.8105139251525251E-2</v>
      </c>
    </row>
    <row r="2931" spans="1:6" x14ac:dyDescent="0.25">
      <c r="A2931" s="115"/>
      <c r="B2931" s="115" t="s">
        <v>103</v>
      </c>
      <c r="C2931" s="115" t="s">
        <v>7</v>
      </c>
      <c r="D2931" s="2" t="s">
        <v>8</v>
      </c>
      <c r="E2931" s="3">
        <v>1.6312220148482719</v>
      </c>
      <c r="F2931" s="3">
        <v>1.1172753526358028</v>
      </c>
    </row>
    <row r="2932" spans="1:6" x14ac:dyDescent="0.25">
      <c r="A2932" s="115"/>
      <c r="B2932" s="115"/>
      <c r="C2932" s="115"/>
      <c r="D2932" s="2" t="s">
        <v>9</v>
      </c>
      <c r="E2932" s="3">
        <v>3.6167419144667659E-2</v>
      </c>
      <c r="F2932" s="3">
        <v>2.4772204893607919E-2</v>
      </c>
    </row>
    <row r="2933" spans="1:6" x14ac:dyDescent="0.25">
      <c r="A2933" s="115"/>
      <c r="B2933" s="115"/>
      <c r="C2933" s="115"/>
      <c r="D2933" s="2" t="s">
        <v>10</v>
      </c>
      <c r="E2933" s="3">
        <v>0.1118400590221416</v>
      </c>
      <c r="F2933" s="3">
        <v>7.6602780152151884E-2</v>
      </c>
    </row>
    <row r="2934" spans="1:6" x14ac:dyDescent="0.25">
      <c r="A2934" s="115"/>
      <c r="B2934" s="115"/>
      <c r="C2934" s="115" t="s">
        <v>11</v>
      </c>
      <c r="D2934" s="2" t="s">
        <v>8</v>
      </c>
      <c r="E2934" s="3">
        <v>1.517658854388743</v>
      </c>
      <c r="F2934" s="3">
        <v>1.039492366019686</v>
      </c>
    </row>
    <row r="2935" spans="1:6" x14ac:dyDescent="0.25">
      <c r="A2935" s="115"/>
      <c r="B2935" s="115"/>
      <c r="C2935" s="115"/>
      <c r="D2935" s="2" t="s">
        <v>9</v>
      </c>
      <c r="E2935" s="3">
        <v>3.3432680854506937E-2</v>
      </c>
      <c r="F2935" s="3">
        <v>2.289909647568978E-2</v>
      </c>
    </row>
    <row r="2936" spans="1:6" x14ac:dyDescent="0.25">
      <c r="A2936" s="115"/>
      <c r="B2936" s="115"/>
      <c r="C2936" s="115"/>
      <c r="D2936" s="2" t="s">
        <v>10</v>
      </c>
      <c r="E2936" s="3">
        <v>0.10492000971549822</v>
      </c>
      <c r="F2936" s="3">
        <v>7.1863020353080911E-2</v>
      </c>
    </row>
    <row r="2937" spans="1:6" x14ac:dyDescent="0.25">
      <c r="A2937" s="115"/>
      <c r="B2937" s="115" t="s">
        <v>104</v>
      </c>
      <c r="C2937" s="115" t="s">
        <v>7</v>
      </c>
      <c r="D2937" s="2" t="s">
        <v>8</v>
      </c>
      <c r="E2937" s="3">
        <v>1.0005950240797646E-3</v>
      </c>
      <c r="F2937" s="3">
        <v>6.8533905758887982E-4</v>
      </c>
    </row>
    <row r="2938" spans="1:6" x14ac:dyDescent="0.25">
      <c r="A2938" s="115"/>
      <c r="B2938" s="115"/>
      <c r="C2938" s="115"/>
      <c r="D2938" s="2" t="s">
        <v>9</v>
      </c>
      <c r="E2938" s="3">
        <v>2.2185171178754465E-5</v>
      </c>
      <c r="F2938" s="3">
        <v>1.5195322725174251E-5</v>
      </c>
    </row>
    <row r="2939" spans="1:6" x14ac:dyDescent="0.25">
      <c r="A2939" s="115"/>
      <c r="B2939" s="115"/>
      <c r="C2939" s="115"/>
      <c r="D2939" s="2" t="s">
        <v>10</v>
      </c>
      <c r="E2939" s="3">
        <v>6.8602928069696917E-5</v>
      </c>
      <c r="F2939" s="3">
        <v>4.6988306897052745E-5</v>
      </c>
    </row>
    <row r="2940" spans="1:6" x14ac:dyDescent="0.25">
      <c r="A2940" s="115"/>
      <c r="B2940" s="115"/>
      <c r="C2940" s="115" t="s">
        <v>11</v>
      </c>
      <c r="D2940" s="2" t="s">
        <v>8</v>
      </c>
      <c r="E2940" s="3">
        <v>9.3093514195443305E-4</v>
      </c>
      <c r="F2940" s="3">
        <v>6.3762680955783014E-4</v>
      </c>
    </row>
    <row r="2941" spans="1:6" x14ac:dyDescent="0.25">
      <c r="A2941" s="115"/>
      <c r="B2941" s="115"/>
      <c r="C2941" s="115"/>
      <c r="D2941" s="2" t="s">
        <v>9</v>
      </c>
      <c r="E2941" s="3">
        <v>2.0507676944133224E-5</v>
      </c>
      <c r="F2941" s="3">
        <v>1.4046354071324186E-5</v>
      </c>
    </row>
    <row r="2942" spans="1:6" x14ac:dyDescent="0.25">
      <c r="A2942" s="115"/>
      <c r="B2942" s="115"/>
      <c r="C2942" s="115"/>
      <c r="D2942" s="2" t="s">
        <v>10</v>
      </c>
      <c r="E2942" s="3">
        <v>6.4358155230937719E-5</v>
      </c>
      <c r="F2942" s="3">
        <v>4.4080928240368262E-5</v>
      </c>
    </row>
    <row r="2943" spans="1:6" x14ac:dyDescent="0.25">
      <c r="A2943" s="115"/>
      <c r="B2943" s="115" t="s">
        <v>106</v>
      </c>
      <c r="C2943" s="115" t="s">
        <v>7</v>
      </c>
      <c r="D2943" s="2" t="s">
        <v>8</v>
      </c>
      <c r="E2943" s="3">
        <v>0.79760764686144947</v>
      </c>
      <c r="F2943" s="3">
        <v>0.546306607439349</v>
      </c>
    </row>
    <row r="2944" spans="1:6" x14ac:dyDescent="0.25">
      <c r="A2944" s="115"/>
      <c r="B2944" s="115"/>
      <c r="C2944" s="115"/>
      <c r="D2944" s="2" t="s">
        <v>9</v>
      </c>
      <c r="E2944" s="3">
        <v>1.7684539452291138E-2</v>
      </c>
      <c r="F2944" s="3">
        <v>1.2112698254993899E-2</v>
      </c>
    </row>
    <row r="2945" spans="1:6" x14ac:dyDescent="0.25">
      <c r="A2945" s="115"/>
      <c r="B2945" s="115"/>
      <c r="C2945" s="115"/>
      <c r="D2945" s="2" t="s">
        <v>10</v>
      </c>
      <c r="E2945" s="3">
        <v>5.468568072862439E-2</v>
      </c>
      <c r="F2945" s="3">
        <v>3.7455945704537301E-2</v>
      </c>
    </row>
    <row r="2946" spans="1:6" x14ac:dyDescent="0.25">
      <c r="A2946" s="115"/>
      <c r="B2946" s="115"/>
      <c r="C2946" s="115" t="s">
        <v>11</v>
      </c>
      <c r="D2946" s="2" t="s">
        <v>8</v>
      </c>
      <c r="E2946" s="3">
        <v>0.74207943282327693</v>
      </c>
      <c r="F2946" s="3">
        <v>0.50827358412553159</v>
      </c>
    </row>
    <row r="2947" spans="1:6" x14ac:dyDescent="0.25">
      <c r="A2947" s="115"/>
      <c r="B2947" s="115"/>
      <c r="C2947" s="115"/>
      <c r="D2947" s="2" t="s">
        <v>9</v>
      </c>
      <c r="E2947" s="3">
        <v>1.6347352881400063E-2</v>
      </c>
      <c r="F2947" s="3">
        <v>1.1196817042054883E-2</v>
      </c>
    </row>
    <row r="2948" spans="1:6" x14ac:dyDescent="0.25">
      <c r="A2948" s="115"/>
      <c r="B2948" s="115"/>
      <c r="C2948" s="115"/>
      <c r="D2948" s="2" t="s">
        <v>10</v>
      </c>
      <c r="E2948" s="3">
        <v>5.1302030806421477E-2</v>
      </c>
      <c r="F2948" s="3">
        <v>3.5138377264672213E-2</v>
      </c>
    </row>
    <row r="2949" spans="1:6" x14ac:dyDescent="0.25">
      <c r="A2949" s="115"/>
      <c r="B2949" s="115" t="s">
        <v>108</v>
      </c>
      <c r="C2949" s="115" t="s">
        <v>7</v>
      </c>
      <c r="D2949" s="2" t="s">
        <v>8</v>
      </c>
      <c r="E2949" s="3">
        <v>10.16104246953001</v>
      </c>
      <c r="F2949" s="3">
        <v>6.9596181298150759</v>
      </c>
    </row>
    <row r="2950" spans="1:6" x14ac:dyDescent="0.25">
      <c r="A2950" s="115"/>
      <c r="B2950" s="115"/>
      <c r="C2950" s="115"/>
      <c r="D2950" s="2" t="s">
        <v>9</v>
      </c>
      <c r="E2950" s="3">
        <v>0.22529041332025163</v>
      </c>
      <c r="F2950" s="3">
        <v>0.15430850227414453</v>
      </c>
    </row>
    <row r="2951" spans="1:6" x14ac:dyDescent="0.25">
      <c r="A2951" s="115"/>
      <c r="B2951" s="115"/>
      <c r="C2951" s="115"/>
      <c r="D2951" s="2" t="s">
        <v>10</v>
      </c>
      <c r="E2951" s="3">
        <v>0.69666273454777228</v>
      </c>
      <c r="F2951" s="3">
        <v>0.47716625653957068</v>
      </c>
    </row>
    <row r="2952" spans="1:6" x14ac:dyDescent="0.25">
      <c r="A2952" s="115"/>
      <c r="B2952" s="115"/>
      <c r="C2952" s="115" t="s">
        <v>11</v>
      </c>
      <c r="D2952" s="2" t="s">
        <v>8</v>
      </c>
      <c r="E2952" s="3">
        <v>9.4536463665472681</v>
      </c>
      <c r="F2952" s="3">
        <v>6.4751002510597662</v>
      </c>
    </row>
    <row r="2953" spans="1:6" x14ac:dyDescent="0.25">
      <c r="A2953" s="115"/>
      <c r="B2953" s="115"/>
      <c r="C2953" s="115"/>
      <c r="D2953" s="2" t="s">
        <v>9</v>
      </c>
      <c r="E2953" s="3">
        <v>0.20825545936767292</v>
      </c>
      <c r="F2953" s="3">
        <v>0.14264072559429714</v>
      </c>
    </row>
    <row r="2954" spans="1:6" x14ac:dyDescent="0.25">
      <c r="A2954" s="115"/>
      <c r="B2954" s="115"/>
      <c r="C2954" s="115"/>
      <c r="D2954" s="2" t="s">
        <v>10</v>
      </c>
      <c r="E2954" s="3">
        <v>0.65355706637017263</v>
      </c>
      <c r="F2954" s="3">
        <v>0.44764182628093974</v>
      </c>
    </row>
    <row r="2955" spans="1:6" x14ac:dyDescent="0.25">
      <c r="A2955" s="115"/>
      <c r="B2955" s="115" t="s">
        <v>147</v>
      </c>
      <c r="C2955" s="115" t="s">
        <v>7</v>
      </c>
      <c r="D2955" s="2" t="s">
        <v>8</v>
      </c>
      <c r="E2955" s="3">
        <v>0</v>
      </c>
      <c r="F2955" s="3">
        <v>0</v>
      </c>
    </row>
    <row r="2956" spans="1:6" x14ac:dyDescent="0.25">
      <c r="A2956" s="115"/>
      <c r="B2956" s="115"/>
      <c r="C2956" s="115"/>
      <c r="D2956" s="2" t="s">
        <v>9</v>
      </c>
      <c r="E2956" s="3">
        <v>0</v>
      </c>
      <c r="F2956" s="3">
        <v>0</v>
      </c>
    </row>
    <row r="2957" spans="1:6" x14ac:dyDescent="0.25">
      <c r="A2957" s="115"/>
      <c r="B2957" s="115"/>
      <c r="C2957" s="115"/>
      <c r="D2957" s="2" t="s">
        <v>10</v>
      </c>
      <c r="E2957" s="3">
        <v>0</v>
      </c>
      <c r="F2957" s="3">
        <v>0</v>
      </c>
    </row>
    <row r="2958" spans="1:6" x14ac:dyDescent="0.25">
      <c r="A2958" s="115"/>
      <c r="B2958" s="115"/>
      <c r="C2958" s="115" t="s">
        <v>11</v>
      </c>
      <c r="D2958" s="2" t="s">
        <v>8</v>
      </c>
      <c r="E2958" s="3">
        <v>0</v>
      </c>
      <c r="F2958" s="3">
        <v>0</v>
      </c>
    </row>
    <row r="2959" spans="1:6" x14ac:dyDescent="0.25">
      <c r="A2959" s="115"/>
      <c r="B2959" s="115"/>
      <c r="C2959" s="115"/>
      <c r="D2959" s="2" t="s">
        <v>9</v>
      </c>
      <c r="E2959" s="3">
        <v>0</v>
      </c>
      <c r="F2959" s="3">
        <v>0</v>
      </c>
    </row>
    <row r="2960" spans="1:6" x14ac:dyDescent="0.25">
      <c r="A2960" s="115"/>
      <c r="B2960" s="115"/>
      <c r="C2960" s="115"/>
      <c r="D2960" s="2" t="s">
        <v>10</v>
      </c>
      <c r="E2960" s="3">
        <v>0</v>
      </c>
      <c r="F2960" s="3">
        <v>0</v>
      </c>
    </row>
    <row r="2961" spans="1:6" x14ac:dyDescent="0.25">
      <c r="A2961" s="115"/>
      <c r="B2961" s="115" t="s">
        <v>110</v>
      </c>
      <c r="C2961" s="115" t="s">
        <v>7</v>
      </c>
      <c r="D2961" s="2" t="s">
        <v>8</v>
      </c>
      <c r="E2961" s="3">
        <v>7.4844507801166374E-2</v>
      </c>
      <c r="F2961" s="3">
        <v>5.1263361507648209E-2</v>
      </c>
    </row>
    <row r="2962" spans="1:6" x14ac:dyDescent="0.25">
      <c r="A2962" s="115"/>
      <c r="B2962" s="115"/>
      <c r="C2962" s="115"/>
      <c r="D2962" s="2" t="s">
        <v>9</v>
      </c>
      <c r="E2962" s="3">
        <v>1.6594508041708339E-3</v>
      </c>
      <c r="F2962" s="3">
        <v>1.136610139843034E-3</v>
      </c>
    </row>
    <row r="2963" spans="1:6" x14ac:dyDescent="0.25">
      <c r="A2963" s="115"/>
      <c r="B2963" s="115"/>
      <c r="C2963" s="115"/>
      <c r="D2963" s="2" t="s">
        <v>10</v>
      </c>
      <c r="E2963" s="3">
        <v>5.1314990196133286E-3</v>
      </c>
      <c r="F2963" s="3">
        <v>3.5147253558995453E-3</v>
      </c>
    </row>
    <row r="2964" spans="1:6" x14ac:dyDescent="0.25">
      <c r="A2964" s="115"/>
      <c r="B2964" s="115"/>
      <c r="C2964" s="115" t="s">
        <v>11</v>
      </c>
      <c r="D2964" s="2" t="s">
        <v>8</v>
      </c>
      <c r="E2964" s="3">
        <v>6.9633948618191582E-2</v>
      </c>
      <c r="F2964" s="3">
        <v>4.7694485354925695E-2</v>
      </c>
    </row>
    <row r="2965" spans="1:6" x14ac:dyDescent="0.25">
      <c r="A2965" s="115"/>
      <c r="B2965" s="115"/>
      <c r="C2965" s="115"/>
      <c r="D2965" s="2" t="s">
        <v>9</v>
      </c>
      <c r="E2965" s="3">
        <v>1.5339742354211652E-3</v>
      </c>
      <c r="F2965" s="3">
        <v>1.0506672845350491E-3</v>
      </c>
    </row>
    <row r="2966" spans="1:6" x14ac:dyDescent="0.25">
      <c r="A2966" s="115"/>
      <c r="B2966" s="115"/>
      <c r="C2966" s="115"/>
      <c r="D2966" s="2" t="s">
        <v>10</v>
      </c>
      <c r="E2966" s="3">
        <v>4.8139900112741411E-3</v>
      </c>
      <c r="F2966" s="3">
        <v>3.2972534323795458E-3</v>
      </c>
    </row>
    <row r="2967" spans="1:6" x14ac:dyDescent="0.25">
      <c r="A2967" s="115"/>
      <c r="B2967" s="115" t="s">
        <v>111</v>
      </c>
      <c r="C2967" s="115" t="s">
        <v>7</v>
      </c>
      <c r="D2967" s="2" t="s">
        <v>8</v>
      </c>
      <c r="E2967" s="3">
        <v>9.6881612611499134E-4</v>
      </c>
      <c r="F2967" s="3">
        <v>6.6357268911985717E-4</v>
      </c>
    </row>
    <row r="2968" spans="1:6" x14ac:dyDescent="0.25">
      <c r="A2968" s="115"/>
      <c r="B2968" s="115"/>
      <c r="C2968" s="115"/>
      <c r="D2968" s="2" t="s">
        <v>9</v>
      </c>
      <c r="E2968" s="3">
        <v>2.1480570142117228E-5</v>
      </c>
      <c r="F2968" s="3">
        <v>1.471271927542272E-5</v>
      </c>
    </row>
    <row r="2969" spans="1:6" x14ac:dyDescent="0.25">
      <c r="A2969" s="115"/>
      <c r="B2969" s="115"/>
      <c r="C2969" s="115"/>
      <c r="D2969" s="2" t="s">
        <v>10</v>
      </c>
      <c r="E2969" s="3">
        <v>6.6424099074203349E-5</v>
      </c>
      <c r="F2969" s="3">
        <v>4.5495958270002361E-5</v>
      </c>
    </row>
    <row r="2970" spans="1:6" x14ac:dyDescent="0.25">
      <c r="A2970" s="115"/>
      <c r="B2970" s="115"/>
      <c r="C2970" s="115" t="s">
        <v>11</v>
      </c>
      <c r="D2970" s="2" t="s">
        <v>8</v>
      </c>
      <c r="E2970" s="3">
        <v>9.0136864184596033E-4</v>
      </c>
      <c r="F2970" s="3">
        <v>6.1737578208627354E-4</v>
      </c>
    </row>
    <row r="2971" spans="1:6" x14ac:dyDescent="0.25">
      <c r="A2971" s="115"/>
      <c r="B2971" s="115"/>
      <c r="C2971" s="115"/>
      <c r="D2971" s="2" t="s">
        <v>9</v>
      </c>
      <c r="E2971" s="3">
        <v>1.9856353124387557E-5</v>
      </c>
      <c r="F2971" s="3">
        <v>1.3600241866018933E-5</v>
      </c>
    </row>
    <row r="2972" spans="1:6" x14ac:dyDescent="0.25">
      <c r="A2972" s="115"/>
      <c r="B2972" s="115"/>
      <c r="C2972" s="115"/>
      <c r="D2972" s="2" t="s">
        <v>10</v>
      </c>
      <c r="E2972" s="3">
        <v>6.2314140220803149E-5</v>
      </c>
      <c r="F2972" s="3">
        <v>4.2680917959454175E-5</v>
      </c>
    </row>
    <row r="2973" spans="1:6" x14ac:dyDescent="0.25">
      <c r="A2973" s="115"/>
      <c r="B2973" s="115" t="s">
        <v>112</v>
      </c>
      <c r="C2973" s="115" t="s">
        <v>7</v>
      </c>
      <c r="D2973" s="2" t="s">
        <v>8</v>
      </c>
      <c r="E2973" s="3">
        <v>0.26682533975460387</v>
      </c>
      <c r="F2973" s="3">
        <v>0.18275708202370131</v>
      </c>
    </row>
    <row r="2974" spans="1:6" x14ac:dyDescent="0.25">
      <c r="A2974" s="115"/>
      <c r="B2974" s="115"/>
      <c r="C2974" s="115"/>
      <c r="D2974" s="2" t="s">
        <v>9</v>
      </c>
      <c r="E2974" s="3">
        <v>5.9160456476678577E-3</v>
      </c>
      <c r="F2974" s="3">
        <v>4.0520860600464668E-3</v>
      </c>
    </row>
    <row r="2975" spans="1:6" x14ac:dyDescent="0.25">
      <c r="A2975" s="115"/>
      <c r="B2975" s="115"/>
      <c r="C2975" s="115"/>
      <c r="D2975" s="2" t="s">
        <v>10</v>
      </c>
      <c r="E2975" s="3">
        <v>1.8294114151919179E-2</v>
      </c>
      <c r="F2975" s="3">
        <v>1.2530215172547399E-2</v>
      </c>
    </row>
    <row r="2976" spans="1:6" x14ac:dyDescent="0.25">
      <c r="A2976" s="115"/>
      <c r="B2976" s="115"/>
      <c r="C2976" s="115" t="s">
        <v>11</v>
      </c>
      <c r="D2976" s="2" t="s">
        <v>8</v>
      </c>
      <c r="E2976" s="3">
        <v>0.24824937118784882</v>
      </c>
      <c r="F2976" s="3">
        <v>0.17003381588208805</v>
      </c>
    </row>
    <row r="2977" spans="1:6" x14ac:dyDescent="0.25">
      <c r="A2977" s="115"/>
      <c r="B2977" s="115"/>
      <c r="C2977" s="115"/>
      <c r="D2977" s="2" t="s">
        <v>9</v>
      </c>
      <c r="E2977" s="3">
        <v>5.4687138517688604E-3</v>
      </c>
      <c r="F2977" s="3">
        <v>3.7456944190197832E-3</v>
      </c>
    </row>
    <row r="2978" spans="1:6" x14ac:dyDescent="0.25">
      <c r="A2978" s="115"/>
      <c r="B2978" s="115"/>
      <c r="C2978" s="115"/>
      <c r="D2978" s="2" t="s">
        <v>10</v>
      </c>
      <c r="E2978" s="3">
        <v>1.716217472825006E-2</v>
      </c>
      <c r="F2978" s="3">
        <v>1.1754914197431538E-2</v>
      </c>
    </row>
    <row r="2979" spans="1:6" x14ac:dyDescent="0.25">
      <c r="A2979" s="115"/>
      <c r="B2979" s="115" t="s">
        <v>148</v>
      </c>
      <c r="C2979" s="115" t="s">
        <v>7</v>
      </c>
      <c r="D2979" s="2" t="s">
        <v>8</v>
      </c>
      <c r="E2979" s="3">
        <v>0</v>
      </c>
      <c r="F2979" s="3">
        <v>0</v>
      </c>
    </row>
    <row r="2980" spans="1:6" x14ac:dyDescent="0.25">
      <c r="A2980" s="115"/>
      <c r="B2980" s="115"/>
      <c r="C2980" s="115"/>
      <c r="D2980" s="2" t="s">
        <v>9</v>
      </c>
      <c r="E2980" s="3">
        <v>0</v>
      </c>
      <c r="F2980" s="3">
        <v>0</v>
      </c>
    </row>
    <row r="2981" spans="1:6" x14ac:dyDescent="0.25">
      <c r="A2981" s="115"/>
      <c r="B2981" s="115"/>
      <c r="C2981" s="115"/>
      <c r="D2981" s="2" t="s">
        <v>10</v>
      </c>
      <c r="E2981" s="3">
        <v>0</v>
      </c>
      <c r="F2981" s="3">
        <v>0</v>
      </c>
    </row>
    <row r="2982" spans="1:6" x14ac:dyDescent="0.25">
      <c r="A2982" s="115"/>
      <c r="B2982" s="115"/>
      <c r="C2982" s="115" t="s">
        <v>11</v>
      </c>
      <c r="D2982" s="2" t="s">
        <v>8</v>
      </c>
      <c r="E2982" s="3">
        <v>0</v>
      </c>
      <c r="F2982" s="3">
        <v>0</v>
      </c>
    </row>
    <row r="2983" spans="1:6" x14ac:dyDescent="0.25">
      <c r="A2983" s="115"/>
      <c r="B2983" s="115"/>
      <c r="C2983" s="115"/>
      <c r="D2983" s="2" t="s">
        <v>9</v>
      </c>
      <c r="E2983" s="3">
        <v>0</v>
      </c>
      <c r="F2983" s="3">
        <v>0</v>
      </c>
    </row>
    <row r="2984" spans="1:6" x14ac:dyDescent="0.25">
      <c r="A2984" s="115"/>
      <c r="B2984" s="115"/>
      <c r="C2984" s="115"/>
      <c r="D2984" s="2" t="s">
        <v>10</v>
      </c>
      <c r="E2984" s="3">
        <v>0</v>
      </c>
      <c r="F2984" s="3">
        <v>0</v>
      </c>
    </row>
    <row r="2985" spans="1:6" x14ac:dyDescent="0.25">
      <c r="A2985" s="115"/>
      <c r="B2985" s="115" t="s">
        <v>113</v>
      </c>
      <c r="C2985" s="115" t="s">
        <v>7</v>
      </c>
      <c r="D2985" s="2" t="s">
        <v>8</v>
      </c>
      <c r="E2985" s="3">
        <v>0</v>
      </c>
      <c r="F2985" s="3">
        <v>0</v>
      </c>
    </row>
    <row r="2986" spans="1:6" x14ac:dyDescent="0.25">
      <c r="A2986" s="115"/>
      <c r="B2986" s="115"/>
      <c r="C2986" s="115"/>
      <c r="D2986" s="2" t="s">
        <v>9</v>
      </c>
      <c r="E2986" s="3">
        <v>0</v>
      </c>
      <c r="F2986" s="3">
        <v>0</v>
      </c>
    </row>
    <row r="2987" spans="1:6" x14ac:dyDescent="0.25">
      <c r="A2987" s="115"/>
      <c r="B2987" s="115"/>
      <c r="C2987" s="115"/>
      <c r="D2987" s="2" t="s">
        <v>10</v>
      </c>
      <c r="E2987" s="3">
        <v>0</v>
      </c>
      <c r="F2987" s="3">
        <v>0</v>
      </c>
    </row>
    <row r="2988" spans="1:6" x14ac:dyDescent="0.25">
      <c r="A2988" s="115"/>
      <c r="B2988" s="115"/>
      <c r="C2988" s="115" t="s">
        <v>11</v>
      </c>
      <c r="D2988" s="2" t="s">
        <v>8</v>
      </c>
      <c r="E2988" s="3">
        <v>0</v>
      </c>
      <c r="F2988" s="3">
        <v>0</v>
      </c>
    </row>
    <row r="2989" spans="1:6" x14ac:dyDescent="0.25">
      <c r="A2989" s="115"/>
      <c r="B2989" s="115"/>
      <c r="C2989" s="115"/>
      <c r="D2989" s="2" t="s">
        <v>9</v>
      </c>
      <c r="E2989" s="3">
        <v>0</v>
      </c>
      <c r="F2989" s="3">
        <v>0</v>
      </c>
    </row>
    <row r="2990" spans="1:6" x14ac:dyDescent="0.25">
      <c r="A2990" s="115"/>
      <c r="B2990" s="115"/>
      <c r="C2990" s="115"/>
      <c r="D2990" s="2" t="s">
        <v>10</v>
      </c>
      <c r="E2990" s="3">
        <v>0</v>
      </c>
      <c r="F2990" s="3">
        <v>0</v>
      </c>
    </row>
    <row r="2991" spans="1:6" x14ac:dyDescent="0.25">
      <c r="A2991" s="115"/>
      <c r="B2991" s="115" t="s">
        <v>115</v>
      </c>
      <c r="C2991" s="115" t="s">
        <v>7</v>
      </c>
      <c r="D2991" s="2" t="s">
        <v>8</v>
      </c>
      <c r="E2991" s="3">
        <v>0</v>
      </c>
      <c r="F2991" s="3">
        <v>0</v>
      </c>
    </row>
    <row r="2992" spans="1:6" x14ac:dyDescent="0.25">
      <c r="A2992" s="115"/>
      <c r="B2992" s="115"/>
      <c r="C2992" s="115"/>
      <c r="D2992" s="2" t="s">
        <v>9</v>
      </c>
      <c r="E2992" s="3">
        <v>0</v>
      </c>
      <c r="F2992" s="3">
        <v>0</v>
      </c>
    </row>
    <row r="2993" spans="1:6" x14ac:dyDescent="0.25">
      <c r="A2993" s="115"/>
      <c r="B2993" s="115"/>
      <c r="C2993" s="115"/>
      <c r="D2993" s="2" t="s">
        <v>10</v>
      </c>
      <c r="E2993" s="3">
        <v>0</v>
      </c>
      <c r="F2993" s="3">
        <v>0</v>
      </c>
    </row>
    <row r="2994" spans="1:6" x14ac:dyDescent="0.25">
      <c r="A2994" s="115"/>
      <c r="B2994" s="115"/>
      <c r="C2994" s="115" t="s">
        <v>11</v>
      </c>
      <c r="D2994" s="2" t="s">
        <v>8</v>
      </c>
      <c r="E2994" s="3">
        <v>0</v>
      </c>
      <c r="F2994" s="3">
        <v>0</v>
      </c>
    </row>
    <row r="2995" spans="1:6" x14ac:dyDescent="0.25">
      <c r="A2995" s="115"/>
      <c r="B2995" s="115"/>
      <c r="C2995" s="115"/>
      <c r="D2995" s="2" t="s">
        <v>9</v>
      </c>
      <c r="E2995" s="3">
        <v>0</v>
      </c>
      <c r="F2995" s="3">
        <v>0</v>
      </c>
    </row>
    <row r="2996" spans="1:6" x14ac:dyDescent="0.25">
      <c r="A2996" s="115"/>
      <c r="B2996" s="115"/>
      <c r="C2996" s="115"/>
      <c r="D2996" s="2" t="s">
        <v>10</v>
      </c>
      <c r="E2996" s="3">
        <v>0</v>
      </c>
      <c r="F2996" s="3">
        <v>0</v>
      </c>
    </row>
    <row r="2997" spans="1:6" x14ac:dyDescent="0.25">
      <c r="A2997" s="2"/>
      <c r="B2997" s="2"/>
      <c r="C2997" s="2"/>
      <c r="D2997" s="4" t="s">
        <v>12</v>
      </c>
      <c r="E2997" s="3">
        <v>19.545740836802757</v>
      </c>
      <c r="F2997" s="3">
        <v>19.545740836802757</v>
      </c>
    </row>
    <row r="2998" spans="1:6" x14ac:dyDescent="0.25">
      <c r="A2998" s="115" t="s">
        <v>150</v>
      </c>
      <c r="B2998" s="115" t="s">
        <v>66</v>
      </c>
      <c r="C2998" s="115" t="s">
        <v>7</v>
      </c>
      <c r="D2998" s="2" t="s">
        <v>8</v>
      </c>
      <c r="E2998" s="3">
        <v>0</v>
      </c>
      <c r="F2998" s="3">
        <v>0</v>
      </c>
    </row>
    <row r="2999" spans="1:6" x14ac:dyDescent="0.25">
      <c r="A2999" s="115"/>
      <c r="B2999" s="115"/>
      <c r="C2999" s="115"/>
      <c r="D2999" s="2" t="s">
        <v>9</v>
      </c>
      <c r="E2999" s="3">
        <v>0</v>
      </c>
      <c r="F2999" s="3">
        <v>0</v>
      </c>
    </row>
    <row r="3000" spans="1:6" x14ac:dyDescent="0.25">
      <c r="A3000" s="115"/>
      <c r="B3000" s="115"/>
      <c r="C3000" s="115"/>
      <c r="D3000" s="2" t="s">
        <v>10</v>
      </c>
      <c r="E3000" s="3">
        <v>0</v>
      </c>
      <c r="F3000" s="3">
        <v>0</v>
      </c>
    </row>
    <row r="3001" spans="1:6" x14ac:dyDescent="0.25">
      <c r="A3001" s="115"/>
      <c r="B3001" s="115"/>
      <c r="C3001" s="115" t="s">
        <v>11</v>
      </c>
      <c r="D3001" s="2" t="s">
        <v>8</v>
      </c>
      <c r="E3001" s="3">
        <v>0</v>
      </c>
      <c r="F3001" s="3">
        <v>0</v>
      </c>
    </row>
    <row r="3002" spans="1:6" x14ac:dyDescent="0.25">
      <c r="A3002" s="115"/>
      <c r="B3002" s="115"/>
      <c r="C3002" s="115"/>
      <c r="D3002" s="2" t="s">
        <v>9</v>
      </c>
      <c r="E3002" s="3">
        <v>0</v>
      </c>
      <c r="F3002" s="3">
        <v>0</v>
      </c>
    </row>
    <row r="3003" spans="1:6" x14ac:dyDescent="0.25">
      <c r="A3003" s="115"/>
      <c r="B3003" s="115"/>
      <c r="C3003" s="115"/>
      <c r="D3003" s="2" t="s">
        <v>10</v>
      </c>
      <c r="E3003" s="3">
        <v>0</v>
      </c>
      <c r="F3003" s="3">
        <v>0</v>
      </c>
    </row>
    <row r="3004" spans="1:6" x14ac:dyDescent="0.25">
      <c r="A3004" s="115"/>
      <c r="B3004" s="115" t="s">
        <v>67</v>
      </c>
      <c r="C3004" s="115" t="s">
        <v>7</v>
      </c>
      <c r="D3004" s="2" t="s">
        <v>8</v>
      </c>
      <c r="E3004" s="3">
        <v>30.077014722068505</v>
      </c>
      <c r="F3004" s="3">
        <v>20.600695015115427</v>
      </c>
    </row>
    <row r="3005" spans="1:6" x14ac:dyDescent="0.25">
      <c r="A3005" s="115"/>
      <c r="B3005" s="115"/>
      <c r="C3005" s="115"/>
      <c r="D3005" s="2" t="s">
        <v>9</v>
      </c>
      <c r="E3005" s="3">
        <v>1.3717944311925567</v>
      </c>
      <c r="F3005" s="3">
        <v>0.93958522684421653</v>
      </c>
    </row>
    <row r="3006" spans="1:6" x14ac:dyDescent="0.25">
      <c r="A3006" s="115"/>
      <c r="B3006" s="115"/>
      <c r="C3006" s="115"/>
      <c r="D3006" s="2" t="s">
        <v>10</v>
      </c>
      <c r="E3006" s="3">
        <v>3.4414075235671642</v>
      </c>
      <c r="F3006" s="3">
        <v>2.3571284407994297</v>
      </c>
    </row>
    <row r="3007" spans="1:6" x14ac:dyDescent="0.25">
      <c r="A3007" s="115"/>
      <c r="B3007" s="115"/>
      <c r="C3007" s="115" t="s">
        <v>11</v>
      </c>
      <c r="D3007" s="2" t="s">
        <v>8</v>
      </c>
      <c r="E3007" s="3">
        <v>26.17468982933201</v>
      </c>
      <c r="F3007" s="3">
        <v>17.927869746117874</v>
      </c>
    </row>
    <row r="3008" spans="1:6" x14ac:dyDescent="0.25">
      <c r="A3008" s="115"/>
      <c r="B3008" s="115"/>
      <c r="C3008" s="115"/>
      <c r="D3008" s="2" t="s">
        <v>9</v>
      </c>
      <c r="E3008" s="3">
        <v>1.1266050179635538</v>
      </c>
      <c r="F3008" s="3">
        <v>0.77164727257777688</v>
      </c>
    </row>
    <row r="3009" spans="1:6" x14ac:dyDescent="0.25">
      <c r="A3009" s="115"/>
      <c r="B3009" s="115"/>
      <c r="C3009" s="115"/>
      <c r="D3009" s="2" t="s">
        <v>10</v>
      </c>
      <c r="E3009" s="3">
        <v>2.9643811298382072</v>
      </c>
      <c r="F3009" s="3">
        <v>2.0303980341357635</v>
      </c>
    </row>
    <row r="3010" spans="1:6" x14ac:dyDescent="0.25">
      <c r="A3010" s="115"/>
      <c r="B3010" s="115" t="s">
        <v>68</v>
      </c>
      <c r="C3010" s="115" t="s">
        <v>7</v>
      </c>
      <c r="D3010" s="2" t="s">
        <v>8</v>
      </c>
      <c r="E3010" s="3">
        <v>2.9746226780213463</v>
      </c>
      <c r="F3010" s="3">
        <v>2.0374127931653065</v>
      </c>
    </row>
    <row r="3011" spans="1:6" x14ac:dyDescent="0.25">
      <c r="A3011" s="115"/>
      <c r="B3011" s="115"/>
      <c r="C3011" s="115"/>
      <c r="D3011" s="2" t="s">
        <v>9</v>
      </c>
      <c r="E3011" s="3">
        <v>0.13567073934417839</v>
      </c>
      <c r="F3011" s="3">
        <v>9.2925163934368726E-2</v>
      </c>
    </row>
    <row r="3012" spans="1:6" x14ac:dyDescent="0.25">
      <c r="A3012" s="115"/>
      <c r="B3012" s="115"/>
      <c r="C3012" s="115"/>
      <c r="D3012" s="2" t="s">
        <v>10</v>
      </c>
      <c r="E3012" s="3">
        <v>0.34035588167614994</v>
      </c>
      <c r="F3012" s="3">
        <v>0.23312046690147278</v>
      </c>
    </row>
    <row r="3013" spans="1:6" x14ac:dyDescent="0.25">
      <c r="A3013" s="115"/>
      <c r="B3013" s="115"/>
      <c r="C3013" s="115" t="s">
        <v>11</v>
      </c>
      <c r="D3013" s="2" t="s">
        <v>8</v>
      </c>
      <c r="E3013" s="3">
        <v>2.5886819777821013</v>
      </c>
      <c r="F3013" s="3">
        <v>1.7730698477959659</v>
      </c>
    </row>
    <row r="3014" spans="1:6" x14ac:dyDescent="0.25">
      <c r="A3014" s="115"/>
      <c r="B3014" s="115"/>
      <c r="C3014" s="115"/>
      <c r="D3014" s="2" t="s">
        <v>9</v>
      </c>
      <c r="E3014" s="3">
        <v>0.11142145809930161</v>
      </c>
      <c r="F3014" s="3">
        <v>7.6316067191302503E-2</v>
      </c>
    </row>
    <row r="3015" spans="1:6" x14ac:dyDescent="0.25">
      <c r="A3015" s="115"/>
      <c r="B3015" s="115"/>
      <c r="C3015" s="115"/>
      <c r="D3015" s="2" t="s">
        <v>10</v>
      </c>
      <c r="E3015" s="3">
        <v>0.29317787741232426</v>
      </c>
      <c r="F3015" s="3">
        <v>0.20080676535090755</v>
      </c>
    </row>
    <row r="3016" spans="1:6" x14ac:dyDescent="0.25">
      <c r="A3016" s="115"/>
      <c r="B3016" s="115" t="s">
        <v>70</v>
      </c>
      <c r="C3016" s="115" t="s">
        <v>7</v>
      </c>
      <c r="D3016" s="2" t="s">
        <v>8</v>
      </c>
      <c r="E3016" s="3">
        <v>0</v>
      </c>
      <c r="F3016" s="3">
        <v>0</v>
      </c>
    </row>
    <row r="3017" spans="1:6" x14ac:dyDescent="0.25">
      <c r="A3017" s="115"/>
      <c r="B3017" s="115"/>
      <c r="C3017" s="115"/>
      <c r="D3017" s="2" t="s">
        <v>9</v>
      </c>
      <c r="E3017" s="3">
        <v>0</v>
      </c>
      <c r="F3017" s="3">
        <v>0</v>
      </c>
    </row>
    <row r="3018" spans="1:6" x14ac:dyDescent="0.25">
      <c r="A3018" s="115"/>
      <c r="B3018" s="115"/>
      <c r="C3018" s="115"/>
      <c r="D3018" s="2" t="s">
        <v>10</v>
      </c>
      <c r="E3018" s="3">
        <v>0</v>
      </c>
      <c r="F3018" s="3">
        <v>0</v>
      </c>
    </row>
    <row r="3019" spans="1:6" x14ac:dyDescent="0.25">
      <c r="A3019" s="115"/>
      <c r="B3019" s="115"/>
      <c r="C3019" s="115" t="s">
        <v>11</v>
      </c>
      <c r="D3019" s="2" t="s">
        <v>8</v>
      </c>
      <c r="E3019" s="3">
        <v>0</v>
      </c>
      <c r="F3019" s="3">
        <v>0</v>
      </c>
    </row>
    <row r="3020" spans="1:6" x14ac:dyDescent="0.25">
      <c r="A3020" s="115"/>
      <c r="B3020" s="115"/>
      <c r="C3020" s="115"/>
      <c r="D3020" s="2" t="s">
        <v>9</v>
      </c>
      <c r="E3020" s="3">
        <v>0</v>
      </c>
      <c r="F3020" s="3">
        <v>0</v>
      </c>
    </row>
    <row r="3021" spans="1:6" x14ac:dyDescent="0.25">
      <c r="A3021" s="115"/>
      <c r="B3021" s="115"/>
      <c r="C3021" s="115"/>
      <c r="D3021" s="2" t="s">
        <v>10</v>
      </c>
      <c r="E3021" s="3">
        <v>0</v>
      </c>
      <c r="F3021" s="3">
        <v>0</v>
      </c>
    </row>
    <row r="3022" spans="1:6" x14ac:dyDescent="0.25">
      <c r="A3022" s="115"/>
      <c r="B3022" s="115" t="s">
        <v>71</v>
      </c>
      <c r="C3022" s="115" t="s">
        <v>7</v>
      </c>
      <c r="D3022" s="2" t="s">
        <v>8</v>
      </c>
      <c r="E3022" s="3">
        <v>2.8719922956197751E-2</v>
      </c>
      <c r="F3022" s="3">
        <v>1.9671180106984772E-2</v>
      </c>
    </row>
    <row r="3023" spans="1:6" x14ac:dyDescent="0.25">
      <c r="A3023" s="115"/>
      <c r="B3023" s="115"/>
      <c r="C3023" s="115"/>
      <c r="D3023" s="2" t="s">
        <v>9</v>
      </c>
      <c r="E3023" s="3">
        <v>1.3098982974092789E-3</v>
      </c>
      <c r="F3023" s="3">
        <v>8.971906146638892E-4</v>
      </c>
    </row>
    <row r="3024" spans="1:6" x14ac:dyDescent="0.25">
      <c r="A3024" s="115"/>
      <c r="B3024" s="115"/>
      <c r="C3024" s="115"/>
      <c r="D3024" s="2" t="s">
        <v>10</v>
      </c>
      <c r="E3024" s="3">
        <v>3.2861292868008041E-3</v>
      </c>
      <c r="F3024" s="3">
        <v>2.2507734841101419E-3</v>
      </c>
    </row>
    <row r="3025" spans="1:6" x14ac:dyDescent="0.25">
      <c r="A3025" s="115"/>
      <c r="B3025" s="115"/>
      <c r="C3025" s="115" t="s">
        <v>11</v>
      </c>
      <c r="D3025" s="2" t="s">
        <v>8</v>
      </c>
      <c r="E3025" s="3">
        <v>2.4993673150321506E-2</v>
      </c>
      <c r="F3025" s="3">
        <v>1.7118954212549033E-2</v>
      </c>
    </row>
    <row r="3026" spans="1:6" x14ac:dyDescent="0.25">
      <c r="A3026" s="115"/>
      <c r="B3026" s="115"/>
      <c r="C3026" s="115"/>
      <c r="D3026" s="2" t="s">
        <v>9</v>
      </c>
      <c r="E3026" s="3">
        <v>1.0757719679619126E-3</v>
      </c>
      <c r="F3026" s="3">
        <v>7.3683011504240611E-4</v>
      </c>
    </row>
    <row r="3027" spans="1:6" x14ac:dyDescent="0.25">
      <c r="A3027" s="115"/>
      <c r="B3027" s="115"/>
      <c r="C3027" s="115"/>
      <c r="D3027" s="2" t="s">
        <v>10</v>
      </c>
      <c r="E3027" s="3">
        <v>2.830626591384818E-3</v>
      </c>
      <c r="F3027" s="3">
        <v>1.9387853365649488E-3</v>
      </c>
    </row>
    <row r="3028" spans="1:6" x14ac:dyDescent="0.25">
      <c r="A3028" s="115"/>
      <c r="B3028" s="115" t="s">
        <v>138</v>
      </c>
      <c r="C3028" s="115" t="s">
        <v>7</v>
      </c>
      <c r="D3028" s="2" t="s">
        <v>8</v>
      </c>
      <c r="E3028" s="3">
        <v>0</v>
      </c>
      <c r="F3028" s="3">
        <v>0</v>
      </c>
    </row>
    <row r="3029" spans="1:6" x14ac:dyDescent="0.25">
      <c r="A3029" s="115"/>
      <c r="B3029" s="115"/>
      <c r="C3029" s="115"/>
      <c r="D3029" s="2" t="s">
        <v>9</v>
      </c>
      <c r="E3029" s="3">
        <v>0</v>
      </c>
      <c r="F3029" s="3">
        <v>0</v>
      </c>
    </row>
    <row r="3030" spans="1:6" x14ac:dyDescent="0.25">
      <c r="A3030" s="115"/>
      <c r="B3030" s="115"/>
      <c r="C3030" s="115"/>
      <c r="D3030" s="2" t="s">
        <v>10</v>
      </c>
      <c r="E3030" s="3">
        <v>0</v>
      </c>
      <c r="F3030" s="3">
        <v>0</v>
      </c>
    </row>
    <row r="3031" spans="1:6" x14ac:dyDescent="0.25">
      <c r="A3031" s="115"/>
      <c r="B3031" s="115"/>
      <c r="C3031" s="115" t="s">
        <v>11</v>
      </c>
      <c r="D3031" s="2" t="s">
        <v>8</v>
      </c>
      <c r="E3031" s="3">
        <v>0</v>
      </c>
      <c r="F3031" s="3">
        <v>0</v>
      </c>
    </row>
    <row r="3032" spans="1:6" x14ac:dyDescent="0.25">
      <c r="A3032" s="115"/>
      <c r="B3032" s="115"/>
      <c r="C3032" s="115"/>
      <c r="D3032" s="2" t="s">
        <v>9</v>
      </c>
      <c r="E3032" s="3">
        <v>0</v>
      </c>
      <c r="F3032" s="3">
        <v>0</v>
      </c>
    </row>
    <row r="3033" spans="1:6" x14ac:dyDescent="0.25">
      <c r="A3033" s="115"/>
      <c r="B3033" s="115"/>
      <c r="C3033" s="115"/>
      <c r="D3033" s="2" t="s">
        <v>10</v>
      </c>
      <c r="E3033" s="3">
        <v>0</v>
      </c>
      <c r="F3033" s="3">
        <v>0</v>
      </c>
    </row>
    <row r="3034" spans="1:6" x14ac:dyDescent="0.25">
      <c r="A3034" s="115"/>
      <c r="B3034" s="115" t="s">
        <v>73</v>
      </c>
      <c r="C3034" s="115" t="s">
        <v>7</v>
      </c>
      <c r="D3034" s="2" t="s">
        <v>8</v>
      </c>
      <c r="E3034" s="3">
        <v>6.5570600356615891E-3</v>
      </c>
      <c r="F3034" s="3">
        <v>4.4911370107271181E-3</v>
      </c>
    </row>
    <row r="3035" spans="1:6" x14ac:dyDescent="0.25">
      <c r="A3035" s="115"/>
      <c r="B3035" s="115"/>
      <c r="C3035" s="115"/>
      <c r="D3035" s="2" t="s">
        <v>9</v>
      </c>
      <c r="E3035" s="3">
        <v>2.990635382212966E-4</v>
      </c>
      <c r="F3035" s="3">
        <v>2.0483803987760032E-4</v>
      </c>
    </row>
    <row r="3036" spans="1:6" x14ac:dyDescent="0.25">
      <c r="A3036" s="115"/>
      <c r="B3036" s="115"/>
      <c r="C3036" s="115"/>
      <c r="D3036" s="2" t="s">
        <v>10</v>
      </c>
      <c r="E3036" s="3">
        <v>7.5025782803671336E-4</v>
      </c>
      <c r="F3036" s="3">
        <v>5.1387522468268089E-4</v>
      </c>
    </row>
    <row r="3037" spans="1:6" x14ac:dyDescent="0.25">
      <c r="A3037" s="115"/>
      <c r="B3037" s="115"/>
      <c r="C3037" s="115" t="s">
        <v>11</v>
      </c>
      <c r="D3037" s="2" t="s">
        <v>8</v>
      </c>
      <c r="E3037" s="3">
        <v>5.7063180708496605E-3</v>
      </c>
      <c r="F3037" s="3">
        <v>3.9084370348285479E-3</v>
      </c>
    </row>
    <row r="3038" spans="1:6" x14ac:dyDescent="0.25">
      <c r="A3038" s="115"/>
      <c r="B3038" s="115"/>
      <c r="C3038" s="115"/>
      <c r="D3038" s="2" t="s">
        <v>9</v>
      </c>
      <c r="E3038" s="3">
        <v>2.456100383474687E-4</v>
      </c>
      <c r="F3038" s="3">
        <v>1.6822605366264984E-4</v>
      </c>
    </row>
    <row r="3039" spans="1:6" x14ac:dyDescent="0.25">
      <c r="A3039" s="115"/>
      <c r="B3039" s="115"/>
      <c r="C3039" s="115"/>
      <c r="D3039" s="2" t="s">
        <v>10</v>
      </c>
      <c r="E3039" s="3">
        <v>6.4626177885498146E-4</v>
      </c>
      <c r="F3039" s="3">
        <v>4.4264505401026238E-4</v>
      </c>
    </row>
    <row r="3040" spans="1:6" x14ac:dyDescent="0.25">
      <c r="A3040" s="115"/>
      <c r="B3040" s="115" t="s">
        <v>139</v>
      </c>
      <c r="C3040" s="115" t="s">
        <v>7</v>
      </c>
      <c r="D3040" s="2" t="s">
        <v>8</v>
      </c>
      <c r="E3040" s="3">
        <v>0</v>
      </c>
      <c r="F3040" s="3">
        <v>0</v>
      </c>
    </row>
    <row r="3041" spans="1:6" x14ac:dyDescent="0.25">
      <c r="A3041" s="115"/>
      <c r="B3041" s="115"/>
      <c r="C3041" s="115"/>
      <c r="D3041" s="2" t="s">
        <v>9</v>
      </c>
      <c r="E3041" s="3">
        <v>0</v>
      </c>
      <c r="F3041" s="3">
        <v>0</v>
      </c>
    </row>
    <row r="3042" spans="1:6" x14ac:dyDescent="0.25">
      <c r="A3042" s="115"/>
      <c r="B3042" s="115"/>
      <c r="C3042" s="115"/>
      <c r="D3042" s="2" t="s">
        <v>10</v>
      </c>
      <c r="E3042" s="3">
        <v>0</v>
      </c>
      <c r="F3042" s="3">
        <v>0</v>
      </c>
    </row>
    <row r="3043" spans="1:6" x14ac:dyDescent="0.25">
      <c r="A3043" s="115"/>
      <c r="B3043" s="115"/>
      <c r="C3043" s="115" t="s">
        <v>11</v>
      </c>
      <c r="D3043" s="2" t="s">
        <v>8</v>
      </c>
      <c r="E3043" s="3">
        <v>0</v>
      </c>
      <c r="F3043" s="3">
        <v>0</v>
      </c>
    </row>
    <row r="3044" spans="1:6" x14ac:dyDescent="0.25">
      <c r="A3044" s="115"/>
      <c r="B3044" s="115"/>
      <c r="C3044" s="115"/>
      <c r="D3044" s="2" t="s">
        <v>9</v>
      </c>
      <c r="E3044" s="3">
        <v>0</v>
      </c>
      <c r="F3044" s="3">
        <v>0</v>
      </c>
    </row>
    <row r="3045" spans="1:6" x14ac:dyDescent="0.25">
      <c r="A3045" s="115"/>
      <c r="B3045" s="115"/>
      <c r="C3045" s="115"/>
      <c r="D3045" s="2" t="s">
        <v>10</v>
      </c>
      <c r="E3045" s="3">
        <v>0</v>
      </c>
      <c r="F3045" s="3">
        <v>0</v>
      </c>
    </row>
    <row r="3046" spans="1:6" x14ac:dyDescent="0.25">
      <c r="A3046" s="115"/>
      <c r="B3046" s="115" t="s">
        <v>74</v>
      </c>
      <c r="C3046" s="115" t="s">
        <v>7</v>
      </c>
      <c r="D3046" s="2" t="s">
        <v>8</v>
      </c>
      <c r="E3046" s="3">
        <v>0</v>
      </c>
      <c r="F3046" s="3">
        <v>0</v>
      </c>
    </row>
    <row r="3047" spans="1:6" x14ac:dyDescent="0.25">
      <c r="A3047" s="115"/>
      <c r="B3047" s="115"/>
      <c r="C3047" s="115"/>
      <c r="D3047" s="2" t="s">
        <v>9</v>
      </c>
      <c r="E3047" s="3">
        <v>0</v>
      </c>
      <c r="F3047" s="3">
        <v>0</v>
      </c>
    </row>
    <row r="3048" spans="1:6" x14ac:dyDescent="0.25">
      <c r="A3048" s="115"/>
      <c r="B3048" s="115"/>
      <c r="C3048" s="115"/>
      <c r="D3048" s="2" t="s">
        <v>10</v>
      </c>
      <c r="E3048" s="3">
        <v>0</v>
      </c>
      <c r="F3048" s="3">
        <v>0</v>
      </c>
    </row>
    <row r="3049" spans="1:6" x14ac:dyDescent="0.25">
      <c r="A3049" s="115"/>
      <c r="B3049" s="115"/>
      <c r="C3049" s="115" t="s">
        <v>11</v>
      </c>
      <c r="D3049" s="2" t="s">
        <v>8</v>
      </c>
      <c r="E3049" s="3">
        <v>0</v>
      </c>
      <c r="F3049" s="3">
        <v>0</v>
      </c>
    </row>
    <row r="3050" spans="1:6" x14ac:dyDescent="0.25">
      <c r="A3050" s="115"/>
      <c r="B3050" s="115"/>
      <c r="C3050" s="115"/>
      <c r="D3050" s="2" t="s">
        <v>9</v>
      </c>
      <c r="E3050" s="3">
        <v>0</v>
      </c>
      <c r="F3050" s="3">
        <v>0</v>
      </c>
    </row>
    <row r="3051" spans="1:6" x14ac:dyDescent="0.25">
      <c r="A3051" s="115"/>
      <c r="B3051" s="115"/>
      <c r="C3051" s="115"/>
      <c r="D3051" s="2" t="s">
        <v>10</v>
      </c>
      <c r="E3051" s="3">
        <v>0</v>
      </c>
      <c r="F3051" s="3">
        <v>0</v>
      </c>
    </row>
    <row r="3052" spans="1:6" x14ac:dyDescent="0.25">
      <c r="A3052" s="115"/>
      <c r="B3052" s="115" t="s">
        <v>140</v>
      </c>
      <c r="C3052" s="115" t="s">
        <v>7</v>
      </c>
      <c r="D3052" s="2" t="s">
        <v>8</v>
      </c>
      <c r="E3052" s="3">
        <v>1.7769632696642903E-4</v>
      </c>
      <c r="F3052" s="3">
        <v>1.2170981299070489E-4</v>
      </c>
    </row>
    <row r="3053" spans="1:6" x14ac:dyDescent="0.25">
      <c r="A3053" s="115"/>
      <c r="B3053" s="115"/>
      <c r="C3053" s="115"/>
      <c r="D3053" s="2" t="s">
        <v>9</v>
      </c>
      <c r="E3053" s="3">
        <v>8.1046218857971384E-6</v>
      </c>
      <c r="F3053" s="3">
        <v>5.5511108806829683E-6</v>
      </c>
    </row>
    <row r="3054" spans="1:6" x14ac:dyDescent="0.25">
      <c r="A3054" s="115"/>
      <c r="B3054" s="115"/>
      <c r="C3054" s="115"/>
      <c r="D3054" s="2" t="s">
        <v>10</v>
      </c>
      <c r="E3054" s="3">
        <v>2.0331987139794933E-5</v>
      </c>
      <c r="F3054" s="3">
        <v>1.3926018588900652E-5</v>
      </c>
    </row>
    <row r="3055" spans="1:6" x14ac:dyDescent="0.25">
      <c r="A3055" s="115"/>
      <c r="B3055" s="115"/>
      <c r="C3055" s="115" t="s">
        <v>11</v>
      </c>
      <c r="D3055" s="2" t="s">
        <v>8</v>
      </c>
      <c r="E3055" s="3">
        <v>1.5464121972002577E-4</v>
      </c>
      <c r="F3055" s="3">
        <v>1.0591864364385363E-4</v>
      </c>
    </row>
    <row r="3056" spans="1:6" x14ac:dyDescent="0.25">
      <c r="A3056" s="115"/>
      <c r="B3056" s="115"/>
      <c r="C3056" s="115"/>
      <c r="D3056" s="2" t="s">
        <v>9</v>
      </c>
      <c r="E3056" s="3">
        <v>6.656032039216401E-6</v>
      </c>
      <c r="F3056" s="3">
        <v>4.5589260542578109E-6</v>
      </c>
    </row>
    <row r="3057" spans="1:6" x14ac:dyDescent="0.25">
      <c r="A3057" s="115"/>
      <c r="B3057" s="115"/>
      <c r="C3057" s="115"/>
      <c r="D3057" s="2" t="s">
        <v>10</v>
      </c>
      <c r="E3057" s="3">
        <v>1.7513694206969995E-5</v>
      </c>
      <c r="F3057" s="3">
        <v>1.199568096367811E-5</v>
      </c>
    </row>
    <row r="3058" spans="1:6" x14ac:dyDescent="0.25">
      <c r="A3058" s="115"/>
      <c r="B3058" s="115" t="s">
        <v>75</v>
      </c>
      <c r="C3058" s="115" t="s">
        <v>7</v>
      </c>
      <c r="D3058" s="2" t="s">
        <v>8</v>
      </c>
      <c r="E3058" s="3">
        <v>3.7507006324687668E-2</v>
      </c>
      <c r="F3058" s="3">
        <v>2.5689730359375131E-2</v>
      </c>
    </row>
    <row r="3059" spans="1:6" x14ac:dyDescent="0.25">
      <c r="A3059" s="115"/>
      <c r="B3059" s="115"/>
      <c r="C3059" s="115"/>
      <c r="D3059" s="2" t="s">
        <v>9</v>
      </c>
      <c r="E3059" s="3">
        <v>1.7106718496619473E-3</v>
      </c>
      <c r="F3059" s="3">
        <v>1.1716930477136619E-3</v>
      </c>
    </row>
    <row r="3060" spans="1:6" x14ac:dyDescent="0.25">
      <c r="A3060" s="115"/>
      <c r="B3060" s="115"/>
      <c r="C3060" s="115"/>
      <c r="D3060" s="2" t="s">
        <v>10</v>
      </c>
      <c r="E3060" s="3">
        <v>4.2915460508636634E-3</v>
      </c>
      <c r="F3060" s="3">
        <v>2.9394151033312792E-3</v>
      </c>
    </row>
    <row r="3061" spans="1:6" x14ac:dyDescent="0.25">
      <c r="A3061" s="115"/>
      <c r="B3061" s="115"/>
      <c r="C3061" s="115" t="s">
        <v>11</v>
      </c>
      <c r="D3061" s="2" t="s">
        <v>8</v>
      </c>
      <c r="E3061" s="3">
        <v>3.264068146547678E-2</v>
      </c>
      <c r="F3061" s="3">
        <v>2.2356631140737597E-2</v>
      </c>
    </row>
    <row r="3062" spans="1:6" x14ac:dyDescent="0.25">
      <c r="A3062" s="115"/>
      <c r="B3062" s="115"/>
      <c r="C3062" s="115"/>
      <c r="D3062" s="2" t="s">
        <v>9</v>
      </c>
      <c r="E3062" s="3">
        <v>1.4049127523011638E-3</v>
      </c>
      <c r="F3062" s="3">
        <v>9.6226900842545497E-4</v>
      </c>
    </row>
    <row r="3063" spans="1:6" x14ac:dyDescent="0.25">
      <c r="A3063" s="115"/>
      <c r="B3063" s="115"/>
      <c r="C3063" s="115"/>
      <c r="D3063" s="2" t="s">
        <v>10</v>
      </c>
      <c r="E3063" s="3">
        <v>3.6966787699194842E-3</v>
      </c>
      <c r="F3063" s="3">
        <v>2.5319717602188315E-3</v>
      </c>
    </row>
    <row r="3064" spans="1:6" x14ac:dyDescent="0.25">
      <c r="A3064" s="115"/>
      <c r="B3064" s="115" t="s">
        <v>76</v>
      </c>
      <c r="C3064" s="115" t="s">
        <v>7</v>
      </c>
      <c r="D3064" s="2" t="s">
        <v>8</v>
      </c>
      <c r="E3064" s="3">
        <v>0</v>
      </c>
      <c r="F3064" s="3">
        <v>0</v>
      </c>
    </row>
    <row r="3065" spans="1:6" x14ac:dyDescent="0.25">
      <c r="A3065" s="115"/>
      <c r="B3065" s="115"/>
      <c r="C3065" s="115"/>
      <c r="D3065" s="2" t="s">
        <v>9</v>
      </c>
      <c r="E3065" s="3">
        <v>0</v>
      </c>
      <c r="F3065" s="3">
        <v>0</v>
      </c>
    </row>
    <row r="3066" spans="1:6" x14ac:dyDescent="0.25">
      <c r="A3066" s="115"/>
      <c r="B3066" s="115"/>
      <c r="C3066" s="115"/>
      <c r="D3066" s="2" t="s">
        <v>10</v>
      </c>
      <c r="E3066" s="3">
        <v>0</v>
      </c>
      <c r="F3066" s="3">
        <v>0</v>
      </c>
    </row>
    <row r="3067" spans="1:6" x14ac:dyDescent="0.25">
      <c r="A3067" s="115"/>
      <c r="B3067" s="115"/>
      <c r="C3067" s="115" t="s">
        <v>11</v>
      </c>
      <c r="D3067" s="2" t="s">
        <v>8</v>
      </c>
      <c r="E3067" s="3">
        <v>0</v>
      </c>
      <c r="F3067" s="3">
        <v>0</v>
      </c>
    </row>
    <row r="3068" spans="1:6" x14ac:dyDescent="0.25">
      <c r="A3068" s="115"/>
      <c r="B3068" s="115"/>
      <c r="C3068" s="115"/>
      <c r="D3068" s="2" t="s">
        <v>9</v>
      </c>
      <c r="E3068" s="3">
        <v>0</v>
      </c>
      <c r="F3068" s="3">
        <v>0</v>
      </c>
    </row>
    <row r="3069" spans="1:6" x14ac:dyDescent="0.25">
      <c r="A3069" s="115"/>
      <c r="B3069" s="115"/>
      <c r="C3069" s="115"/>
      <c r="D3069" s="2" t="s">
        <v>10</v>
      </c>
      <c r="E3069" s="3">
        <v>0</v>
      </c>
      <c r="F3069" s="3">
        <v>0</v>
      </c>
    </row>
    <row r="3070" spans="1:6" x14ac:dyDescent="0.25">
      <c r="A3070" s="115"/>
      <c r="B3070" s="115" t="s">
        <v>78</v>
      </c>
      <c r="C3070" s="115" t="s">
        <v>7</v>
      </c>
      <c r="D3070" s="2" t="s">
        <v>8</v>
      </c>
      <c r="E3070" s="3">
        <v>0.79799420634001506</v>
      </c>
      <c r="F3070" s="3">
        <v>0.54657137420549007</v>
      </c>
    </row>
    <row r="3071" spans="1:6" x14ac:dyDescent="0.25">
      <c r="A3071" s="115"/>
      <c r="B3071" s="115"/>
      <c r="C3071" s="115"/>
      <c r="D3071" s="2" t="s">
        <v>9</v>
      </c>
      <c r="E3071" s="3">
        <v>3.6396032601531784E-2</v>
      </c>
      <c r="F3071" s="3">
        <v>2.492878945310395E-2</v>
      </c>
    </row>
    <row r="3072" spans="1:6" x14ac:dyDescent="0.25">
      <c r="A3072" s="115"/>
      <c r="B3072" s="115"/>
      <c r="C3072" s="115"/>
      <c r="D3072" s="2" t="s">
        <v>10</v>
      </c>
      <c r="E3072" s="3">
        <v>9.1306377672067993E-2</v>
      </c>
      <c r="F3072" s="3">
        <v>6.2538614843882248E-2</v>
      </c>
    </row>
    <row r="3073" spans="1:6" x14ac:dyDescent="0.25">
      <c r="A3073" s="115"/>
      <c r="B3073" s="115"/>
      <c r="C3073" s="115" t="s">
        <v>11</v>
      </c>
      <c r="D3073" s="2" t="s">
        <v>8</v>
      </c>
      <c r="E3073" s="3">
        <v>0.69445890922240339</v>
      </c>
      <c r="F3073" s="3">
        <v>0.47565678713863407</v>
      </c>
    </row>
    <row r="3074" spans="1:6" x14ac:dyDescent="0.25">
      <c r="A3074" s="115"/>
      <c r="B3074" s="115"/>
      <c r="C3074" s="115"/>
      <c r="D3074" s="2" t="s">
        <v>9</v>
      </c>
      <c r="E3074" s="3">
        <v>2.989074166688693E-2</v>
      </c>
      <c r="F3074" s="3">
        <v>2.0473110730744478E-2</v>
      </c>
    </row>
    <row r="3075" spans="1:6" x14ac:dyDescent="0.25">
      <c r="A3075" s="115"/>
      <c r="B3075" s="115"/>
      <c r="C3075" s="115"/>
      <c r="D3075" s="2" t="s">
        <v>10</v>
      </c>
      <c r="E3075" s="3">
        <v>7.8650058486651214E-2</v>
      </c>
      <c r="F3075" s="3">
        <v>5.3869903073048911E-2</v>
      </c>
    </row>
    <row r="3076" spans="1:6" x14ac:dyDescent="0.25">
      <c r="A3076" s="115"/>
      <c r="B3076" s="115" t="s">
        <v>79</v>
      </c>
      <c r="C3076" s="115" t="s">
        <v>7</v>
      </c>
      <c r="D3076" s="2" t="s">
        <v>8</v>
      </c>
      <c r="E3076" s="3">
        <v>1.8228626899139213E-7</v>
      </c>
      <c r="F3076" s="3">
        <v>1.2485360889821385E-7</v>
      </c>
    </row>
    <row r="3077" spans="1:6" x14ac:dyDescent="0.25">
      <c r="A3077" s="115"/>
      <c r="B3077" s="115"/>
      <c r="C3077" s="115"/>
      <c r="D3077" s="2" t="s">
        <v>9</v>
      </c>
      <c r="E3077" s="3">
        <v>8.3139663625520448E-9</v>
      </c>
      <c r="F3077" s="3">
        <v>5.6944975085972878E-9</v>
      </c>
    </row>
    <row r="3078" spans="1:6" x14ac:dyDescent="0.25">
      <c r="A3078" s="115"/>
      <c r="B3078" s="115"/>
      <c r="C3078" s="115"/>
      <c r="D3078" s="2" t="s">
        <v>10</v>
      </c>
      <c r="E3078" s="3">
        <v>2.0857167619420629E-8</v>
      </c>
      <c r="F3078" s="3">
        <v>1.4285731246178527E-8</v>
      </c>
    </row>
    <row r="3079" spans="1:6" x14ac:dyDescent="0.25">
      <c r="A3079" s="115"/>
      <c r="B3079" s="115"/>
      <c r="C3079" s="115" t="s">
        <v>11</v>
      </c>
      <c r="D3079" s="2" t="s">
        <v>8</v>
      </c>
      <c r="E3079" s="3">
        <v>1.5863564236962053E-7</v>
      </c>
      <c r="F3079" s="3">
        <v>1.086545495682336E-7</v>
      </c>
    </row>
    <row r="3080" spans="1:6" x14ac:dyDescent="0.25">
      <c r="A3080" s="115"/>
      <c r="B3080" s="115"/>
      <c r="C3080" s="115"/>
      <c r="D3080" s="2" t="s">
        <v>9</v>
      </c>
      <c r="E3080" s="3">
        <v>6.8279590660596282E-9</v>
      </c>
      <c r="F3080" s="3">
        <v>4.676684291821665E-9</v>
      </c>
    </row>
    <row r="3081" spans="1:6" x14ac:dyDescent="0.25">
      <c r="A3081" s="115"/>
      <c r="B3081" s="115"/>
      <c r="C3081" s="115"/>
      <c r="D3081" s="2" t="s">
        <v>10</v>
      </c>
      <c r="E3081" s="3">
        <v>1.796607745216848E-8</v>
      </c>
      <c r="F3081" s="3">
        <v>1.2305532501485291E-8</v>
      </c>
    </row>
    <row r="3082" spans="1:6" x14ac:dyDescent="0.25">
      <c r="A3082" s="115"/>
      <c r="B3082" s="115" t="s">
        <v>81</v>
      </c>
      <c r="C3082" s="115" t="s">
        <v>7</v>
      </c>
      <c r="D3082" s="2" t="s">
        <v>8</v>
      </c>
      <c r="E3082" s="3">
        <v>5.7374275312038888E-3</v>
      </c>
      <c r="F3082" s="3">
        <v>3.9297448843862272E-3</v>
      </c>
    </row>
    <row r="3083" spans="1:6" x14ac:dyDescent="0.25">
      <c r="A3083" s="115"/>
      <c r="B3083" s="115"/>
      <c r="C3083" s="115"/>
      <c r="D3083" s="2" t="s">
        <v>9</v>
      </c>
      <c r="E3083" s="3">
        <v>2.6168059594363448E-4</v>
      </c>
      <c r="F3083" s="3">
        <v>1.7923328489290023E-4</v>
      </c>
    </row>
    <row r="3084" spans="1:6" x14ac:dyDescent="0.25">
      <c r="A3084" s="115"/>
      <c r="B3084" s="115"/>
      <c r="C3084" s="115"/>
      <c r="D3084" s="2" t="s">
        <v>10</v>
      </c>
      <c r="E3084" s="3">
        <v>6.5647559953212404E-4</v>
      </c>
      <c r="F3084" s="3">
        <v>4.4964082159734572E-4</v>
      </c>
    </row>
    <row r="3085" spans="1:6" x14ac:dyDescent="0.25">
      <c r="A3085" s="115"/>
      <c r="B3085" s="115"/>
      <c r="C3085" s="115" t="s">
        <v>11</v>
      </c>
      <c r="D3085" s="2" t="s">
        <v>8</v>
      </c>
      <c r="E3085" s="3">
        <v>4.9930283119934511E-3</v>
      </c>
      <c r="F3085" s="3">
        <v>3.4198824054749782E-3</v>
      </c>
    </row>
    <row r="3086" spans="1:6" x14ac:dyDescent="0.25">
      <c r="A3086" s="115"/>
      <c r="B3086" s="115"/>
      <c r="C3086" s="115"/>
      <c r="D3086" s="2" t="s">
        <v>9</v>
      </c>
      <c r="E3086" s="3">
        <v>2.1490878355403506E-4</v>
      </c>
      <c r="F3086" s="3">
        <v>1.4719779695481858E-4</v>
      </c>
    </row>
    <row r="3087" spans="1:6" x14ac:dyDescent="0.25">
      <c r="A3087" s="115"/>
      <c r="B3087" s="115"/>
      <c r="C3087" s="115"/>
      <c r="D3087" s="2" t="s">
        <v>10</v>
      </c>
      <c r="E3087" s="3">
        <v>5.6547905649810863E-4</v>
      </c>
      <c r="F3087" s="3">
        <v>3.873144222589795E-4</v>
      </c>
    </row>
    <row r="3088" spans="1:6" x14ac:dyDescent="0.25">
      <c r="A3088" s="115"/>
      <c r="B3088" s="115" t="s">
        <v>82</v>
      </c>
      <c r="C3088" s="115" t="s">
        <v>7</v>
      </c>
      <c r="D3088" s="2" t="s">
        <v>8</v>
      </c>
      <c r="E3088" s="3">
        <v>3.2785300178307941E-2</v>
      </c>
      <c r="F3088" s="3">
        <v>2.2455685053635589E-2</v>
      </c>
    </row>
    <row r="3089" spans="1:6" x14ac:dyDescent="0.25">
      <c r="A3089" s="115"/>
      <c r="B3089" s="115"/>
      <c r="C3089" s="115"/>
      <c r="D3089" s="2" t="s">
        <v>9</v>
      </c>
      <c r="E3089" s="3">
        <v>1.4953176911064829E-3</v>
      </c>
      <c r="F3089" s="3">
        <v>1.0241901993880015E-3</v>
      </c>
    </row>
    <row r="3090" spans="1:6" x14ac:dyDescent="0.25">
      <c r="A3090" s="115"/>
      <c r="B3090" s="115"/>
      <c r="C3090" s="115"/>
      <c r="D3090" s="2" t="s">
        <v>10</v>
      </c>
      <c r="E3090" s="3">
        <v>3.7512891401835662E-3</v>
      </c>
      <c r="F3090" s="3">
        <v>2.5693761234134044E-3</v>
      </c>
    </row>
    <row r="3091" spans="1:6" x14ac:dyDescent="0.25">
      <c r="A3091" s="115"/>
      <c r="B3091" s="115"/>
      <c r="C3091" s="115" t="s">
        <v>11</v>
      </c>
      <c r="D3091" s="2" t="s">
        <v>8</v>
      </c>
      <c r="E3091" s="3">
        <v>2.8531590354248296E-2</v>
      </c>
      <c r="F3091" s="3">
        <v>1.9542185174142735E-2</v>
      </c>
    </row>
    <row r="3092" spans="1:6" x14ac:dyDescent="0.25">
      <c r="A3092" s="115"/>
      <c r="B3092" s="115"/>
      <c r="C3092" s="115"/>
      <c r="D3092" s="2" t="s">
        <v>9</v>
      </c>
      <c r="E3092" s="3">
        <v>1.2280501917373433E-3</v>
      </c>
      <c r="F3092" s="3">
        <v>8.4113026831324905E-4</v>
      </c>
    </row>
    <row r="3093" spans="1:6" x14ac:dyDescent="0.25">
      <c r="A3093" s="115"/>
      <c r="B3093" s="115"/>
      <c r="C3093" s="115"/>
      <c r="D3093" s="2" t="s">
        <v>10</v>
      </c>
      <c r="E3093" s="3">
        <v>3.2313088942749063E-3</v>
      </c>
      <c r="F3093" s="3">
        <v>2.2132252700513117E-3</v>
      </c>
    </row>
    <row r="3094" spans="1:6" x14ac:dyDescent="0.25">
      <c r="A3094" s="115"/>
      <c r="B3094" s="115" t="s">
        <v>83</v>
      </c>
      <c r="C3094" s="115" t="s">
        <v>7</v>
      </c>
      <c r="D3094" s="2" t="s">
        <v>8</v>
      </c>
      <c r="E3094" s="3">
        <v>1.9401985515151098E-3</v>
      </c>
      <c r="F3094" s="3">
        <v>1.3289031174761035E-3</v>
      </c>
    </row>
    <row r="3095" spans="1:6" x14ac:dyDescent="0.25">
      <c r="A3095" s="115"/>
      <c r="B3095" s="115"/>
      <c r="C3095" s="115"/>
      <c r="D3095" s="2" t="s">
        <v>9</v>
      </c>
      <c r="E3095" s="3">
        <v>8.8491281231558607E-5</v>
      </c>
      <c r="F3095" s="3">
        <v>6.061046659695792E-5</v>
      </c>
    </row>
    <row r="3096" spans="1:6" x14ac:dyDescent="0.25">
      <c r="A3096" s="115"/>
      <c r="B3096" s="115"/>
      <c r="C3096" s="115"/>
      <c r="D3096" s="2" t="s">
        <v>10</v>
      </c>
      <c r="E3096" s="3">
        <v>2.2199722791966671E-4</v>
      </c>
      <c r="F3096" s="3">
        <v>1.5205289583538831E-4</v>
      </c>
    </row>
    <row r="3097" spans="1:6" x14ac:dyDescent="0.25">
      <c r="A3097" s="115"/>
      <c r="B3097" s="115"/>
      <c r="C3097" s="115" t="s">
        <v>11</v>
      </c>
      <c r="D3097" s="2" t="s">
        <v>8</v>
      </c>
      <c r="E3097" s="3">
        <v>1.6884686117457418E-3</v>
      </c>
      <c r="F3097" s="3">
        <v>1.1564853505107858E-3</v>
      </c>
    </row>
    <row r="3098" spans="1:6" x14ac:dyDescent="0.25">
      <c r="A3098" s="115"/>
      <c r="B3098" s="115"/>
      <c r="C3098" s="115"/>
      <c r="D3098" s="2" t="s">
        <v>9</v>
      </c>
      <c r="E3098" s="3">
        <v>7.2674680123048255E-5</v>
      </c>
      <c r="F3098" s="3">
        <v>4.9777178166471425E-5</v>
      </c>
    </row>
    <row r="3099" spans="1:6" x14ac:dyDescent="0.25">
      <c r="A3099" s="115"/>
      <c r="B3099" s="115"/>
      <c r="C3099" s="115"/>
      <c r="D3099" s="2" t="s">
        <v>10</v>
      </c>
      <c r="E3099" s="3">
        <v>1.9122536020939462E-4</v>
      </c>
      <c r="F3099" s="3">
        <v>1.3097627411602406E-4</v>
      </c>
    </row>
    <row r="3100" spans="1:6" x14ac:dyDescent="0.25">
      <c r="A3100" s="115"/>
      <c r="B3100" s="115" t="s">
        <v>84</v>
      </c>
      <c r="C3100" s="115" t="s">
        <v>7</v>
      </c>
      <c r="D3100" s="2" t="s">
        <v>8</v>
      </c>
      <c r="E3100" s="3">
        <v>0</v>
      </c>
      <c r="F3100" s="3">
        <v>0</v>
      </c>
    </row>
    <row r="3101" spans="1:6" x14ac:dyDescent="0.25">
      <c r="A3101" s="115"/>
      <c r="B3101" s="115"/>
      <c r="C3101" s="115"/>
      <c r="D3101" s="2" t="s">
        <v>9</v>
      </c>
      <c r="E3101" s="3">
        <v>0</v>
      </c>
      <c r="F3101" s="3">
        <v>0</v>
      </c>
    </row>
    <row r="3102" spans="1:6" x14ac:dyDescent="0.25">
      <c r="A3102" s="115"/>
      <c r="B3102" s="115"/>
      <c r="C3102" s="115"/>
      <c r="D3102" s="2" t="s">
        <v>10</v>
      </c>
      <c r="E3102" s="3">
        <v>0</v>
      </c>
      <c r="F3102" s="3">
        <v>0</v>
      </c>
    </row>
    <row r="3103" spans="1:6" x14ac:dyDescent="0.25">
      <c r="A3103" s="115"/>
      <c r="B3103" s="115"/>
      <c r="C3103" s="115" t="s">
        <v>11</v>
      </c>
      <c r="D3103" s="2" t="s">
        <v>8</v>
      </c>
      <c r="E3103" s="3">
        <v>0</v>
      </c>
      <c r="F3103" s="3">
        <v>0</v>
      </c>
    </row>
    <row r="3104" spans="1:6" x14ac:dyDescent="0.25">
      <c r="A3104" s="115"/>
      <c r="B3104" s="115"/>
      <c r="C3104" s="115"/>
      <c r="D3104" s="2" t="s">
        <v>9</v>
      </c>
      <c r="E3104" s="3">
        <v>0</v>
      </c>
      <c r="F3104" s="3">
        <v>0</v>
      </c>
    </row>
    <row r="3105" spans="1:6" x14ac:dyDescent="0.25">
      <c r="A3105" s="115"/>
      <c r="B3105" s="115"/>
      <c r="C3105" s="115"/>
      <c r="D3105" s="2" t="s">
        <v>10</v>
      </c>
      <c r="E3105" s="3">
        <v>0</v>
      </c>
      <c r="F3105" s="3">
        <v>0</v>
      </c>
    </row>
    <row r="3106" spans="1:6" x14ac:dyDescent="0.25">
      <c r="A3106" s="115"/>
      <c r="B3106" s="115" t="s">
        <v>86</v>
      </c>
      <c r="C3106" s="115" t="s">
        <v>7</v>
      </c>
      <c r="D3106" s="2" t="s">
        <v>8</v>
      </c>
      <c r="E3106" s="3">
        <v>1.3114120071323177E-4</v>
      </c>
      <c r="F3106" s="3">
        <v>8.9822740214542366E-5</v>
      </c>
    </row>
    <row r="3107" spans="1:6" x14ac:dyDescent="0.25">
      <c r="A3107" s="115"/>
      <c r="B3107" s="115"/>
      <c r="C3107" s="115"/>
      <c r="D3107" s="2" t="s">
        <v>9</v>
      </c>
      <c r="E3107" s="3">
        <v>5.9812707644259323E-6</v>
      </c>
      <c r="F3107" s="3">
        <v>4.0967607975520066E-6</v>
      </c>
    </row>
    <row r="3108" spans="1:6" x14ac:dyDescent="0.25">
      <c r="A3108" s="115"/>
      <c r="B3108" s="115"/>
      <c r="C3108" s="115"/>
      <c r="D3108" s="2" t="s">
        <v>10</v>
      </c>
      <c r="E3108" s="3">
        <v>1.5005156560734267E-5</v>
      </c>
      <c r="F3108" s="3">
        <v>1.0277504493653619E-5</v>
      </c>
    </row>
    <row r="3109" spans="1:6" x14ac:dyDescent="0.25">
      <c r="A3109" s="115"/>
      <c r="B3109" s="115"/>
      <c r="C3109" s="115" t="s">
        <v>11</v>
      </c>
      <c r="D3109" s="2" t="s">
        <v>8</v>
      </c>
      <c r="E3109" s="3">
        <v>1.141263614169932E-4</v>
      </c>
      <c r="F3109" s="3">
        <v>7.8168740696570946E-5</v>
      </c>
    </row>
    <row r="3110" spans="1:6" x14ac:dyDescent="0.25">
      <c r="A3110" s="115"/>
      <c r="B3110" s="115"/>
      <c r="C3110" s="115"/>
      <c r="D3110" s="2" t="s">
        <v>9</v>
      </c>
      <c r="E3110" s="3">
        <v>4.9122007669493738E-6</v>
      </c>
      <c r="F3110" s="3">
        <v>3.3645210732529967E-6</v>
      </c>
    </row>
    <row r="3111" spans="1:6" x14ac:dyDescent="0.25">
      <c r="A3111" s="115"/>
      <c r="B3111" s="115"/>
      <c r="C3111" s="115"/>
      <c r="D3111" s="2" t="s">
        <v>10</v>
      </c>
      <c r="E3111" s="3">
        <v>1.2925235577099627E-5</v>
      </c>
      <c r="F3111" s="3">
        <v>8.8529010802052472E-6</v>
      </c>
    </row>
    <row r="3112" spans="1:6" x14ac:dyDescent="0.25">
      <c r="A3112" s="115"/>
      <c r="B3112" s="115" t="s">
        <v>141</v>
      </c>
      <c r="C3112" s="115" t="s">
        <v>7</v>
      </c>
      <c r="D3112" s="2" t="s">
        <v>8</v>
      </c>
      <c r="E3112" s="3">
        <v>3.2785300178307941E-2</v>
      </c>
      <c r="F3112" s="3">
        <v>2.2455685053635589E-2</v>
      </c>
    </row>
    <row r="3113" spans="1:6" x14ac:dyDescent="0.25">
      <c r="A3113" s="115"/>
      <c r="B3113" s="115"/>
      <c r="C3113" s="115"/>
      <c r="D3113" s="2" t="s">
        <v>9</v>
      </c>
      <c r="E3113" s="3">
        <v>1.4953176911064829E-3</v>
      </c>
      <c r="F3113" s="3">
        <v>1.0241901993880015E-3</v>
      </c>
    </row>
    <row r="3114" spans="1:6" x14ac:dyDescent="0.25">
      <c r="A3114" s="115"/>
      <c r="B3114" s="115"/>
      <c r="C3114" s="115"/>
      <c r="D3114" s="2" t="s">
        <v>10</v>
      </c>
      <c r="E3114" s="3">
        <v>3.7512891401835662E-3</v>
      </c>
      <c r="F3114" s="3">
        <v>2.5693761234134044E-3</v>
      </c>
    </row>
    <row r="3115" spans="1:6" x14ac:dyDescent="0.25">
      <c r="A3115" s="115"/>
      <c r="B3115" s="115"/>
      <c r="C3115" s="115" t="s">
        <v>11</v>
      </c>
      <c r="D3115" s="2" t="s">
        <v>8</v>
      </c>
      <c r="E3115" s="3">
        <v>2.8531590354248296E-2</v>
      </c>
      <c r="F3115" s="3">
        <v>1.9542185174142735E-2</v>
      </c>
    </row>
    <row r="3116" spans="1:6" x14ac:dyDescent="0.25">
      <c r="A3116" s="115"/>
      <c r="B3116" s="115"/>
      <c r="C3116" s="115"/>
      <c r="D3116" s="2" t="s">
        <v>9</v>
      </c>
      <c r="E3116" s="3">
        <v>1.2280501917373433E-3</v>
      </c>
      <c r="F3116" s="3">
        <v>8.4113026831324905E-4</v>
      </c>
    </row>
    <row r="3117" spans="1:6" x14ac:dyDescent="0.25">
      <c r="A3117" s="115"/>
      <c r="B3117" s="115"/>
      <c r="C3117" s="115"/>
      <c r="D3117" s="2" t="s">
        <v>10</v>
      </c>
      <c r="E3117" s="3">
        <v>3.2313088942749063E-3</v>
      </c>
      <c r="F3117" s="3">
        <v>2.2132252700513117E-3</v>
      </c>
    </row>
    <row r="3118" spans="1:6" x14ac:dyDescent="0.25">
      <c r="A3118" s="115"/>
      <c r="B3118" s="115" t="s">
        <v>87</v>
      </c>
      <c r="C3118" s="115" t="s">
        <v>7</v>
      </c>
      <c r="D3118" s="2" t="s">
        <v>8</v>
      </c>
      <c r="E3118" s="3">
        <v>0.13114120071323176</v>
      </c>
      <c r="F3118" s="3">
        <v>8.9822740214542354E-2</v>
      </c>
    </row>
    <row r="3119" spans="1:6" x14ac:dyDescent="0.25">
      <c r="A3119" s="115"/>
      <c r="B3119" s="115"/>
      <c r="C3119" s="115"/>
      <c r="D3119" s="2" t="s">
        <v>9</v>
      </c>
      <c r="E3119" s="3">
        <v>5.9812707644259317E-3</v>
      </c>
      <c r="F3119" s="3">
        <v>4.0967607975520058E-3</v>
      </c>
    </row>
    <row r="3120" spans="1:6" x14ac:dyDescent="0.25">
      <c r="A3120" s="115"/>
      <c r="B3120" s="115"/>
      <c r="C3120" s="115"/>
      <c r="D3120" s="2" t="s">
        <v>10</v>
      </c>
      <c r="E3120" s="3">
        <v>1.5005156560734265E-2</v>
      </c>
      <c r="F3120" s="3">
        <v>1.0277504493653618E-2</v>
      </c>
    </row>
    <row r="3121" spans="1:6" x14ac:dyDescent="0.25">
      <c r="A3121" s="115"/>
      <c r="B3121" s="115"/>
      <c r="C3121" s="115" t="s">
        <v>11</v>
      </c>
      <c r="D3121" s="2" t="s">
        <v>8</v>
      </c>
      <c r="E3121" s="3">
        <v>0.11412636141699319</v>
      </c>
      <c r="F3121" s="3">
        <v>7.816874069657094E-2</v>
      </c>
    </row>
    <row r="3122" spans="1:6" x14ac:dyDescent="0.25">
      <c r="A3122" s="115"/>
      <c r="B3122" s="115"/>
      <c r="C3122" s="115"/>
      <c r="D3122" s="2" t="s">
        <v>9</v>
      </c>
      <c r="E3122" s="3">
        <v>4.9122007669493732E-3</v>
      </c>
      <c r="F3122" s="3">
        <v>3.3645210732529962E-3</v>
      </c>
    </row>
    <row r="3123" spans="1:6" x14ac:dyDescent="0.25">
      <c r="A3123" s="115"/>
      <c r="B3123" s="115"/>
      <c r="C3123" s="115"/>
      <c r="D3123" s="2" t="s">
        <v>10</v>
      </c>
      <c r="E3123" s="3">
        <v>1.2925235577099625E-2</v>
      </c>
      <c r="F3123" s="3">
        <v>8.8529010802052468E-3</v>
      </c>
    </row>
    <row r="3124" spans="1:6" x14ac:dyDescent="0.25">
      <c r="A3124" s="115"/>
      <c r="B3124" s="115" t="s">
        <v>89</v>
      </c>
      <c r="C3124" s="115" t="s">
        <v>7</v>
      </c>
      <c r="D3124" s="2" t="s">
        <v>8</v>
      </c>
      <c r="E3124" s="3">
        <v>3.7894102363892949E-2</v>
      </c>
      <c r="F3124" s="3">
        <v>2.5954864632803408E-2</v>
      </c>
    </row>
    <row r="3125" spans="1:6" x14ac:dyDescent="0.25">
      <c r="A3125" s="115"/>
      <c r="B3125" s="115"/>
      <c r="C3125" s="115"/>
      <c r="D3125" s="2" t="s">
        <v>9</v>
      </c>
      <c r="E3125" s="3">
        <v>1.7283270656408417E-3</v>
      </c>
      <c r="F3125" s="3">
        <v>1.1837856613978362E-3</v>
      </c>
    </row>
    <row r="3126" spans="1:6" x14ac:dyDescent="0.25">
      <c r="A3126" s="115"/>
      <c r="B3126" s="115"/>
      <c r="C3126" s="115"/>
      <c r="D3126" s="2" t="s">
        <v>10</v>
      </c>
      <c r="E3126" s="3">
        <v>4.3358375217418107E-3</v>
      </c>
      <c r="F3126" s="3">
        <v>2.9697517272204215E-3</v>
      </c>
    </row>
    <row r="3127" spans="1:6" x14ac:dyDescent="0.25">
      <c r="A3127" s="115"/>
      <c r="B3127" s="115"/>
      <c r="C3127" s="115" t="s">
        <v>11</v>
      </c>
      <c r="D3127" s="2" t="s">
        <v>8</v>
      </c>
      <c r="E3127" s="3">
        <v>3.2977553952789396E-2</v>
      </c>
      <c r="F3127" s="3">
        <v>2.2587365721088701E-2</v>
      </c>
    </row>
    <row r="3128" spans="1:6" x14ac:dyDescent="0.25">
      <c r="A3128" s="115"/>
      <c r="B3128" s="115"/>
      <c r="C3128" s="115"/>
      <c r="D3128" s="2" t="s">
        <v>9</v>
      </c>
      <c r="E3128" s="3">
        <v>1.4194123409150066E-3</v>
      </c>
      <c r="F3128" s="3">
        <v>9.7220023350342948E-4</v>
      </c>
    </row>
    <row r="3129" spans="1:6" x14ac:dyDescent="0.25">
      <c r="A3129" s="115"/>
      <c r="B3129" s="115"/>
      <c r="C3129" s="115"/>
      <c r="D3129" s="2" t="s">
        <v>10</v>
      </c>
      <c r="E3129" s="3">
        <v>3.7348308340341882E-3</v>
      </c>
      <c r="F3129" s="3">
        <v>2.5581033109823275E-3</v>
      </c>
    </row>
    <row r="3130" spans="1:6" x14ac:dyDescent="0.25">
      <c r="A3130" s="115"/>
      <c r="B3130" s="115" t="s">
        <v>90</v>
      </c>
      <c r="C3130" s="115" t="s">
        <v>7</v>
      </c>
      <c r="D3130" s="2" t="s">
        <v>8</v>
      </c>
      <c r="E3130" s="3">
        <v>6.557060035661588E-4</v>
      </c>
      <c r="F3130" s="3">
        <v>4.4911370107271177E-4</v>
      </c>
    </row>
    <row r="3131" spans="1:6" x14ac:dyDescent="0.25">
      <c r="A3131" s="115"/>
      <c r="B3131" s="115"/>
      <c r="C3131" s="115"/>
      <c r="D3131" s="2" t="s">
        <v>9</v>
      </c>
      <c r="E3131" s="3">
        <v>2.9906353822129657E-5</v>
      </c>
      <c r="F3131" s="3">
        <v>2.0483803987760028E-5</v>
      </c>
    </row>
    <row r="3132" spans="1:6" x14ac:dyDescent="0.25">
      <c r="A3132" s="115"/>
      <c r="B3132" s="115"/>
      <c r="C3132" s="115"/>
      <c r="D3132" s="2" t="s">
        <v>10</v>
      </c>
      <c r="E3132" s="3">
        <v>7.5025782803671338E-5</v>
      </c>
      <c r="F3132" s="3">
        <v>5.1387522468268086E-5</v>
      </c>
    </row>
    <row r="3133" spans="1:6" x14ac:dyDescent="0.25">
      <c r="A3133" s="115"/>
      <c r="B3133" s="115"/>
      <c r="C3133" s="115" t="s">
        <v>11</v>
      </c>
      <c r="D3133" s="2" t="s">
        <v>8</v>
      </c>
      <c r="E3133" s="3">
        <v>5.7063180708496596E-4</v>
      </c>
      <c r="F3133" s="3">
        <v>3.9084370348285469E-4</v>
      </c>
    </row>
    <row r="3134" spans="1:6" x14ac:dyDescent="0.25">
      <c r="A3134" s="115"/>
      <c r="B3134" s="115"/>
      <c r="C3134" s="115"/>
      <c r="D3134" s="2" t="s">
        <v>9</v>
      </c>
      <c r="E3134" s="3">
        <v>2.4561003834746865E-5</v>
      </c>
      <c r="F3134" s="3">
        <v>1.6822605366264982E-5</v>
      </c>
    </row>
    <row r="3135" spans="1:6" x14ac:dyDescent="0.25">
      <c r="A3135" s="115"/>
      <c r="B3135" s="115"/>
      <c r="C3135" s="115"/>
      <c r="D3135" s="2" t="s">
        <v>10</v>
      </c>
      <c r="E3135" s="3">
        <v>6.4626177885498135E-5</v>
      </c>
      <c r="F3135" s="3">
        <v>4.4264505401026234E-5</v>
      </c>
    </row>
    <row r="3136" spans="1:6" x14ac:dyDescent="0.25">
      <c r="A3136" s="115"/>
      <c r="B3136" s="115" t="s">
        <v>142</v>
      </c>
      <c r="C3136" s="115" t="s">
        <v>7</v>
      </c>
      <c r="D3136" s="2" t="s">
        <v>8</v>
      </c>
      <c r="E3136" s="3">
        <v>7.3242360598339926E-6</v>
      </c>
      <c r="F3136" s="3">
        <v>5.0166000409821903E-6</v>
      </c>
    </row>
    <row r="3137" spans="1:6" x14ac:dyDescent="0.25">
      <c r="A3137" s="115"/>
      <c r="B3137" s="115"/>
      <c r="C3137" s="115"/>
      <c r="D3137" s="2" t="s">
        <v>9</v>
      </c>
      <c r="E3137" s="3">
        <v>3.3405397219318827E-7</v>
      </c>
      <c r="F3137" s="3">
        <v>2.2880409054327949E-7</v>
      </c>
    </row>
    <row r="3138" spans="1:6" x14ac:dyDescent="0.25">
      <c r="A3138" s="115"/>
      <c r="B3138" s="115"/>
      <c r="C3138" s="115"/>
      <c r="D3138" s="2" t="s">
        <v>10</v>
      </c>
      <c r="E3138" s="3">
        <v>8.380379939170087E-7</v>
      </c>
      <c r="F3138" s="3">
        <v>5.7399862597055451E-7</v>
      </c>
    </row>
    <row r="3139" spans="1:6" x14ac:dyDescent="0.25">
      <c r="A3139" s="115"/>
      <c r="B3139" s="115"/>
      <c r="C3139" s="115" t="s">
        <v>11</v>
      </c>
      <c r="D3139" s="2" t="s">
        <v>8</v>
      </c>
      <c r="E3139" s="3">
        <v>6.3739572851390687E-6</v>
      </c>
      <c r="F3139" s="3">
        <v>4.3657241679034865E-6</v>
      </c>
    </row>
    <row r="3140" spans="1:6" x14ac:dyDescent="0.25">
      <c r="A3140" s="115"/>
      <c r="B3140" s="115"/>
      <c r="C3140" s="115"/>
      <c r="D3140" s="2" t="s">
        <v>9</v>
      </c>
      <c r="E3140" s="3">
        <v>2.7434641283412244E-7</v>
      </c>
      <c r="F3140" s="3">
        <v>1.8790850194117985E-7</v>
      </c>
    </row>
    <row r="3141" spans="1:6" x14ac:dyDescent="0.25">
      <c r="A3141" s="115"/>
      <c r="B3141" s="115"/>
      <c r="C3141" s="115"/>
      <c r="D3141" s="2" t="s">
        <v>10</v>
      </c>
      <c r="E3141" s="3">
        <v>7.2187440698101412E-7</v>
      </c>
      <c r="F3141" s="3">
        <v>4.9443452532946296E-7</v>
      </c>
    </row>
    <row r="3142" spans="1:6" x14ac:dyDescent="0.25">
      <c r="A3142" s="115"/>
      <c r="B3142" s="115" t="s">
        <v>91</v>
      </c>
      <c r="C3142" s="115" t="s">
        <v>7</v>
      </c>
      <c r="D3142" s="2" t="s">
        <v>8</v>
      </c>
      <c r="E3142" s="3">
        <v>1.7421780661751056</v>
      </c>
      <c r="F3142" s="3">
        <v>1.1932726480651417</v>
      </c>
    </row>
    <row r="3143" spans="1:6" x14ac:dyDescent="0.25">
      <c r="A3143" s="115"/>
      <c r="B3143" s="115"/>
      <c r="C3143" s="115"/>
      <c r="D3143" s="2" t="s">
        <v>9</v>
      </c>
      <c r="E3143" s="3">
        <v>7.9459686787707401E-2</v>
      </c>
      <c r="F3143" s="3">
        <v>5.4424443005279009E-2</v>
      </c>
    </row>
    <row r="3144" spans="1:6" x14ac:dyDescent="0.25">
      <c r="A3144" s="115"/>
      <c r="B3144" s="115"/>
      <c r="C3144" s="115"/>
      <c r="D3144" s="2" t="s">
        <v>10</v>
      </c>
      <c r="E3144" s="3">
        <v>0.19933975362021455</v>
      </c>
      <c r="F3144" s="3">
        <v>0.13653407782206489</v>
      </c>
    </row>
    <row r="3145" spans="1:6" x14ac:dyDescent="0.25">
      <c r="A3145" s="115"/>
      <c r="B3145" s="115"/>
      <c r="C3145" s="115" t="s">
        <v>11</v>
      </c>
      <c r="D3145" s="2" t="s">
        <v>8</v>
      </c>
      <c r="E3145" s="3">
        <v>1.5161401798344003</v>
      </c>
      <c r="F3145" s="3">
        <v>1.0384521779687708</v>
      </c>
    </row>
    <row r="3146" spans="1:6" x14ac:dyDescent="0.25">
      <c r="A3146" s="115"/>
      <c r="B3146" s="115"/>
      <c r="C3146" s="115"/>
      <c r="D3146" s="2" t="s">
        <v>9</v>
      </c>
      <c r="E3146" s="3">
        <v>6.5257359138730694E-2</v>
      </c>
      <c r="F3146" s="3">
        <v>4.4696821327897748E-2</v>
      </c>
    </row>
    <row r="3147" spans="1:6" x14ac:dyDescent="0.25">
      <c r="A3147" s="115"/>
      <c r="B3147" s="115"/>
      <c r="C3147" s="115"/>
      <c r="D3147" s="2" t="s">
        <v>10</v>
      </c>
      <c r="E3147" s="3">
        <v>0.17170852333287426</v>
      </c>
      <c r="F3147" s="3">
        <v>0.11760857762525666</v>
      </c>
    </row>
    <row r="3148" spans="1:6" x14ac:dyDescent="0.25">
      <c r="A3148" s="115"/>
      <c r="B3148" s="115" t="s">
        <v>92</v>
      </c>
      <c r="C3148" s="115" t="s">
        <v>7</v>
      </c>
      <c r="D3148" s="2" t="s">
        <v>8</v>
      </c>
      <c r="E3148" s="3">
        <v>0</v>
      </c>
      <c r="F3148" s="3">
        <v>0</v>
      </c>
    </row>
    <row r="3149" spans="1:6" x14ac:dyDescent="0.25">
      <c r="A3149" s="115"/>
      <c r="B3149" s="115"/>
      <c r="C3149" s="115"/>
      <c r="D3149" s="2" t="s">
        <v>9</v>
      </c>
      <c r="E3149" s="3">
        <v>0</v>
      </c>
      <c r="F3149" s="3">
        <v>0</v>
      </c>
    </row>
    <row r="3150" spans="1:6" x14ac:dyDescent="0.25">
      <c r="A3150" s="115"/>
      <c r="B3150" s="115"/>
      <c r="C3150" s="115"/>
      <c r="D3150" s="2" t="s">
        <v>10</v>
      </c>
      <c r="E3150" s="3">
        <v>0</v>
      </c>
      <c r="F3150" s="3">
        <v>0</v>
      </c>
    </row>
    <row r="3151" spans="1:6" x14ac:dyDescent="0.25">
      <c r="A3151" s="115"/>
      <c r="B3151" s="115"/>
      <c r="C3151" s="115" t="s">
        <v>11</v>
      </c>
      <c r="D3151" s="2" t="s">
        <v>8</v>
      </c>
      <c r="E3151" s="3">
        <v>0</v>
      </c>
      <c r="F3151" s="3">
        <v>0</v>
      </c>
    </row>
    <row r="3152" spans="1:6" x14ac:dyDescent="0.25">
      <c r="A3152" s="115"/>
      <c r="B3152" s="115"/>
      <c r="C3152" s="115"/>
      <c r="D3152" s="2" t="s">
        <v>9</v>
      </c>
      <c r="E3152" s="3">
        <v>0</v>
      </c>
      <c r="F3152" s="3">
        <v>0</v>
      </c>
    </row>
    <row r="3153" spans="1:6" x14ac:dyDescent="0.25">
      <c r="A3153" s="115"/>
      <c r="B3153" s="115"/>
      <c r="C3153" s="115"/>
      <c r="D3153" s="2" t="s">
        <v>10</v>
      </c>
      <c r="E3153" s="3">
        <v>0</v>
      </c>
      <c r="F3153" s="3">
        <v>0</v>
      </c>
    </row>
    <row r="3154" spans="1:6" x14ac:dyDescent="0.25">
      <c r="A3154" s="115"/>
      <c r="B3154" s="115" t="s">
        <v>93</v>
      </c>
      <c r="C3154" s="115" t="s">
        <v>7</v>
      </c>
      <c r="D3154" s="2" t="s">
        <v>8</v>
      </c>
      <c r="E3154" s="3">
        <v>1.5999226487014273E-7</v>
      </c>
      <c r="F3154" s="3">
        <v>1.0958374306174167E-7</v>
      </c>
    </row>
    <row r="3155" spans="1:6" x14ac:dyDescent="0.25">
      <c r="A3155" s="115"/>
      <c r="B3155" s="115"/>
      <c r="C3155" s="115"/>
      <c r="D3155" s="2" t="s">
        <v>9</v>
      </c>
      <c r="E3155" s="3">
        <v>7.2971503325996361E-9</v>
      </c>
      <c r="F3155" s="3">
        <v>4.9980481730134467E-9</v>
      </c>
    </row>
    <row r="3156" spans="1:6" x14ac:dyDescent="0.25">
      <c r="A3156" s="115"/>
      <c r="B3156" s="115"/>
      <c r="C3156" s="115"/>
      <c r="D3156" s="2" t="s">
        <v>10</v>
      </c>
      <c r="E3156" s="3">
        <v>1.8306291004095803E-8</v>
      </c>
      <c r="F3156" s="3">
        <v>1.2538555482257412E-8</v>
      </c>
    </row>
    <row r="3157" spans="1:6" x14ac:dyDescent="0.25">
      <c r="A3157" s="115"/>
      <c r="B3157" s="115"/>
      <c r="C3157" s="115" t="s">
        <v>11</v>
      </c>
      <c r="D3157" s="2" t="s">
        <v>8</v>
      </c>
      <c r="E3157" s="3">
        <v>1.392341609287317E-7</v>
      </c>
      <c r="F3157" s="3">
        <v>9.5365863649816547E-8</v>
      </c>
    </row>
    <row r="3158" spans="1:6" x14ac:dyDescent="0.25">
      <c r="A3158" s="115"/>
      <c r="B3158" s="115"/>
      <c r="C3158" s="115"/>
      <c r="D3158" s="2" t="s">
        <v>9</v>
      </c>
      <c r="E3158" s="3">
        <v>5.9928849356782354E-9</v>
      </c>
      <c r="F3158" s="3">
        <v>4.1047157093686556E-9</v>
      </c>
    </row>
    <row r="3159" spans="1:6" x14ac:dyDescent="0.25">
      <c r="A3159" s="115"/>
      <c r="B3159" s="115"/>
      <c r="C3159" s="115"/>
      <c r="D3159" s="2" t="s">
        <v>10</v>
      </c>
      <c r="E3159" s="3">
        <v>1.5768787404061545E-8</v>
      </c>
      <c r="F3159" s="3">
        <v>1.0800539317850401E-8</v>
      </c>
    </row>
    <row r="3160" spans="1:6" x14ac:dyDescent="0.25">
      <c r="A3160" s="115"/>
      <c r="B3160" s="115" t="s">
        <v>143</v>
      </c>
      <c r="C3160" s="115" t="s">
        <v>7</v>
      </c>
      <c r="D3160" s="2" t="s">
        <v>8</v>
      </c>
      <c r="E3160" s="3">
        <v>3.9342360213969526E-3</v>
      </c>
      <c r="F3160" s="3">
        <v>2.6946822064362703E-3</v>
      </c>
    </row>
    <row r="3161" spans="1:6" x14ac:dyDescent="0.25">
      <c r="A3161" s="115"/>
      <c r="B3161" s="115"/>
      <c r="C3161" s="115"/>
      <c r="D3161" s="2" t="s">
        <v>9</v>
      </c>
      <c r="E3161" s="3">
        <v>1.7943812293277794E-4</v>
      </c>
      <c r="F3161" s="3">
        <v>1.2290282392656015E-4</v>
      </c>
    </row>
    <row r="3162" spans="1:6" x14ac:dyDescent="0.25">
      <c r="A3162" s="115"/>
      <c r="B3162" s="115"/>
      <c r="C3162" s="115"/>
      <c r="D3162" s="2" t="s">
        <v>10</v>
      </c>
      <c r="E3162" s="3">
        <v>4.5015469682202795E-4</v>
      </c>
      <c r="F3162" s="3">
        <v>3.0832513480960849E-4</v>
      </c>
    </row>
    <row r="3163" spans="1:6" x14ac:dyDescent="0.25">
      <c r="A3163" s="115"/>
      <c r="B3163" s="115"/>
      <c r="C3163" s="115" t="s">
        <v>11</v>
      </c>
      <c r="D3163" s="2" t="s">
        <v>8</v>
      </c>
      <c r="E3163" s="3">
        <v>3.4237908425097953E-3</v>
      </c>
      <c r="F3163" s="3">
        <v>2.345062220897128E-3</v>
      </c>
    </row>
    <row r="3164" spans="1:6" x14ac:dyDescent="0.25">
      <c r="A3164" s="115"/>
      <c r="B3164" s="115"/>
      <c r="C3164" s="115"/>
      <c r="D3164" s="2" t="s">
        <v>9</v>
      </c>
      <c r="E3164" s="3">
        <v>1.473660230084812E-4</v>
      </c>
      <c r="F3164" s="3">
        <v>1.0093563219758989E-4</v>
      </c>
    </row>
    <row r="3165" spans="1:6" x14ac:dyDescent="0.25">
      <c r="A3165" s="115"/>
      <c r="B3165" s="115"/>
      <c r="C3165" s="115"/>
      <c r="D3165" s="2" t="s">
        <v>10</v>
      </c>
      <c r="E3165" s="3">
        <v>3.8775706731298875E-4</v>
      </c>
      <c r="F3165" s="3">
        <v>2.6558703240615736E-4</v>
      </c>
    </row>
    <row r="3166" spans="1:6" x14ac:dyDescent="0.25">
      <c r="A3166" s="115"/>
      <c r="B3166" s="115" t="s">
        <v>94</v>
      </c>
      <c r="C3166" s="115" t="s">
        <v>7</v>
      </c>
      <c r="D3166" s="2" t="s">
        <v>8</v>
      </c>
      <c r="E3166" s="3">
        <v>0.10097872454918844</v>
      </c>
      <c r="F3166" s="3">
        <v>6.91635099651976E-2</v>
      </c>
    </row>
    <row r="3167" spans="1:6" x14ac:dyDescent="0.25">
      <c r="A3167" s="115"/>
      <c r="B3167" s="115"/>
      <c r="C3167" s="115"/>
      <c r="D3167" s="2" t="s">
        <v>9</v>
      </c>
      <c r="E3167" s="3">
        <v>4.6055784886079665E-3</v>
      </c>
      <c r="F3167" s="3">
        <v>3.1545058141150442E-3</v>
      </c>
    </row>
    <row r="3168" spans="1:6" x14ac:dyDescent="0.25">
      <c r="A3168" s="115"/>
      <c r="B3168" s="115"/>
      <c r="C3168" s="115"/>
      <c r="D3168" s="2" t="s">
        <v>10</v>
      </c>
      <c r="E3168" s="3">
        <v>1.1553970551765384E-2</v>
      </c>
      <c r="F3168" s="3">
        <v>7.9136784601132847E-3</v>
      </c>
    </row>
    <row r="3169" spans="1:6" x14ac:dyDescent="0.25">
      <c r="A3169" s="115"/>
      <c r="B3169" s="115"/>
      <c r="C3169" s="115" t="s">
        <v>11</v>
      </c>
      <c r="D3169" s="2" t="s">
        <v>8</v>
      </c>
      <c r="E3169" s="3">
        <v>8.7877298291084746E-2</v>
      </c>
      <c r="F3169" s="3">
        <v>6.0189930336359616E-2</v>
      </c>
    </row>
    <row r="3170" spans="1:6" x14ac:dyDescent="0.25">
      <c r="A3170" s="115"/>
      <c r="B3170" s="115"/>
      <c r="C3170" s="115"/>
      <c r="D3170" s="2" t="s">
        <v>9</v>
      </c>
      <c r="E3170" s="3">
        <v>3.7823945905510166E-3</v>
      </c>
      <c r="F3170" s="3">
        <v>2.5906812264048069E-3</v>
      </c>
    </row>
    <row r="3171" spans="1:6" x14ac:dyDescent="0.25">
      <c r="A3171" s="115"/>
      <c r="B3171" s="115"/>
      <c r="C3171" s="115"/>
      <c r="D3171" s="2" t="s">
        <v>10</v>
      </c>
      <c r="E3171" s="3">
        <v>9.9524313943667106E-3</v>
      </c>
      <c r="F3171" s="3">
        <v>6.8167338317580385E-3</v>
      </c>
    </row>
    <row r="3172" spans="1:6" x14ac:dyDescent="0.25">
      <c r="A3172" s="115"/>
      <c r="B3172" s="115" t="s">
        <v>144</v>
      </c>
      <c r="C3172" s="115" t="s">
        <v>7</v>
      </c>
      <c r="D3172" s="2" t="s">
        <v>8</v>
      </c>
      <c r="E3172" s="3">
        <v>0</v>
      </c>
      <c r="F3172" s="3">
        <v>0</v>
      </c>
    </row>
    <row r="3173" spans="1:6" x14ac:dyDescent="0.25">
      <c r="A3173" s="115"/>
      <c r="B3173" s="115"/>
      <c r="C3173" s="115"/>
      <c r="D3173" s="2" t="s">
        <v>9</v>
      </c>
      <c r="E3173" s="3">
        <v>0</v>
      </c>
      <c r="F3173" s="3">
        <v>0</v>
      </c>
    </row>
    <row r="3174" spans="1:6" x14ac:dyDescent="0.25">
      <c r="A3174" s="115"/>
      <c r="B3174" s="115"/>
      <c r="C3174" s="115"/>
      <c r="D3174" s="2" t="s">
        <v>10</v>
      </c>
      <c r="E3174" s="3">
        <v>0</v>
      </c>
      <c r="F3174" s="3">
        <v>0</v>
      </c>
    </row>
    <row r="3175" spans="1:6" x14ac:dyDescent="0.25">
      <c r="A3175" s="115"/>
      <c r="B3175" s="115"/>
      <c r="C3175" s="115" t="s">
        <v>11</v>
      </c>
      <c r="D3175" s="2" t="s">
        <v>8</v>
      </c>
      <c r="E3175" s="3">
        <v>0</v>
      </c>
      <c r="F3175" s="3">
        <v>0</v>
      </c>
    </row>
    <row r="3176" spans="1:6" x14ac:dyDescent="0.25">
      <c r="A3176" s="115"/>
      <c r="B3176" s="115"/>
      <c r="C3176" s="115"/>
      <c r="D3176" s="2" t="s">
        <v>9</v>
      </c>
      <c r="E3176" s="3">
        <v>0</v>
      </c>
      <c r="F3176" s="3">
        <v>0</v>
      </c>
    </row>
    <row r="3177" spans="1:6" x14ac:dyDescent="0.25">
      <c r="A3177" s="115"/>
      <c r="B3177" s="115"/>
      <c r="C3177" s="115"/>
      <c r="D3177" s="2" t="s">
        <v>10</v>
      </c>
      <c r="E3177" s="3">
        <v>0</v>
      </c>
      <c r="F3177" s="3">
        <v>0</v>
      </c>
    </row>
    <row r="3178" spans="1:6" x14ac:dyDescent="0.25">
      <c r="A3178" s="115"/>
      <c r="B3178" s="115" t="s">
        <v>145</v>
      </c>
      <c r="C3178" s="115" t="s">
        <v>7</v>
      </c>
      <c r="D3178" s="2" t="s">
        <v>8</v>
      </c>
      <c r="E3178" s="3">
        <v>0</v>
      </c>
      <c r="F3178" s="3">
        <v>0</v>
      </c>
    </row>
    <row r="3179" spans="1:6" x14ac:dyDescent="0.25">
      <c r="A3179" s="115"/>
      <c r="B3179" s="115"/>
      <c r="C3179" s="115"/>
      <c r="D3179" s="2" t="s">
        <v>9</v>
      </c>
      <c r="E3179" s="3">
        <v>0</v>
      </c>
      <c r="F3179" s="3">
        <v>0</v>
      </c>
    </row>
    <row r="3180" spans="1:6" x14ac:dyDescent="0.25">
      <c r="A3180" s="115"/>
      <c r="B3180" s="115"/>
      <c r="C3180" s="115"/>
      <c r="D3180" s="2" t="s">
        <v>10</v>
      </c>
      <c r="E3180" s="3">
        <v>0</v>
      </c>
      <c r="F3180" s="3">
        <v>0</v>
      </c>
    </row>
    <row r="3181" spans="1:6" x14ac:dyDescent="0.25">
      <c r="A3181" s="115"/>
      <c r="B3181" s="115"/>
      <c r="C3181" s="115" t="s">
        <v>11</v>
      </c>
      <c r="D3181" s="2" t="s">
        <v>8</v>
      </c>
      <c r="E3181" s="3">
        <v>0</v>
      </c>
      <c r="F3181" s="3">
        <v>0</v>
      </c>
    </row>
    <row r="3182" spans="1:6" x14ac:dyDescent="0.25">
      <c r="A3182" s="115"/>
      <c r="B3182" s="115"/>
      <c r="C3182" s="115"/>
      <c r="D3182" s="2" t="s">
        <v>9</v>
      </c>
      <c r="E3182" s="3">
        <v>0</v>
      </c>
      <c r="F3182" s="3">
        <v>0</v>
      </c>
    </row>
    <row r="3183" spans="1:6" x14ac:dyDescent="0.25">
      <c r="A3183" s="115"/>
      <c r="B3183" s="115"/>
      <c r="C3183" s="115"/>
      <c r="D3183" s="2" t="s">
        <v>10</v>
      </c>
      <c r="E3183" s="3">
        <v>0</v>
      </c>
      <c r="F3183" s="3">
        <v>0</v>
      </c>
    </row>
    <row r="3184" spans="1:6" x14ac:dyDescent="0.25">
      <c r="A3184" s="115"/>
      <c r="B3184" s="115" t="s">
        <v>95</v>
      </c>
      <c r="C3184" s="115" t="s">
        <v>7</v>
      </c>
      <c r="D3184" s="2" t="s">
        <v>8</v>
      </c>
      <c r="E3184" s="3">
        <v>6.5505029756259257</v>
      </c>
      <c r="F3184" s="3">
        <v>4.4866458737163901</v>
      </c>
    </row>
    <row r="3185" spans="1:6" x14ac:dyDescent="0.25">
      <c r="A3185" s="115"/>
      <c r="B3185" s="115"/>
      <c r="C3185" s="115"/>
      <c r="D3185" s="2" t="s">
        <v>9</v>
      </c>
      <c r="E3185" s="3">
        <v>0.29876447468307527</v>
      </c>
      <c r="F3185" s="3">
        <v>0.20463320183772266</v>
      </c>
    </row>
    <row r="3186" spans="1:6" x14ac:dyDescent="0.25">
      <c r="A3186" s="115"/>
      <c r="B3186" s="115"/>
      <c r="C3186" s="115"/>
      <c r="D3186" s="2" t="s">
        <v>10</v>
      </c>
      <c r="E3186" s="3">
        <v>0.74950757020867653</v>
      </c>
      <c r="F3186" s="3">
        <v>0.51336134945799805</v>
      </c>
    </row>
    <row r="3187" spans="1:6" x14ac:dyDescent="0.25">
      <c r="A3187" s="115"/>
      <c r="B3187" s="115"/>
      <c r="C3187" s="115" t="s">
        <v>11</v>
      </c>
      <c r="D3187" s="2" t="s">
        <v>8</v>
      </c>
      <c r="E3187" s="3">
        <v>5.7006117527788085</v>
      </c>
      <c r="F3187" s="3">
        <v>3.9045285977937176</v>
      </c>
    </row>
    <row r="3188" spans="1:6" x14ac:dyDescent="0.25">
      <c r="A3188" s="115"/>
      <c r="B3188" s="115"/>
      <c r="C3188" s="115"/>
      <c r="D3188" s="2" t="s">
        <v>9</v>
      </c>
      <c r="E3188" s="3">
        <v>0.24536442830912114</v>
      </c>
      <c r="F3188" s="3">
        <v>0.16805782760898716</v>
      </c>
    </row>
    <row r="3189" spans="1:6" x14ac:dyDescent="0.25">
      <c r="A3189" s="115"/>
      <c r="B3189" s="115"/>
      <c r="C3189" s="115"/>
      <c r="D3189" s="2" t="s">
        <v>10</v>
      </c>
      <c r="E3189" s="3">
        <v>0.64561551707612619</v>
      </c>
      <c r="F3189" s="3">
        <v>0.44220240895625201</v>
      </c>
    </row>
    <row r="3190" spans="1:6" x14ac:dyDescent="0.25">
      <c r="A3190" s="115"/>
      <c r="B3190" s="115" t="s">
        <v>96</v>
      </c>
      <c r="C3190" s="115" t="s">
        <v>7</v>
      </c>
      <c r="D3190" s="2" t="s">
        <v>8</v>
      </c>
      <c r="E3190" s="3">
        <v>14.619621055511072</v>
      </c>
      <c r="F3190" s="3">
        <v>10.013439079117179</v>
      </c>
    </row>
    <row r="3191" spans="1:6" x14ac:dyDescent="0.25">
      <c r="A3191" s="115"/>
      <c r="B3191" s="115"/>
      <c r="C3191" s="115"/>
      <c r="D3191" s="2" t="s">
        <v>9</v>
      </c>
      <c r="E3191" s="3">
        <v>0.66679206481820275</v>
      </c>
      <c r="F3191" s="3">
        <v>0.45670689371109752</v>
      </c>
    </row>
    <row r="3192" spans="1:6" x14ac:dyDescent="0.25">
      <c r="A3192" s="115"/>
      <c r="B3192" s="115"/>
      <c r="C3192" s="115"/>
      <c r="D3192" s="2" t="s">
        <v>10</v>
      </c>
      <c r="E3192" s="3">
        <v>1.6727748533906557</v>
      </c>
      <c r="F3192" s="3">
        <v>1.1457362009525049</v>
      </c>
    </row>
    <row r="3193" spans="1:6" x14ac:dyDescent="0.25">
      <c r="A3193" s="115"/>
      <c r="B3193" s="115"/>
      <c r="C3193" s="115" t="s">
        <v>11</v>
      </c>
      <c r="D3193" s="2" t="s">
        <v>8</v>
      </c>
      <c r="E3193" s="3">
        <v>12.722806770766397</v>
      </c>
      <c r="F3193" s="3">
        <v>8.7142512128537266</v>
      </c>
    </row>
    <row r="3194" spans="1:6" x14ac:dyDescent="0.25">
      <c r="A3194" s="115"/>
      <c r="B3194" s="115"/>
      <c r="C3194" s="115"/>
      <c r="D3194" s="2" t="s">
        <v>9</v>
      </c>
      <c r="E3194" s="3">
        <v>0.54761214149951598</v>
      </c>
      <c r="F3194" s="3">
        <v>0.37507680924624398</v>
      </c>
    </row>
    <row r="3195" spans="1:6" x14ac:dyDescent="0.25">
      <c r="A3195" s="115"/>
      <c r="B3195" s="115"/>
      <c r="C3195" s="115"/>
      <c r="D3195" s="2" t="s">
        <v>10</v>
      </c>
      <c r="E3195" s="3">
        <v>1.440905262135066</v>
      </c>
      <c r="F3195" s="3">
        <v>0.98692141242128062</v>
      </c>
    </row>
    <row r="3196" spans="1:6" x14ac:dyDescent="0.25">
      <c r="A3196" s="115"/>
      <c r="B3196" s="115" t="s">
        <v>97</v>
      </c>
      <c r="C3196" s="115" t="s">
        <v>7</v>
      </c>
      <c r="D3196" s="2" t="s">
        <v>8</v>
      </c>
      <c r="E3196" s="3">
        <v>7.8061799724551189E-6</v>
      </c>
      <c r="F3196" s="3">
        <v>5.3466986112706322E-6</v>
      </c>
    </row>
    <row r="3197" spans="1:6" x14ac:dyDescent="0.25">
      <c r="A3197" s="115"/>
      <c r="B3197" s="115"/>
      <c r="C3197" s="115"/>
      <c r="D3197" s="2" t="s">
        <v>9</v>
      </c>
      <c r="E3197" s="3">
        <v>3.5603514225245352E-7</v>
      </c>
      <c r="F3197" s="3">
        <v>2.4385968647428306E-7</v>
      </c>
    </row>
    <row r="3198" spans="1:6" x14ac:dyDescent="0.25">
      <c r="A3198" s="115"/>
      <c r="B3198" s="115"/>
      <c r="C3198" s="115"/>
      <c r="D3198" s="2" t="s">
        <v>10</v>
      </c>
      <c r="E3198" s="3">
        <v>8.9318194427770697E-7</v>
      </c>
      <c r="F3198" s="3">
        <v>6.1176845498473142E-7</v>
      </c>
    </row>
    <row r="3199" spans="1:6" x14ac:dyDescent="0.25">
      <c r="A3199" s="115"/>
      <c r="B3199" s="115"/>
      <c r="C3199" s="115" t="s">
        <v>11</v>
      </c>
      <c r="D3199" s="2" t="s">
        <v>8</v>
      </c>
      <c r="E3199" s="3">
        <v>6.7933716633465181E-6</v>
      </c>
      <c r="F3199" s="3">
        <v>4.652994289963384E-6</v>
      </c>
    </row>
    <row r="3200" spans="1:6" x14ac:dyDescent="0.25">
      <c r="A3200" s="115"/>
      <c r="B3200" s="115"/>
      <c r="C3200" s="115"/>
      <c r="D3200" s="2" t="s">
        <v>9</v>
      </c>
      <c r="E3200" s="3">
        <v>2.9239875065266135E-7</v>
      </c>
      <c r="F3200" s="3">
        <v>2.0027311688538457E-7</v>
      </c>
    </row>
    <row r="3201" spans="1:6" x14ac:dyDescent="0.25">
      <c r="A3201" s="115"/>
      <c r="B3201" s="115"/>
      <c r="C3201" s="115"/>
      <c r="D3201" s="2" t="s">
        <v>10</v>
      </c>
      <c r="E3201" s="3">
        <v>7.693746477268551E-7</v>
      </c>
      <c r="F3201" s="3">
        <v>5.2696893679921716E-7</v>
      </c>
    </row>
    <row r="3202" spans="1:6" x14ac:dyDescent="0.25">
      <c r="A3202" s="115"/>
      <c r="B3202" s="115" t="s">
        <v>98</v>
      </c>
      <c r="C3202" s="115" t="s">
        <v>7</v>
      </c>
      <c r="D3202" s="2" t="s">
        <v>8</v>
      </c>
      <c r="E3202" s="3">
        <v>5.917090976181016</v>
      </c>
      <c r="F3202" s="3">
        <v>4.0528020384801504</v>
      </c>
    </row>
    <row r="3203" spans="1:6" x14ac:dyDescent="0.25">
      <c r="A3203" s="115"/>
      <c r="B3203" s="115"/>
      <c r="C3203" s="115"/>
      <c r="D3203" s="2" t="s">
        <v>9</v>
      </c>
      <c r="E3203" s="3">
        <v>0.26987493689089798</v>
      </c>
      <c r="F3203" s="3">
        <v>0.18484584718554647</v>
      </c>
    </row>
    <row r="3204" spans="1:6" x14ac:dyDescent="0.25">
      <c r="A3204" s="115"/>
      <c r="B3204" s="115"/>
      <c r="C3204" s="115"/>
      <c r="D3204" s="2" t="s">
        <v>10</v>
      </c>
      <c r="E3204" s="3">
        <v>0.67703266402033002</v>
      </c>
      <c r="F3204" s="3">
        <v>0.46372100275365113</v>
      </c>
    </row>
    <row r="3205" spans="1:6" x14ac:dyDescent="0.25">
      <c r="A3205" s="115"/>
      <c r="B3205" s="115"/>
      <c r="C3205" s="115" t="s">
        <v>11</v>
      </c>
      <c r="D3205" s="2" t="s">
        <v>8</v>
      </c>
      <c r="E3205" s="3">
        <v>5.149381427134732</v>
      </c>
      <c r="F3205" s="3">
        <v>3.5269735802292801</v>
      </c>
    </row>
    <row r="3206" spans="1:6" x14ac:dyDescent="0.25">
      <c r="A3206" s="115"/>
      <c r="B3206" s="115"/>
      <c r="C3206" s="115"/>
      <c r="D3206" s="2" t="s">
        <v>9</v>
      </c>
      <c r="E3206" s="3">
        <v>0.22163849860475568</v>
      </c>
      <c r="F3206" s="3">
        <v>0.15180719082517519</v>
      </c>
    </row>
    <row r="3207" spans="1:6" x14ac:dyDescent="0.25">
      <c r="A3207" s="115"/>
      <c r="B3207" s="115"/>
      <c r="C3207" s="115"/>
      <c r="D3207" s="2" t="s">
        <v>10</v>
      </c>
      <c r="E3207" s="3">
        <v>0.5831866292387351</v>
      </c>
      <c r="F3207" s="3">
        <v>0.39944289673886063</v>
      </c>
    </row>
    <row r="3208" spans="1:6" x14ac:dyDescent="0.25">
      <c r="A3208" s="115"/>
      <c r="B3208" s="115" t="s">
        <v>99</v>
      </c>
      <c r="C3208" s="115" t="s">
        <v>7</v>
      </c>
      <c r="D3208" s="2" t="s">
        <v>8</v>
      </c>
      <c r="E3208" s="3">
        <v>6.5570600356615882E-2</v>
      </c>
      <c r="F3208" s="3">
        <v>4.4911370107271177E-2</v>
      </c>
    </row>
    <row r="3209" spans="1:6" x14ac:dyDescent="0.25">
      <c r="A3209" s="115"/>
      <c r="B3209" s="115"/>
      <c r="C3209" s="115"/>
      <c r="D3209" s="2" t="s">
        <v>9</v>
      </c>
      <c r="E3209" s="3">
        <v>2.9906353822129659E-3</v>
      </c>
      <c r="F3209" s="3">
        <v>2.0483803987760029E-3</v>
      </c>
    </row>
    <row r="3210" spans="1:6" x14ac:dyDescent="0.25">
      <c r="A3210" s="115"/>
      <c r="B3210" s="115"/>
      <c r="C3210" s="115"/>
      <c r="D3210" s="2" t="s">
        <v>10</v>
      </c>
      <c r="E3210" s="3">
        <v>7.5025782803671325E-3</v>
      </c>
      <c r="F3210" s="3">
        <v>5.1387522468268089E-3</v>
      </c>
    </row>
    <row r="3211" spans="1:6" x14ac:dyDescent="0.25">
      <c r="A3211" s="115"/>
      <c r="B3211" s="115"/>
      <c r="C3211" s="115" t="s">
        <v>11</v>
      </c>
      <c r="D3211" s="2" t="s">
        <v>8</v>
      </c>
      <c r="E3211" s="3">
        <v>5.7063180708496593E-2</v>
      </c>
      <c r="F3211" s="3">
        <v>3.908437034828547E-2</v>
      </c>
    </row>
    <row r="3212" spans="1:6" x14ac:dyDescent="0.25">
      <c r="A3212" s="115"/>
      <c r="B3212" s="115"/>
      <c r="C3212" s="115"/>
      <c r="D3212" s="2" t="s">
        <v>9</v>
      </c>
      <c r="E3212" s="3">
        <v>2.4561003834746866E-3</v>
      </c>
      <c r="F3212" s="3">
        <v>1.6822605366264981E-3</v>
      </c>
    </row>
    <row r="3213" spans="1:6" x14ac:dyDescent="0.25">
      <c r="A3213" s="115"/>
      <c r="B3213" s="115"/>
      <c r="C3213" s="115"/>
      <c r="D3213" s="2" t="s">
        <v>10</v>
      </c>
      <c r="E3213" s="3">
        <v>6.4626177885498126E-3</v>
      </c>
      <c r="F3213" s="3">
        <v>4.4264505401026234E-3</v>
      </c>
    </row>
    <row r="3214" spans="1:6" x14ac:dyDescent="0.25">
      <c r="A3214" s="115"/>
      <c r="B3214" s="115" t="s">
        <v>146</v>
      </c>
      <c r="C3214" s="115" t="s">
        <v>7</v>
      </c>
      <c r="D3214" s="2" t="s">
        <v>8</v>
      </c>
      <c r="E3214" s="3">
        <v>1.0163443055275462E-3</v>
      </c>
      <c r="F3214" s="3">
        <v>6.9612623666270325E-4</v>
      </c>
    </row>
    <row r="3215" spans="1:6" x14ac:dyDescent="0.25">
      <c r="A3215" s="115"/>
      <c r="B3215" s="115"/>
      <c r="C3215" s="115"/>
      <c r="D3215" s="2" t="s">
        <v>9</v>
      </c>
      <c r="E3215" s="3">
        <v>4.6354848424300972E-5</v>
      </c>
      <c r="F3215" s="3">
        <v>3.1749896181028046E-5</v>
      </c>
    </row>
    <row r="3216" spans="1:6" x14ac:dyDescent="0.25">
      <c r="A3216" s="115"/>
      <c r="B3216" s="115"/>
      <c r="C3216" s="115"/>
      <c r="D3216" s="2" t="s">
        <v>10</v>
      </c>
      <c r="E3216" s="3">
        <v>1.1628996334569056E-4</v>
      </c>
      <c r="F3216" s="3">
        <v>7.9650659825815525E-5</v>
      </c>
    </row>
    <row r="3217" spans="1:6" x14ac:dyDescent="0.25">
      <c r="A3217" s="115"/>
      <c r="B3217" s="115"/>
      <c r="C3217" s="115" t="s">
        <v>11</v>
      </c>
      <c r="D3217" s="2" t="s">
        <v>8</v>
      </c>
      <c r="E3217" s="3">
        <v>8.8447930098169722E-4</v>
      </c>
      <c r="F3217" s="3">
        <v>6.0580774039842473E-4</v>
      </c>
    </row>
    <row r="3218" spans="1:6" x14ac:dyDescent="0.25">
      <c r="A3218" s="115"/>
      <c r="B3218" s="115"/>
      <c r="C3218" s="115"/>
      <c r="D3218" s="2" t="s">
        <v>9</v>
      </c>
      <c r="E3218" s="3">
        <v>3.8069555943857638E-5</v>
      </c>
      <c r="F3218" s="3">
        <v>2.6075038317710723E-5</v>
      </c>
    </row>
    <row r="3219" spans="1:6" x14ac:dyDescent="0.25">
      <c r="A3219" s="115"/>
      <c r="B3219" s="115"/>
      <c r="C3219" s="115"/>
      <c r="D3219" s="2" t="s">
        <v>10</v>
      </c>
      <c r="E3219" s="3">
        <v>1.001705757225221E-4</v>
      </c>
      <c r="F3219" s="3">
        <v>6.8609983371590652E-5</v>
      </c>
    </row>
    <row r="3220" spans="1:6" x14ac:dyDescent="0.25">
      <c r="A3220" s="115"/>
      <c r="B3220" s="115" t="s">
        <v>100</v>
      </c>
      <c r="C3220" s="115" t="s">
        <v>7</v>
      </c>
      <c r="D3220" s="2" t="s">
        <v>8</v>
      </c>
      <c r="E3220" s="3">
        <v>3.2785300178307946E-3</v>
      </c>
      <c r="F3220" s="3">
        <v>2.245568505363559E-3</v>
      </c>
    </row>
    <row r="3221" spans="1:6" x14ac:dyDescent="0.25">
      <c r="A3221" s="115"/>
      <c r="B3221" s="115"/>
      <c r="C3221" s="115"/>
      <c r="D3221" s="2" t="s">
        <v>9</v>
      </c>
      <c r="E3221" s="3">
        <v>1.495317691106483E-4</v>
      </c>
      <c r="F3221" s="3">
        <v>1.0241901993880016E-4</v>
      </c>
    </row>
    <row r="3222" spans="1:6" x14ac:dyDescent="0.25">
      <c r="A3222" s="115"/>
      <c r="B3222" s="115"/>
      <c r="C3222" s="115"/>
      <c r="D3222" s="2" t="s">
        <v>10</v>
      </c>
      <c r="E3222" s="3">
        <v>3.7512891401835668E-4</v>
      </c>
      <c r="F3222" s="3">
        <v>2.5693761234134044E-4</v>
      </c>
    </row>
    <row r="3223" spans="1:6" x14ac:dyDescent="0.25">
      <c r="A3223" s="115"/>
      <c r="B3223" s="115"/>
      <c r="C3223" s="115" t="s">
        <v>11</v>
      </c>
      <c r="D3223" s="2" t="s">
        <v>8</v>
      </c>
      <c r="E3223" s="3">
        <v>2.8531590354248302E-3</v>
      </c>
      <c r="F3223" s="3">
        <v>1.9542185174142739E-3</v>
      </c>
    </row>
    <row r="3224" spans="1:6" x14ac:dyDescent="0.25">
      <c r="A3224" s="115"/>
      <c r="B3224" s="115"/>
      <c r="C3224" s="115"/>
      <c r="D3224" s="2" t="s">
        <v>9</v>
      </c>
      <c r="E3224" s="3">
        <v>1.2280501917373435E-4</v>
      </c>
      <c r="F3224" s="3">
        <v>8.4113026831324921E-5</v>
      </c>
    </row>
    <row r="3225" spans="1:6" x14ac:dyDescent="0.25">
      <c r="A3225" s="115"/>
      <c r="B3225" s="115"/>
      <c r="C3225" s="115"/>
      <c r="D3225" s="2" t="s">
        <v>10</v>
      </c>
      <c r="E3225" s="3">
        <v>3.2313088942749073E-4</v>
      </c>
      <c r="F3225" s="3">
        <v>2.2132252700513119E-4</v>
      </c>
    </row>
    <row r="3226" spans="1:6" x14ac:dyDescent="0.25">
      <c r="A3226" s="115"/>
      <c r="B3226" s="115" t="s">
        <v>101</v>
      </c>
      <c r="C3226" s="115" t="s">
        <v>7</v>
      </c>
      <c r="D3226" s="2" t="s">
        <v>8</v>
      </c>
      <c r="E3226" s="3">
        <v>0</v>
      </c>
      <c r="F3226" s="3">
        <v>0</v>
      </c>
    </row>
    <row r="3227" spans="1:6" x14ac:dyDescent="0.25">
      <c r="A3227" s="115"/>
      <c r="B3227" s="115"/>
      <c r="C3227" s="115"/>
      <c r="D3227" s="2" t="s">
        <v>9</v>
      </c>
      <c r="E3227" s="3">
        <v>0</v>
      </c>
      <c r="F3227" s="3">
        <v>0</v>
      </c>
    </row>
    <row r="3228" spans="1:6" x14ac:dyDescent="0.25">
      <c r="A3228" s="115"/>
      <c r="B3228" s="115"/>
      <c r="C3228" s="115"/>
      <c r="D3228" s="2" t="s">
        <v>10</v>
      </c>
      <c r="E3228" s="3">
        <v>0</v>
      </c>
      <c r="F3228" s="3">
        <v>0</v>
      </c>
    </row>
    <row r="3229" spans="1:6" x14ac:dyDescent="0.25">
      <c r="A3229" s="115"/>
      <c r="B3229" s="115"/>
      <c r="C3229" s="115" t="s">
        <v>11</v>
      </c>
      <c r="D3229" s="2" t="s">
        <v>8</v>
      </c>
      <c r="E3229" s="3">
        <v>0</v>
      </c>
      <c r="F3229" s="3">
        <v>0</v>
      </c>
    </row>
    <row r="3230" spans="1:6" x14ac:dyDescent="0.25">
      <c r="A3230" s="115"/>
      <c r="B3230" s="115"/>
      <c r="C3230" s="115"/>
      <c r="D3230" s="2" t="s">
        <v>9</v>
      </c>
      <c r="E3230" s="3">
        <v>0</v>
      </c>
      <c r="F3230" s="3">
        <v>0</v>
      </c>
    </row>
    <row r="3231" spans="1:6" x14ac:dyDescent="0.25">
      <c r="A3231" s="115"/>
      <c r="B3231" s="115"/>
      <c r="C3231" s="115"/>
      <c r="D3231" s="2" t="s">
        <v>10</v>
      </c>
      <c r="E3231" s="3">
        <v>0</v>
      </c>
      <c r="F3231" s="3">
        <v>0</v>
      </c>
    </row>
    <row r="3232" spans="1:6" x14ac:dyDescent="0.25">
      <c r="A3232" s="115"/>
      <c r="B3232" s="115" t="s">
        <v>102</v>
      </c>
      <c r="C3232" s="115" t="s">
        <v>7</v>
      </c>
      <c r="D3232" s="2" t="s">
        <v>8</v>
      </c>
      <c r="E3232" s="3">
        <v>0.80794454494413148</v>
      </c>
      <c r="F3232" s="3">
        <v>0.55338667461926849</v>
      </c>
    </row>
    <row r="3233" spans="1:6" x14ac:dyDescent="0.25">
      <c r="A3233" s="115"/>
      <c r="B3233" s="115"/>
      <c r="C3233" s="115"/>
      <c r="D3233" s="2" t="s">
        <v>9</v>
      </c>
      <c r="E3233" s="3">
        <v>3.6849861520782602E-2</v>
      </c>
      <c r="F3233" s="3">
        <v>2.5239631178618209E-2</v>
      </c>
    </row>
    <row r="3234" spans="1:6" x14ac:dyDescent="0.25">
      <c r="A3234" s="115"/>
      <c r="B3234" s="115"/>
      <c r="C3234" s="115"/>
      <c r="D3234" s="2" t="s">
        <v>10</v>
      </c>
      <c r="E3234" s="3">
        <v>9.24448939261137E-2</v>
      </c>
      <c r="F3234" s="3">
        <v>6.3318420497338213E-2</v>
      </c>
    </row>
    <row r="3235" spans="1:6" x14ac:dyDescent="0.25">
      <c r="A3235" s="115"/>
      <c r="B3235" s="115"/>
      <c r="C3235" s="115" t="s">
        <v>11</v>
      </c>
      <c r="D3235" s="2" t="s">
        <v>8</v>
      </c>
      <c r="E3235" s="3">
        <v>0.70311824689491775</v>
      </c>
      <c r="F3235" s="3">
        <v>0.48158784033898638</v>
      </c>
    </row>
    <row r="3236" spans="1:6" x14ac:dyDescent="0.25">
      <c r="A3236" s="115"/>
      <c r="B3236" s="115"/>
      <c r="C3236" s="115"/>
      <c r="D3236" s="2" t="s">
        <v>9</v>
      </c>
      <c r="E3236" s="3">
        <v>3.0263454900079211E-2</v>
      </c>
      <c r="F3236" s="3">
        <v>2.0728393767177548E-2</v>
      </c>
    </row>
    <row r="3237" spans="1:6" x14ac:dyDescent="0.25">
      <c r="A3237" s="115"/>
      <c r="B3237" s="115"/>
      <c r="C3237" s="115"/>
      <c r="D3237" s="2" t="s">
        <v>10</v>
      </c>
      <c r="E3237" s="3">
        <v>7.9630760736063635E-2</v>
      </c>
      <c r="F3237" s="3">
        <v>5.4541616942509488E-2</v>
      </c>
    </row>
    <row r="3238" spans="1:6" x14ac:dyDescent="0.25">
      <c r="A3238" s="115"/>
      <c r="B3238" s="115" t="s">
        <v>103</v>
      </c>
      <c r="C3238" s="115" t="s">
        <v>7</v>
      </c>
      <c r="D3238" s="2" t="s">
        <v>8</v>
      </c>
      <c r="E3238" s="3">
        <v>3.2068980233106736</v>
      </c>
      <c r="F3238" s="3">
        <v>2.196505495418271</v>
      </c>
    </row>
    <row r="3239" spans="1:6" x14ac:dyDescent="0.25">
      <c r="A3239" s="115"/>
      <c r="B3239" s="115"/>
      <c r="C3239" s="115"/>
      <c r="D3239" s="2" t="s">
        <v>9</v>
      </c>
      <c r="E3239" s="3">
        <v>0.14626467721053971</v>
      </c>
      <c r="F3239" s="3">
        <v>0.10018128576064358</v>
      </c>
    </row>
    <row r="3240" spans="1:6" x14ac:dyDescent="0.25">
      <c r="A3240" s="115"/>
      <c r="B3240" s="115"/>
      <c r="C3240" s="115"/>
      <c r="D3240" s="2" t="s">
        <v>10</v>
      </c>
      <c r="E3240" s="3">
        <v>0.36693279192487016</v>
      </c>
      <c r="F3240" s="3">
        <v>0.25132383008552778</v>
      </c>
    </row>
    <row r="3241" spans="1:6" x14ac:dyDescent="0.25">
      <c r="A3241" s="115"/>
      <c r="B3241" s="115"/>
      <c r="C3241" s="115" t="s">
        <v>11</v>
      </c>
      <c r="D3241" s="2" t="s">
        <v>8</v>
      </c>
      <c r="E3241" s="3">
        <v>2.7908208926355171</v>
      </c>
      <c r="F3241" s="3">
        <v>1.9115211593394019</v>
      </c>
    </row>
    <row r="3242" spans="1:6" x14ac:dyDescent="0.25">
      <c r="A3242" s="115"/>
      <c r="B3242" s="115"/>
      <c r="C3242" s="115"/>
      <c r="D3242" s="2" t="s">
        <v>9</v>
      </c>
      <c r="E3242" s="3">
        <v>0.12012187507785795</v>
      </c>
      <c r="F3242" s="3">
        <v>8.2275256902642452E-2</v>
      </c>
    </row>
    <row r="3243" spans="1:6" x14ac:dyDescent="0.25">
      <c r="A3243" s="115"/>
      <c r="B3243" s="115"/>
      <c r="C3243" s="115"/>
      <c r="D3243" s="2" t="s">
        <v>10</v>
      </c>
      <c r="E3243" s="3">
        <v>0.31607086253285627</v>
      </c>
      <c r="F3243" s="3">
        <v>0.21648689214579253</v>
      </c>
    </row>
    <row r="3244" spans="1:6" x14ac:dyDescent="0.25">
      <c r="A3244" s="115"/>
      <c r="B3244" s="115" t="s">
        <v>104</v>
      </c>
      <c r="C3244" s="115" t="s">
        <v>7</v>
      </c>
      <c r="D3244" s="2" t="s">
        <v>8</v>
      </c>
      <c r="E3244" s="3">
        <v>1.9671180106984763E-3</v>
      </c>
      <c r="F3244" s="3">
        <v>1.3473411032181352E-3</v>
      </c>
    </row>
    <row r="3245" spans="1:6" x14ac:dyDescent="0.25">
      <c r="A3245" s="115"/>
      <c r="B3245" s="115"/>
      <c r="C3245" s="115"/>
      <c r="D3245" s="2" t="s">
        <v>9</v>
      </c>
      <c r="E3245" s="3">
        <v>8.9719061466388971E-5</v>
      </c>
      <c r="F3245" s="3">
        <v>6.1451411963280077E-5</v>
      </c>
    </row>
    <row r="3246" spans="1:6" x14ac:dyDescent="0.25">
      <c r="A3246" s="115"/>
      <c r="B3246" s="115"/>
      <c r="C3246" s="115"/>
      <c r="D3246" s="2" t="s">
        <v>10</v>
      </c>
      <c r="E3246" s="3">
        <v>2.2507734841101397E-4</v>
      </c>
      <c r="F3246" s="3">
        <v>1.5416256740480425E-4</v>
      </c>
    </row>
    <row r="3247" spans="1:6" x14ac:dyDescent="0.25">
      <c r="A3247" s="115"/>
      <c r="B3247" s="115"/>
      <c r="C3247" s="115" t="s">
        <v>11</v>
      </c>
      <c r="D3247" s="2" t="s">
        <v>8</v>
      </c>
      <c r="E3247" s="3">
        <v>1.7118954212548977E-3</v>
      </c>
      <c r="F3247" s="3">
        <v>1.172531110448564E-3</v>
      </c>
    </row>
    <row r="3248" spans="1:6" x14ac:dyDescent="0.25">
      <c r="A3248" s="115"/>
      <c r="B3248" s="115"/>
      <c r="C3248" s="115"/>
      <c r="D3248" s="2" t="s">
        <v>9</v>
      </c>
      <c r="E3248" s="3">
        <v>7.36830115042406E-5</v>
      </c>
      <c r="F3248" s="3">
        <v>5.0467816098794943E-5</v>
      </c>
    </row>
    <row r="3249" spans="1:6" x14ac:dyDescent="0.25">
      <c r="A3249" s="115"/>
      <c r="B3249" s="115"/>
      <c r="C3249" s="115"/>
      <c r="D3249" s="2" t="s">
        <v>10</v>
      </c>
      <c r="E3249" s="3">
        <v>1.9387853365649438E-4</v>
      </c>
      <c r="F3249" s="3">
        <v>1.3279351620307868E-4</v>
      </c>
    </row>
    <row r="3250" spans="1:6" x14ac:dyDescent="0.25">
      <c r="A3250" s="115"/>
      <c r="B3250" s="115" t="s">
        <v>106</v>
      </c>
      <c r="C3250" s="115" t="s">
        <v>7</v>
      </c>
      <c r="D3250" s="2" t="s">
        <v>8</v>
      </c>
      <c r="E3250" s="3">
        <v>1.5680553369281116</v>
      </c>
      <c r="F3250" s="3">
        <v>1.0740105047452826</v>
      </c>
    </row>
    <row r="3251" spans="1:6" x14ac:dyDescent="0.25">
      <c r="A3251" s="115"/>
      <c r="B3251" s="115"/>
      <c r="C3251" s="115"/>
      <c r="D3251" s="2" t="s">
        <v>9</v>
      </c>
      <c r="E3251" s="3">
        <v>7.1518054530240849E-2</v>
      </c>
      <c r="F3251" s="3">
        <v>4.8984968856329317E-2</v>
      </c>
    </row>
    <row r="3252" spans="1:6" x14ac:dyDescent="0.25">
      <c r="A3252" s="115"/>
      <c r="B3252" s="115"/>
      <c r="C3252" s="115"/>
      <c r="D3252" s="2" t="s">
        <v>10</v>
      </c>
      <c r="E3252" s="3">
        <v>0.17941665699669956</v>
      </c>
      <c r="F3252" s="3">
        <v>0.12288812123061627</v>
      </c>
    </row>
    <row r="3253" spans="1:6" x14ac:dyDescent="0.25">
      <c r="A3253" s="115"/>
      <c r="B3253" s="115"/>
      <c r="C3253" s="115" t="s">
        <v>11</v>
      </c>
      <c r="D3253" s="2" t="s">
        <v>8</v>
      </c>
      <c r="E3253" s="3">
        <v>1.3646089034629871</v>
      </c>
      <c r="F3253" s="3">
        <v>0.9346636325088985</v>
      </c>
    </row>
    <row r="3254" spans="1:6" x14ac:dyDescent="0.25">
      <c r="A3254" s="115"/>
      <c r="B3254" s="115"/>
      <c r="C3254" s="115"/>
      <c r="D3254" s="2" t="s">
        <v>9</v>
      </c>
      <c r="E3254" s="3">
        <v>5.8735184570413636E-2</v>
      </c>
      <c r="F3254" s="3">
        <v>4.0229578472886066E-2</v>
      </c>
    </row>
    <row r="3255" spans="1:6" x14ac:dyDescent="0.25">
      <c r="A3255" s="115"/>
      <c r="B3255" s="115"/>
      <c r="C3255" s="115"/>
      <c r="D3255" s="2" t="s">
        <v>10</v>
      </c>
      <c r="E3255" s="3">
        <v>0.1545470417953802</v>
      </c>
      <c r="F3255" s="3">
        <v>0.1058541382160141</v>
      </c>
    </row>
    <row r="3256" spans="1:6" x14ac:dyDescent="0.25">
      <c r="A3256" s="115"/>
      <c r="B3256" s="115" t="s">
        <v>108</v>
      </c>
      <c r="C3256" s="115" t="s">
        <v>7</v>
      </c>
      <c r="D3256" s="2" t="s">
        <v>8</v>
      </c>
      <c r="E3256" s="3">
        <v>19.976083398643027</v>
      </c>
      <c r="F3256" s="3">
        <v>13.682248903180165</v>
      </c>
    </row>
    <row r="3257" spans="1:6" x14ac:dyDescent="0.25">
      <c r="A3257" s="115"/>
      <c r="B3257" s="115"/>
      <c r="C3257" s="115"/>
      <c r="D3257" s="2" t="s">
        <v>9</v>
      </c>
      <c r="E3257" s="3">
        <v>0.91109706919118005</v>
      </c>
      <c r="F3257" s="3">
        <v>0.62403908848710932</v>
      </c>
    </row>
    <row r="3258" spans="1:6" x14ac:dyDescent="0.25">
      <c r="A3258" s="115"/>
      <c r="B3258" s="115"/>
      <c r="C3258" s="115"/>
      <c r="D3258" s="2" t="s">
        <v>10</v>
      </c>
      <c r="E3258" s="3">
        <v>2.2856604731138472</v>
      </c>
      <c r="F3258" s="3">
        <v>1.5655208719957874</v>
      </c>
    </row>
    <row r="3259" spans="1:6" x14ac:dyDescent="0.25">
      <c r="A3259" s="115"/>
      <c r="B3259" s="115"/>
      <c r="C3259" s="115" t="s">
        <v>11</v>
      </c>
      <c r="D3259" s="2" t="s">
        <v>8</v>
      </c>
      <c r="E3259" s="3">
        <v>17.384298002843487</v>
      </c>
      <c r="F3259" s="3">
        <v>11.907053426605168</v>
      </c>
    </row>
    <row r="3260" spans="1:6" x14ac:dyDescent="0.25">
      <c r="A3260" s="115"/>
      <c r="B3260" s="115"/>
      <c r="C3260" s="115"/>
      <c r="D3260" s="2" t="s">
        <v>9</v>
      </c>
      <c r="E3260" s="3">
        <v>0.74825098182556327</v>
      </c>
      <c r="F3260" s="3">
        <v>0.5125006724832627</v>
      </c>
    </row>
    <row r="3261" spans="1:6" x14ac:dyDescent="0.25">
      <c r="A3261" s="115"/>
      <c r="B3261" s="115"/>
      <c r="C3261" s="115"/>
      <c r="D3261" s="2" t="s">
        <v>10</v>
      </c>
      <c r="E3261" s="3">
        <v>1.9688365092817006</v>
      </c>
      <c r="F3261" s="3">
        <v>1.3485181570422642</v>
      </c>
    </row>
    <row r="3262" spans="1:6" x14ac:dyDescent="0.25">
      <c r="A3262" s="115"/>
      <c r="B3262" s="115" t="s">
        <v>147</v>
      </c>
      <c r="C3262" s="115" t="s">
        <v>7</v>
      </c>
      <c r="D3262" s="2" t="s">
        <v>8</v>
      </c>
      <c r="E3262" s="3">
        <v>0</v>
      </c>
      <c r="F3262" s="3">
        <v>0</v>
      </c>
    </row>
    <row r="3263" spans="1:6" x14ac:dyDescent="0.25">
      <c r="A3263" s="115"/>
      <c r="B3263" s="115"/>
      <c r="C3263" s="115"/>
      <c r="D3263" s="2" t="s">
        <v>9</v>
      </c>
      <c r="E3263" s="3">
        <v>0</v>
      </c>
      <c r="F3263" s="3">
        <v>0</v>
      </c>
    </row>
    <row r="3264" spans="1:6" x14ac:dyDescent="0.25">
      <c r="A3264" s="115"/>
      <c r="B3264" s="115"/>
      <c r="C3264" s="115"/>
      <c r="D3264" s="2" t="s">
        <v>10</v>
      </c>
      <c r="E3264" s="3">
        <v>0</v>
      </c>
      <c r="F3264" s="3">
        <v>0</v>
      </c>
    </row>
    <row r="3265" spans="1:6" x14ac:dyDescent="0.25">
      <c r="A3265" s="115"/>
      <c r="B3265" s="115"/>
      <c r="C3265" s="115" t="s">
        <v>11</v>
      </c>
      <c r="D3265" s="2" t="s">
        <v>8</v>
      </c>
      <c r="E3265" s="3">
        <v>0</v>
      </c>
      <c r="F3265" s="3">
        <v>0</v>
      </c>
    </row>
    <row r="3266" spans="1:6" x14ac:dyDescent="0.25">
      <c r="A3266" s="115"/>
      <c r="B3266" s="115"/>
      <c r="C3266" s="115"/>
      <c r="D3266" s="2" t="s">
        <v>9</v>
      </c>
      <c r="E3266" s="3">
        <v>0</v>
      </c>
      <c r="F3266" s="3">
        <v>0</v>
      </c>
    </row>
    <row r="3267" spans="1:6" x14ac:dyDescent="0.25">
      <c r="A3267" s="115"/>
      <c r="B3267" s="115"/>
      <c r="C3267" s="115"/>
      <c r="D3267" s="2" t="s">
        <v>10</v>
      </c>
      <c r="E3267" s="3">
        <v>0</v>
      </c>
      <c r="F3267" s="3">
        <v>0</v>
      </c>
    </row>
    <row r="3268" spans="1:6" x14ac:dyDescent="0.25">
      <c r="A3268" s="115"/>
      <c r="B3268" s="115" t="s">
        <v>110</v>
      </c>
      <c r="C3268" s="115" t="s">
        <v>7</v>
      </c>
      <c r="D3268" s="2" t="s">
        <v>8</v>
      </c>
      <c r="E3268" s="3">
        <v>0.147140427200246</v>
      </c>
      <c r="F3268" s="3">
        <v>0.1007811145207165</v>
      </c>
    </row>
    <row r="3269" spans="1:6" x14ac:dyDescent="0.25">
      <c r="A3269" s="115"/>
      <c r="B3269" s="115"/>
      <c r="C3269" s="115"/>
      <c r="D3269" s="2" t="s">
        <v>9</v>
      </c>
      <c r="E3269" s="3">
        <v>6.7109857976858948E-3</v>
      </c>
      <c r="F3269" s="3">
        <v>4.59656561485335E-3</v>
      </c>
    </row>
    <row r="3270" spans="1:6" x14ac:dyDescent="0.25">
      <c r="A3270" s="115"/>
      <c r="B3270" s="115"/>
      <c r="C3270" s="115"/>
      <c r="D3270" s="2" t="s">
        <v>10</v>
      </c>
      <c r="E3270" s="3">
        <v>1.6835785661143843E-2</v>
      </c>
      <c r="F3270" s="3">
        <v>1.1531360041879357E-2</v>
      </c>
    </row>
    <row r="3271" spans="1:6" x14ac:dyDescent="0.25">
      <c r="A3271" s="115"/>
      <c r="B3271" s="115"/>
      <c r="C3271" s="115" t="s">
        <v>11</v>
      </c>
      <c r="D3271" s="2" t="s">
        <v>8</v>
      </c>
      <c r="E3271" s="3">
        <v>0.12804977750986635</v>
      </c>
      <c r="F3271" s="3">
        <v>8.7705327061552582E-2</v>
      </c>
    </row>
    <row r="3272" spans="1:6" x14ac:dyDescent="0.25">
      <c r="A3272" s="115"/>
      <c r="B3272" s="115"/>
      <c r="C3272" s="115"/>
      <c r="D3272" s="2" t="s">
        <v>9</v>
      </c>
      <c r="E3272" s="3">
        <v>5.511489260517196E-3</v>
      </c>
      <c r="F3272" s="3">
        <v>3.7749926441898616E-3</v>
      </c>
    </row>
    <row r="3273" spans="1:6" x14ac:dyDescent="0.25">
      <c r="A3273" s="115"/>
      <c r="B3273" s="115"/>
      <c r="C3273" s="115"/>
      <c r="D3273" s="2" t="s">
        <v>10</v>
      </c>
      <c r="E3273" s="3">
        <v>1.4502114317505779E-2</v>
      </c>
      <c r="F3273" s="3">
        <v>9.9329550119902858E-3</v>
      </c>
    </row>
    <row r="3274" spans="1:6" x14ac:dyDescent="0.25">
      <c r="A3274" s="115"/>
      <c r="B3274" s="115" t="s">
        <v>111</v>
      </c>
      <c r="C3274" s="115" t="s">
        <v>7</v>
      </c>
      <c r="D3274" s="2" t="s">
        <v>8</v>
      </c>
      <c r="E3274" s="3">
        <v>1.9046423426786929E-3</v>
      </c>
      <c r="F3274" s="3">
        <v>1.3045495497799274E-3</v>
      </c>
    </row>
    <row r="3275" spans="1:6" x14ac:dyDescent="0.25">
      <c r="A3275" s="115"/>
      <c r="B3275" s="115"/>
      <c r="C3275" s="115"/>
      <c r="D3275" s="2" t="s">
        <v>9</v>
      </c>
      <c r="E3275" s="3">
        <v>8.6869584074216467E-5</v>
      </c>
      <c r="F3275" s="3">
        <v>5.9499715119326319E-5</v>
      </c>
    </row>
    <row r="3276" spans="1:6" x14ac:dyDescent="0.25">
      <c r="A3276" s="115"/>
      <c r="B3276" s="115"/>
      <c r="C3276" s="115"/>
      <c r="D3276" s="2" t="s">
        <v>10</v>
      </c>
      <c r="E3276" s="3">
        <v>2.1792889182548021E-4</v>
      </c>
      <c r="F3276" s="3">
        <v>1.4926636426402769E-4</v>
      </c>
    </row>
    <row r="3277" spans="1:6" x14ac:dyDescent="0.25">
      <c r="A3277" s="115"/>
      <c r="B3277" s="115"/>
      <c r="C3277" s="115" t="s">
        <v>11</v>
      </c>
      <c r="D3277" s="2" t="s">
        <v>8</v>
      </c>
      <c r="E3277" s="3">
        <v>1.6575256226758425E-3</v>
      </c>
      <c r="F3277" s="3">
        <v>1.1352915223807178E-3</v>
      </c>
    </row>
    <row r="3278" spans="1:6" x14ac:dyDescent="0.25">
      <c r="A3278" s="115"/>
      <c r="B3278" s="115"/>
      <c r="C3278" s="115"/>
      <c r="D3278" s="2" t="s">
        <v>9</v>
      </c>
      <c r="E3278" s="3">
        <v>7.1342839058865921E-5</v>
      </c>
      <c r="F3278" s="3">
        <v>4.8864958259497223E-5</v>
      </c>
    </row>
    <row r="3279" spans="1:6" x14ac:dyDescent="0.25">
      <c r="A3279" s="115"/>
      <c r="B3279" s="115"/>
      <c r="C3279" s="115"/>
      <c r="D3279" s="2" t="s">
        <v>10</v>
      </c>
      <c r="E3279" s="3">
        <v>1.8772095142756415E-4</v>
      </c>
      <c r="F3279" s="3">
        <v>1.2857599412846894E-4</v>
      </c>
    </row>
    <row r="3280" spans="1:6" x14ac:dyDescent="0.25">
      <c r="A3280" s="115"/>
      <c r="B3280" s="115" t="s">
        <v>112</v>
      </c>
      <c r="C3280" s="115" t="s">
        <v>7</v>
      </c>
      <c r="D3280" s="2" t="s">
        <v>8</v>
      </c>
      <c r="E3280" s="3">
        <v>0.52456480285292706</v>
      </c>
      <c r="F3280" s="3">
        <v>0.35929096085816942</v>
      </c>
    </row>
    <row r="3281" spans="1:6" x14ac:dyDescent="0.25">
      <c r="A3281" s="115"/>
      <c r="B3281" s="115"/>
      <c r="C3281" s="115"/>
      <c r="D3281" s="2" t="s">
        <v>9</v>
      </c>
      <c r="E3281" s="3">
        <v>2.3925083057703727E-2</v>
      </c>
      <c r="F3281" s="3">
        <v>1.6387043190208023E-2</v>
      </c>
    </row>
    <row r="3282" spans="1:6" x14ac:dyDescent="0.25">
      <c r="A3282" s="115"/>
      <c r="B3282" s="115"/>
      <c r="C3282" s="115"/>
      <c r="D3282" s="2" t="s">
        <v>10</v>
      </c>
      <c r="E3282" s="3">
        <v>6.002062624293706E-2</v>
      </c>
      <c r="F3282" s="3">
        <v>4.1110017974614471E-2</v>
      </c>
    </row>
    <row r="3283" spans="1:6" x14ac:dyDescent="0.25">
      <c r="A3283" s="115"/>
      <c r="B3283" s="115"/>
      <c r="C3283" s="115" t="s">
        <v>11</v>
      </c>
      <c r="D3283" s="2" t="s">
        <v>8</v>
      </c>
      <c r="E3283" s="3">
        <v>0.45650544566797274</v>
      </c>
      <c r="F3283" s="3">
        <v>0.31267496278628376</v>
      </c>
    </row>
    <row r="3284" spans="1:6" x14ac:dyDescent="0.25">
      <c r="A3284" s="115"/>
      <c r="B3284" s="115"/>
      <c r="C3284" s="115"/>
      <c r="D3284" s="2" t="s">
        <v>9</v>
      </c>
      <c r="E3284" s="3">
        <v>1.9648803067797493E-2</v>
      </c>
      <c r="F3284" s="3">
        <v>1.3458084293011985E-2</v>
      </c>
    </row>
    <row r="3285" spans="1:6" x14ac:dyDescent="0.25">
      <c r="A3285" s="115"/>
      <c r="B3285" s="115"/>
      <c r="C3285" s="115"/>
      <c r="D3285" s="2" t="s">
        <v>10</v>
      </c>
      <c r="E3285" s="3">
        <v>5.1700942308398501E-2</v>
      </c>
      <c r="F3285" s="3">
        <v>3.5411604320820987E-2</v>
      </c>
    </row>
    <row r="3286" spans="1:6" x14ac:dyDescent="0.25">
      <c r="A3286" s="115"/>
      <c r="B3286" s="115" t="s">
        <v>148</v>
      </c>
      <c r="C3286" s="115" t="s">
        <v>7</v>
      </c>
      <c r="D3286" s="2" t="s">
        <v>8</v>
      </c>
      <c r="E3286" s="3">
        <v>0</v>
      </c>
      <c r="F3286" s="3">
        <v>0</v>
      </c>
    </row>
    <row r="3287" spans="1:6" x14ac:dyDescent="0.25">
      <c r="A3287" s="115"/>
      <c r="B3287" s="115"/>
      <c r="C3287" s="115"/>
      <c r="D3287" s="2" t="s">
        <v>9</v>
      </c>
      <c r="E3287" s="3">
        <v>0</v>
      </c>
      <c r="F3287" s="3">
        <v>0</v>
      </c>
    </row>
    <row r="3288" spans="1:6" x14ac:dyDescent="0.25">
      <c r="A3288" s="115"/>
      <c r="B3288" s="115"/>
      <c r="C3288" s="115"/>
      <c r="D3288" s="2" t="s">
        <v>10</v>
      </c>
      <c r="E3288" s="3">
        <v>0</v>
      </c>
      <c r="F3288" s="3">
        <v>0</v>
      </c>
    </row>
    <row r="3289" spans="1:6" x14ac:dyDescent="0.25">
      <c r="A3289" s="115"/>
      <c r="B3289" s="115"/>
      <c r="C3289" s="115" t="s">
        <v>11</v>
      </c>
      <c r="D3289" s="2" t="s">
        <v>8</v>
      </c>
      <c r="E3289" s="3">
        <v>0</v>
      </c>
      <c r="F3289" s="3">
        <v>0</v>
      </c>
    </row>
    <row r="3290" spans="1:6" x14ac:dyDescent="0.25">
      <c r="A3290" s="115"/>
      <c r="B3290" s="115"/>
      <c r="C3290" s="115"/>
      <c r="D3290" s="2" t="s">
        <v>9</v>
      </c>
      <c r="E3290" s="3">
        <v>0</v>
      </c>
      <c r="F3290" s="3">
        <v>0</v>
      </c>
    </row>
    <row r="3291" spans="1:6" x14ac:dyDescent="0.25">
      <c r="A3291" s="115"/>
      <c r="B3291" s="115"/>
      <c r="C3291" s="115"/>
      <c r="D3291" s="2" t="s">
        <v>10</v>
      </c>
      <c r="E3291" s="3">
        <v>0</v>
      </c>
      <c r="F3291" s="3">
        <v>0</v>
      </c>
    </row>
    <row r="3292" spans="1:6" x14ac:dyDescent="0.25">
      <c r="A3292" s="115"/>
      <c r="B3292" s="115" t="s">
        <v>113</v>
      </c>
      <c r="C3292" s="115" t="s">
        <v>7</v>
      </c>
      <c r="D3292" s="2" t="s">
        <v>8</v>
      </c>
      <c r="E3292" s="3">
        <v>0</v>
      </c>
      <c r="F3292" s="3">
        <v>0</v>
      </c>
    </row>
    <row r="3293" spans="1:6" x14ac:dyDescent="0.25">
      <c r="A3293" s="115"/>
      <c r="B3293" s="115"/>
      <c r="C3293" s="115"/>
      <c r="D3293" s="2" t="s">
        <v>9</v>
      </c>
      <c r="E3293" s="3">
        <v>0</v>
      </c>
      <c r="F3293" s="3">
        <v>0</v>
      </c>
    </row>
    <row r="3294" spans="1:6" x14ac:dyDescent="0.25">
      <c r="A3294" s="115"/>
      <c r="B3294" s="115"/>
      <c r="C3294" s="115"/>
      <c r="D3294" s="2" t="s">
        <v>10</v>
      </c>
      <c r="E3294" s="3">
        <v>0</v>
      </c>
      <c r="F3294" s="3">
        <v>0</v>
      </c>
    </row>
    <row r="3295" spans="1:6" x14ac:dyDescent="0.25">
      <c r="A3295" s="115"/>
      <c r="B3295" s="115"/>
      <c r="C3295" s="115" t="s">
        <v>11</v>
      </c>
      <c r="D3295" s="2" t="s">
        <v>8</v>
      </c>
      <c r="E3295" s="3">
        <v>0</v>
      </c>
      <c r="F3295" s="3">
        <v>0</v>
      </c>
    </row>
    <row r="3296" spans="1:6" x14ac:dyDescent="0.25">
      <c r="A3296" s="115"/>
      <c r="B3296" s="115"/>
      <c r="C3296" s="115"/>
      <c r="D3296" s="2" t="s">
        <v>9</v>
      </c>
      <c r="E3296" s="3">
        <v>0</v>
      </c>
      <c r="F3296" s="3">
        <v>0</v>
      </c>
    </row>
    <row r="3297" spans="1:6" x14ac:dyDescent="0.25">
      <c r="A3297" s="115"/>
      <c r="B3297" s="115"/>
      <c r="C3297" s="115"/>
      <c r="D3297" s="2" t="s">
        <v>10</v>
      </c>
      <c r="E3297" s="3">
        <v>0</v>
      </c>
      <c r="F3297" s="3">
        <v>0</v>
      </c>
    </row>
    <row r="3298" spans="1:6" x14ac:dyDescent="0.25">
      <c r="A3298" s="115"/>
      <c r="B3298" s="115" t="s">
        <v>115</v>
      </c>
      <c r="C3298" s="115" t="s">
        <v>7</v>
      </c>
      <c r="D3298" s="2" t="s">
        <v>8</v>
      </c>
      <c r="E3298" s="3">
        <v>0</v>
      </c>
      <c r="F3298" s="3">
        <v>0</v>
      </c>
    </row>
    <row r="3299" spans="1:6" x14ac:dyDescent="0.25">
      <c r="A3299" s="115"/>
      <c r="B3299" s="115"/>
      <c r="C3299" s="115"/>
      <c r="D3299" s="2" t="s">
        <v>9</v>
      </c>
      <c r="E3299" s="3">
        <v>0</v>
      </c>
      <c r="F3299" s="3">
        <v>0</v>
      </c>
    </row>
    <row r="3300" spans="1:6" x14ac:dyDescent="0.25">
      <c r="A3300" s="115"/>
      <c r="B3300" s="115"/>
      <c r="C3300" s="115"/>
      <c r="D3300" s="2" t="s">
        <v>10</v>
      </c>
      <c r="E3300" s="3">
        <v>0</v>
      </c>
      <c r="F3300" s="3">
        <v>0</v>
      </c>
    </row>
    <row r="3301" spans="1:6" x14ac:dyDescent="0.25">
      <c r="A3301" s="115"/>
      <c r="B3301" s="115"/>
      <c r="C3301" s="115" t="s">
        <v>11</v>
      </c>
      <c r="D3301" s="2" t="s">
        <v>8</v>
      </c>
      <c r="E3301" s="3">
        <v>0</v>
      </c>
      <c r="F3301" s="3">
        <v>0</v>
      </c>
    </row>
    <row r="3302" spans="1:6" x14ac:dyDescent="0.25">
      <c r="A3302" s="115"/>
      <c r="B3302" s="115"/>
      <c r="C3302" s="115"/>
      <c r="D3302" s="2" t="s">
        <v>9</v>
      </c>
      <c r="E3302" s="3">
        <v>0</v>
      </c>
      <c r="F3302" s="3">
        <v>0</v>
      </c>
    </row>
    <row r="3303" spans="1:6" x14ac:dyDescent="0.25">
      <c r="A3303" s="115"/>
      <c r="B3303" s="115"/>
      <c r="C3303" s="115"/>
      <c r="D3303" s="2" t="s">
        <v>10</v>
      </c>
      <c r="E3303" s="3">
        <v>0</v>
      </c>
      <c r="F3303" s="3">
        <v>0</v>
      </c>
    </row>
    <row r="3304" spans="1:6" x14ac:dyDescent="0.25">
      <c r="A3304" s="2"/>
      <c r="B3304" s="2"/>
      <c r="C3304" s="2"/>
      <c r="D3304" s="4" t="s">
        <v>12</v>
      </c>
      <c r="E3304" s="3">
        <v>30.077014722068505</v>
      </c>
      <c r="F3304" s="3">
        <v>20.600695015115427</v>
      </c>
    </row>
    <row r="3305" spans="1:6" x14ac:dyDescent="0.25">
      <c r="A3305" s="115" t="s">
        <v>151</v>
      </c>
      <c r="B3305" s="115" t="s">
        <v>66</v>
      </c>
      <c r="C3305" s="115" t="s">
        <v>7</v>
      </c>
      <c r="D3305" s="2" t="s">
        <v>8</v>
      </c>
      <c r="E3305" s="3">
        <v>0</v>
      </c>
      <c r="F3305" s="3">
        <v>0</v>
      </c>
    </row>
    <row r="3306" spans="1:6" x14ac:dyDescent="0.25">
      <c r="A3306" s="115"/>
      <c r="B3306" s="115"/>
      <c r="C3306" s="115"/>
      <c r="D3306" s="2" t="s">
        <v>9</v>
      </c>
      <c r="E3306" s="3">
        <v>0</v>
      </c>
      <c r="F3306" s="3">
        <v>0</v>
      </c>
    </row>
    <row r="3307" spans="1:6" x14ac:dyDescent="0.25">
      <c r="A3307" s="115"/>
      <c r="B3307" s="115"/>
      <c r="C3307" s="115"/>
      <c r="D3307" s="2" t="s">
        <v>10</v>
      </c>
      <c r="E3307" s="3">
        <v>0</v>
      </c>
      <c r="F3307" s="3">
        <v>0</v>
      </c>
    </row>
    <row r="3308" spans="1:6" x14ac:dyDescent="0.25">
      <c r="A3308" s="115"/>
      <c r="B3308" s="115"/>
      <c r="C3308" s="115" t="s">
        <v>11</v>
      </c>
      <c r="D3308" s="2" t="s">
        <v>8</v>
      </c>
      <c r="E3308" s="3">
        <v>0</v>
      </c>
      <c r="F3308" s="3">
        <v>0</v>
      </c>
    </row>
    <row r="3309" spans="1:6" x14ac:dyDescent="0.25">
      <c r="A3309" s="115"/>
      <c r="B3309" s="115"/>
      <c r="C3309" s="115"/>
      <c r="D3309" s="2" t="s">
        <v>9</v>
      </c>
      <c r="E3309" s="3">
        <v>0</v>
      </c>
      <c r="F3309" s="3">
        <v>0</v>
      </c>
    </row>
    <row r="3310" spans="1:6" x14ac:dyDescent="0.25">
      <c r="A3310" s="115"/>
      <c r="B3310" s="115"/>
      <c r="C3310" s="115"/>
      <c r="D3310" s="2" t="s">
        <v>10</v>
      </c>
      <c r="E3310" s="3">
        <v>0</v>
      </c>
      <c r="F3310" s="3">
        <v>0</v>
      </c>
    </row>
    <row r="3311" spans="1:6" x14ac:dyDescent="0.25">
      <c r="A3311" s="115"/>
      <c r="B3311" s="115" t="s">
        <v>67</v>
      </c>
      <c r="C3311" s="115" t="s">
        <v>7</v>
      </c>
      <c r="D3311" s="2" t="s">
        <v>8</v>
      </c>
      <c r="E3311" s="3">
        <v>15.298986185068575</v>
      </c>
      <c r="F3311" s="3">
        <v>10.478757661005874</v>
      </c>
    </row>
    <row r="3312" spans="1:6" x14ac:dyDescent="0.25">
      <c r="A3312" s="115"/>
      <c r="B3312" s="115"/>
      <c r="C3312" s="115"/>
      <c r="D3312" s="2" t="s">
        <v>9</v>
      </c>
      <c r="E3312" s="3">
        <v>0.3392087899790408</v>
      </c>
      <c r="F3312" s="3">
        <v>0.23233478765687662</v>
      </c>
    </row>
    <row r="3313" spans="1:6" x14ac:dyDescent="0.25">
      <c r="A3313" s="115"/>
      <c r="B3313" s="115"/>
      <c r="C3313" s="115"/>
      <c r="D3313" s="2" t="s">
        <v>10</v>
      </c>
      <c r="E3313" s="3">
        <v>1.0489311095253646</v>
      </c>
      <c r="F3313" s="3">
        <v>0.71844596542833294</v>
      </c>
    </row>
    <row r="3314" spans="1:6" x14ac:dyDescent="0.25">
      <c r="A3314" s="115"/>
      <c r="B3314" s="115"/>
      <c r="C3314" s="115" t="s">
        <v>11</v>
      </c>
      <c r="D3314" s="2" t="s">
        <v>8</v>
      </c>
      <c r="E3314" s="3">
        <v>14.233894366059095</v>
      </c>
      <c r="F3314" s="3">
        <v>9.7492427164788218</v>
      </c>
    </row>
    <row r="3315" spans="1:6" x14ac:dyDescent="0.25">
      <c r="A3315" s="115"/>
      <c r="B3315" s="115"/>
      <c r="C3315" s="115"/>
      <c r="D3315" s="2" t="s">
        <v>9</v>
      </c>
      <c r="E3315" s="3">
        <v>0.31356009045187155</v>
      </c>
      <c r="F3315" s="3">
        <v>0.21476718524100882</v>
      </c>
    </row>
    <row r="3316" spans="1:6" x14ac:dyDescent="0.25">
      <c r="A3316" s="115"/>
      <c r="B3316" s="115"/>
      <c r="C3316" s="115"/>
      <c r="D3316" s="2" t="s">
        <v>10</v>
      </c>
      <c r="E3316" s="3">
        <v>0.9840290068203702</v>
      </c>
      <c r="F3316" s="3">
        <v>0.67399247042491051</v>
      </c>
    </row>
    <row r="3317" spans="1:6" x14ac:dyDescent="0.25">
      <c r="A3317" s="115"/>
      <c r="B3317" s="115" t="s">
        <v>68</v>
      </c>
      <c r="C3317" s="115" t="s">
        <v>7</v>
      </c>
      <c r="D3317" s="2" t="s">
        <v>8</v>
      </c>
      <c r="E3317" s="3">
        <v>1.5130727459946021</v>
      </c>
      <c r="F3317" s="3">
        <v>1.0363511958867138</v>
      </c>
    </row>
    <row r="3318" spans="1:6" x14ac:dyDescent="0.25">
      <c r="A3318" s="115"/>
      <c r="B3318" s="115"/>
      <c r="C3318" s="115"/>
      <c r="D3318" s="2" t="s">
        <v>9</v>
      </c>
      <c r="E3318" s="3">
        <v>3.3547816117384964E-2</v>
      </c>
      <c r="F3318" s="3">
        <v>2.2977956244784162E-2</v>
      </c>
    </row>
    <row r="3319" spans="1:6" x14ac:dyDescent="0.25">
      <c r="A3319" s="115"/>
      <c r="B3319" s="115"/>
      <c r="C3319" s="115"/>
      <c r="D3319" s="2" t="s">
        <v>10</v>
      </c>
      <c r="E3319" s="3">
        <v>0.10373949326117352</v>
      </c>
      <c r="F3319" s="3">
        <v>7.1054447439160034E-2</v>
      </c>
    </row>
    <row r="3320" spans="1:6" x14ac:dyDescent="0.25">
      <c r="A3320" s="115"/>
      <c r="B3320" s="115"/>
      <c r="C3320" s="115" t="s">
        <v>11</v>
      </c>
      <c r="D3320" s="2" t="s">
        <v>8</v>
      </c>
      <c r="E3320" s="3">
        <v>1.4077349553834893</v>
      </c>
      <c r="F3320" s="3">
        <v>0.96420202423526558</v>
      </c>
    </row>
    <row r="3321" spans="1:6" x14ac:dyDescent="0.25">
      <c r="A3321" s="115"/>
      <c r="B3321" s="115"/>
      <c r="C3321" s="115"/>
      <c r="D3321" s="2" t="s">
        <v>9</v>
      </c>
      <c r="E3321" s="3">
        <v>3.1011154684051537E-2</v>
      </c>
      <c r="F3321" s="3">
        <v>2.1240516906884704E-2</v>
      </c>
    </row>
    <row r="3322" spans="1:6" x14ac:dyDescent="0.25">
      <c r="A3322" s="115"/>
      <c r="B3322" s="115"/>
      <c r="C3322" s="115"/>
      <c r="D3322" s="2" t="s">
        <v>10</v>
      </c>
      <c r="E3322" s="3">
        <v>9.7320662524760931E-2</v>
      </c>
      <c r="F3322" s="3">
        <v>6.6657988030658116E-2</v>
      </c>
    </row>
    <row r="3323" spans="1:6" x14ac:dyDescent="0.25">
      <c r="A3323" s="115"/>
      <c r="B3323" s="115" t="s">
        <v>70</v>
      </c>
      <c r="C3323" s="115" t="s">
        <v>7</v>
      </c>
      <c r="D3323" s="2" t="s">
        <v>8</v>
      </c>
      <c r="E3323" s="3">
        <v>0</v>
      </c>
      <c r="F3323" s="3">
        <v>0</v>
      </c>
    </row>
    <row r="3324" spans="1:6" x14ac:dyDescent="0.25">
      <c r="A3324" s="115"/>
      <c r="B3324" s="115"/>
      <c r="C3324" s="115"/>
      <c r="D3324" s="2" t="s">
        <v>9</v>
      </c>
      <c r="E3324" s="3">
        <v>0</v>
      </c>
      <c r="F3324" s="3">
        <v>0</v>
      </c>
    </row>
    <row r="3325" spans="1:6" x14ac:dyDescent="0.25">
      <c r="A3325" s="115"/>
      <c r="B3325" s="115"/>
      <c r="C3325" s="115"/>
      <c r="D3325" s="2" t="s">
        <v>10</v>
      </c>
      <c r="E3325" s="3">
        <v>0</v>
      </c>
      <c r="F3325" s="3">
        <v>0</v>
      </c>
    </row>
    <row r="3326" spans="1:6" x14ac:dyDescent="0.25">
      <c r="A3326" s="115"/>
      <c r="B3326" s="115"/>
      <c r="C3326" s="115" t="s">
        <v>11</v>
      </c>
      <c r="D3326" s="2" t="s">
        <v>8</v>
      </c>
      <c r="E3326" s="3">
        <v>0</v>
      </c>
      <c r="F3326" s="3">
        <v>0</v>
      </c>
    </row>
    <row r="3327" spans="1:6" x14ac:dyDescent="0.25">
      <c r="A3327" s="115"/>
      <c r="B3327" s="115"/>
      <c r="C3327" s="115"/>
      <c r="D3327" s="2" t="s">
        <v>9</v>
      </c>
      <c r="E3327" s="3">
        <v>0</v>
      </c>
      <c r="F3327" s="3">
        <v>0</v>
      </c>
    </row>
    <row r="3328" spans="1:6" x14ac:dyDescent="0.25">
      <c r="A3328" s="115"/>
      <c r="B3328" s="115"/>
      <c r="C3328" s="115"/>
      <c r="D3328" s="2" t="s">
        <v>10</v>
      </c>
      <c r="E3328" s="3">
        <v>0</v>
      </c>
      <c r="F3328" s="3">
        <v>0</v>
      </c>
    </row>
    <row r="3329" spans="1:6" x14ac:dyDescent="0.25">
      <c r="A3329" s="115"/>
      <c r="B3329" s="115" t="s">
        <v>71</v>
      </c>
      <c r="C3329" s="115" t="s">
        <v>7</v>
      </c>
      <c r="D3329" s="2" t="s">
        <v>8</v>
      </c>
      <c r="E3329" s="3">
        <v>1.4608687351564561E-2</v>
      </c>
      <c r="F3329" s="3">
        <v>1.0005950240797645E-2</v>
      </c>
    </row>
    <row r="3330" spans="1:6" x14ac:dyDescent="0.25">
      <c r="A3330" s="115"/>
      <c r="B3330" s="115"/>
      <c r="C3330" s="115"/>
      <c r="D3330" s="2" t="s">
        <v>9</v>
      </c>
      <c r="E3330" s="3">
        <v>3.239034992098152E-4</v>
      </c>
      <c r="F3330" s="3">
        <v>2.2185171178754407E-4</v>
      </c>
    </row>
    <row r="3331" spans="1:6" x14ac:dyDescent="0.25">
      <c r="A3331" s="115"/>
      <c r="B3331" s="115"/>
      <c r="C3331" s="115"/>
      <c r="D3331" s="2" t="s">
        <v>10</v>
      </c>
      <c r="E3331" s="3">
        <v>1.0016027498175749E-3</v>
      </c>
      <c r="F3331" s="3">
        <v>6.8602928069697001E-4</v>
      </c>
    </row>
    <row r="3332" spans="1:6" x14ac:dyDescent="0.25">
      <c r="A3332" s="115"/>
      <c r="B3332" s="115"/>
      <c r="C3332" s="115" t="s">
        <v>11</v>
      </c>
      <c r="D3332" s="2" t="s">
        <v>8</v>
      </c>
      <c r="E3332" s="3">
        <v>1.3591653072534722E-2</v>
      </c>
      <c r="F3332" s="3">
        <v>9.3093514195443199E-3</v>
      </c>
    </row>
    <row r="3333" spans="1:6" x14ac:dyDescent="0.25">
      <c r="A3333" s="115"/>
      <c r="B3333" s="115"/>
      <c r="C3333" s="115"/>
      <c r="D3333" s="2" t="s">
        <v>9</v>
      </c>
      <c r="E3333" s="3">
        <v>2.994120833843451E-4</v>
      </c>
      <c r="F3333" s="3">
        <v>2.050767694413331E-4</v>
      </c>
    </row>
    <row r="3334" spans="1:6" x14ac:dyDescent="0.25">
      <c r="A3334" s="115"/>
      <c r="B3334" s="115"/>
      <c r="C3334" s="115"/>
      <c r="D3334" s="2" t="s">
        <v>10</v>
      </c>
      <c r="E3334" s="3">
        <v>9.3962906637169068E-4</v>
      </c>
      <c r="F3334" s="3">
        <v>6.4358155230937657E-4</v>
      </c>
    </row>
    <row r="3335" spans="1:6" x14ac:dyDescent="0.25">
      <c r="A3335" s="115"/>
      <c r="B3335" s="115" t="s">
        <v>138</v>
      </c>
      <c r="C3335" s="115" t="s">
        <v>7</v>
      </c>
      <c r="D3335" s="2" t="s">
        <v>8</v>
      </c>
      <c r="E3335" s="3">
        <v>0</v>
      </c>
      <c r="F3335" s="3">
        <v>0</v>
      </c>
    </row>
    <row r="3336" spans="1:6" x14ac:dyDescent="0.25">
      <c r="A3336" s="115"/>
      <c r="B3336" s="115"/>
      <c r="C3336" s="115"/>
      <c r="D3336" s="2" t="s">
        <v>9</v>
      </c>
      <c r="E3336" s="3">
        <v>0</v>
      </c>
      <c r="F3336" s="3">
        <v>0</v>
      </c>
    </row>
    <row r="3337" spans="1:6" x14ac:dyDescent="0.25">
      <c r="A3337" s="115"/>
      <c r="B3337" s="115"/>
      <c r="C3337" s="115"/>
      <c r="D3337" s="2" t="s">
        <v>10</v>
      </c>
      <c r="E3337" s="3">
        <v>0</v>
      </c>
      <c r="F3337" s="3">
        <v>0</v>
      </c>
    </row>
    <row r="3338" spans="1:6" x14ac:dyDescent="0.25">
      <c r="A3338" s="115"/>
      <c r="B3338" s="115"/>
      <c r="C3338" s="115" t="s">
        <v>11</v>
      </c>
      <c r="D3338" s="2" t="s">
        <v>8</v>
      </c>
      <c r="E3338" s="3">
        <v>0</v>
      </c>
      <c r="F3338" s="3">
        <v>0</v>
      </c>
    </row>
    <row r="3339" spans="1:6" x14ac:dyDescent="0.25">
      <c r="A3339" s="115"/>
      <c r="B3339" s="115"/>
      <c r="C3339" s="115"/>
      <c r="D3339" s="2" t="s">
        <v>9</v>
      </c>
      <c r="E3339" s="3">
        <v>0</v>
      </c>
      <c r="F3339" s="3">
        <v>0</v>
      </c>
    </row>
    <row r="3340" spans="1:6" x14ac:dyDescent="0.25">
      <c r="A3340" s="115"/>
      <c r="B3340" s="115"/>
      <c r="C3340" s="115"/>
      <c r="D3340" s="2" t="s">
        <v>10</v>
      </c>
      <c r="E3340" s="3">
        <v>0</v>
      </c>
      <c r="F3340" s="3">
        <v>0</v>
      </c>
    </row>
    <row r="3341" spans="1:6" x14ac:dyDescent="0.25">
      <c r="A3341" s="115"/>
      <c r="B3341" s="115" t="s">
        <v>73</v>
      </c>
      <c r="C3341" s="115" t="s">
        <v>7</v>
      </c>
      <c r="D3341" s="2" t="s">
        <v>8</v>
      </c>
      <c r="E3341" s="3">
        <v>3.3353167469325489E-3</v>
      </c>
      <c r="F3341" s="3">
        <v>2.2844635252962666E-3</v>
      </c>
    </row>
    <row r="3342" spans="1:6" x14ac:dyDescent="0.25">
      <c r="A3342" s="115"/>
      <c r="B3342" s="115"/>
      <c r="C3342" s="115"/>
      <c r="D3342" s="2" t="s">
        <v>9</v>
      </c>
      <c r="E3342" s="3">
        <v>7.3950570595848235E-5</v>
      </c>
      <c r="F3342" s="3">
        <v>5.065107575058085E-5</v>
      </c>
    </row>
    <row r="3343" spans="1:6" x14ac:dyDescent="0.25">
      <c r="A3343" s="115"/>
      <c r="B3343" s="115"/>
      <c r="C3343" s="115"/>
      <c r="D3343" s="2" t="s">
        <v>10</v>
      </c>
      <c r="E3343" s="3">
        <v>2.2867642689898977E-4</v>
      </c>
      <c r="F3343" s="3">
        <v>1.5662768965684252E-4</v>
      </c>
    </row>
    <row r="3344" spans="1:6" x14ac:dyDescent="0.25">
      <c r="A3344" s="115"/>
      <c r="B3344" s="115"/>
      <c r="C3344" s="115" t="s">
        <v>11</v>
      </c>
      <c r="D3344" s="2" t="s">
        <v>8</v>
      </c>
      <c r="E3344" s="3">
        <v>3.1031171398481108E-3</v>
      </c>
      <c r="F3344" s="3">
        <v>2.1254226985261012E-3</v>
      </c>
    </row>
    <row r="3345" spans="1:6" x14ac:dyDescent="0.25">
      <c r="A3345" s="115"/>
      <c r="B3345" s="115"/>
      <c r="C3345" s="115"/>
      <c r="D3345" s="2" t="s">
        <v>9</v>
      </c>
      <c r="E3345" s="3">
        <v>6.8358923147110768E-5</v>
      </c>
      <c r="F3345" s="3">
        <v>4.6821180237747298E-5</v>
      </c>
    </row>
    <row r="3346" spans="1:6" x14ac:dyDescent="0.25">
      <c r="A3346" s="115"/>
      <c r="B3346" s="115"/>
      <c r="C3346" s="115"/>
      <c r="D3346" s="2" t="s">
        <v>10</v>
      </c>
      <c r="E3346" s="3">
        <v>2.1452718410312578E-4</v>
      </c>
      <c r="F3346" s="3">
        <v>1.4693642746789424E-4</v>
      </c>
    </row>
    <row r="3347" spans="1:6" x14ac:dyDescent="0.25">
      <c r="A3347" s="115"/>
      <c r="B3347" s="115" t="s">
        <v>139</v>
      </c>
      <c r="C3347" s="115" t="s">
        <v>7</v>
      </c>
      <c r="D3347" s="2" t="s">
        <v>8</v>
      </c>
      <c r="E3347" s="3">
        <v>0</v>
      </c>
      <c r="F3347" s="3">
        <v>0</v>
      </c>
    </row>
    <row r="3348" spans="1:6" x14ac:dyDescent="0.25">
      <c r="A3348" s="115"/>
      <c r="B3348" s="115"/>
      <c r="C3348" s="115"/>
      <c r="D3348" s="2" t="s">
        <v>9</v>
      </c>
      <c r="E3348" s="3">
        <v>0</v>
      </c>
      <c r="F3348" s="3">
        <v>0</v>
      </c>
    </row>
    <row r="3349" spans="1:6" x14ac:dyDescent="0.25">
      <c r="A3349" s="115"/>
      <c r="B3349" s="115"/>
      <c r="C3349" s="115"/>
      <c r="D3349" s="2" t="s">
        <v>10</v>
      </c>
      <c r="E3349" s="3">
        <v>0</v>
      </c>
      <c r="F3349" s="3">
        <v>0</v>
      </c>
    </row>
    <row r="3350" spans="1:6" x14ac:dyDescent="0.25">
      <c r="A3350" s="115"/>
      <c r="B3350" s="115"/>
      <c r="C3350" s="115" t="s">
        <v>11</v>
      </c>
      <c r="D3350" s="2" t="s">
        <v>8</v>
      </c>
      <c r="E3350" s="3">
        <v>0</v>
      </c>
      <c r="F3350" s="3">
        <v>0</v>
      </c>
    </row>
    <row r="3351" spans="1:6" x14ac:dyDescent="0.25">
      <c r="A3351" s="115"/>
      <c r="B3351" s="115"/>
      <c r="C3351" s="115"/>
      <c r="D3351" s="2" t="s">
        <v>9</v>
      </c>
      <c r="E3351" s="3">
        <v>0</v>
      </c>
      <c r="F3351" s="3">
        <v>0</v>
      </c>
    </row>
    <row r="3352" spans="1:6" x14ac:dyDescent="0.25">
      <c r="A3352" s="115"/>
      <c r="B3352" s="115"/>
      <c r="C3352" s="115"/>
      <c r="D3352" s="2" t="s">
        <v>10</v>
      </c>
      <c r="E3352" s="3">
        <v>0</v>
      </c>
      <c r="F3352" s="3">
        <v>0</v>
      </c>
    </row>
    <row r="3353" spans="1:6" x14ac:dyDescent="0.25">
      <c r="A3353" s="115"/>
      <c r="B3353" s="115" t="s">
        <v>74</v>
      </c>
      <c r="C3353" s="115" t="s">
        <v>7</v>
      </c>
      <c r="D3353" s="2" t="s">
        <v>8</v>
      </c>
      <c r="E3353" s="3">
        <v>0</v>
      </c>
      <c r="F3353" s="3">
        <v>0</v>
      </c>
    </row>
    <row r="3354" spans="1:6" x14ac:dyDescent="0.25">
      <c r="A3354" s="115"/>
      <c r="B3354" s="115"/>
      <c r="C3354" s="115"/>
      <c r="D3354" s="2" t="s">
        <v>9</v>
      </c>
      <c r="E3354" s="3">
        <v>0</v>
      </c>
      <c r="F3354" s="3">
        <v>0</v>
      </c>
    </row>
    <row r="3355" spans="1:6" x14ac:dyDescent="0.25">
      <c r="A3355" s="115"/>
      <c r="B3355" s="115"/>
      <c r="C3355" s="115"/>
      <c r="D3355" s="2" t="s">
        <v>10</v>
      </c>
      <c r="E3355" s="3">
        <v>0</v>
      </c>
      <c r="F3355" s="3">
        <v>0</v>
      </c>
    </row>
    <row r="3356" spans="1:6" x14ac:dyDescent="0.25">
      <c r="A3356" s="115"/>
      <c r="B3356" s="115"/>
      <c r="C3356" s="115" t="s">
        <v>11</v>
      </c>
      <c r="D3356" s="2" t="s">
        <v>8</v>
      </c>
      <c r="E3356" s="3">
        <v>0</v>
      </c>
      <c r="F3356" s="3">
        <v>0</v>
      </c>
    </row>
    <row r="3357" spans="1:6" x14ac:dyDescent="0.25">
      <c r="A3357" s="115"/>
      <c r="B3357" s="115"/>
      <c r="C3357" s="115"/>
      <c r="D3357" s="2" t="s">
        <v>9</v>
      </c>
      <c r="E3357" s="3">
        <v>0</v>
      </c>
      <c r="F3357" s="3">
        <v>0</v>
      </c>
    </row>
    <row r="3358" spans="1:6" x14ac:dyDescent="0.25">
      <c r="A3358" s="115"/>
      <c r="B3358" s="115"/>
      <c r="C3358" s="115"/>
      <c r="D3358" s="2" t="s">
        <v>10</v>
      </c>
      <c r="E3358" s="3">
        <v>0</v>
      </c>
      <c r="F3358" s="3">
        <v>0</v>
      </c>
    </row>
    <row r="3359" spans="1:6" x14ac:dyDescent="0.25">
      <c r="A3359" s="115"/>
      <c r="B3359" s="115" t="s">
        <v>140</v>
      </c>
      <c r="C3359" s="115" t="s">
        <v>7</v>
      </c>
      <c r="D3359" s="2" t="s">
        <v>8</v>
      </c>
      <c r="E3359" s="3">
        <v>9.0387083841872071E-5</v>
      </c>
      <c r="F3359" s="3">
        <v>6.1908961535528829E-5</v>
      </c>
    </row>
    <row r="3360" spans="1:6" x14ac:dyDescent="0.25">
      <c r="A3360" s="115"/>
      <c r="B3360" s="115"/>
      <c r="C3360" s="115"/>
      <c r="D3360" s="2" t="s">
        <v>9</v>
      </c>
      <c r="E3360" s="3">
        <v>2.0040604631474869E-6</v>
      </c>
      <c r="F3360" s="3">
        <v>1.3726441528407408E-6</v>
      </c>
    </row>
    <row r="3361" spans="1:6" x14ac:dyDescent="0.25">
      <c r="A3361" s="115"/>
      <c r="B3361" s="115"/>
      <c r="C3361" s="115"/>
      <c r="D3361" s="2" t="s">
        <v>10</v>
      </c>
      <c r="E3361" s="3">
        <v>6.1971311689626224E-6</v>
      </c>
      <c r="F3361" s="3">
        <v>4.2446103897004322E-6</v>
      </c>
    </row>
    <row r="3362" spans="1:6" x14ac:dyDescent="0.25">
      <c r="A3362" s="115"/>
      <c r="B3362" s="115"/>
      <c r="C3362" s="115" t="s">
        <v>11</v>
      </c>
      <c r="D3362" s="2" t="s">
        <v>8</v>
      </c>
      <c r="E3362" s="3">
        <v>8.4094474489883797E-5</v>
      </c>
      <c r="F3362" s="3">
        <v>5.7598955130057334E-5</v>
      </c>
    </row>
    <row r="3363" spans="1:6" x14ac:dyDescent="0.25">
      <c r="A3363" s="115"/>
      <c r="B3363" s="115"/>
      <c r="C3363" s="115"/>
      <c r="D3363" s="2" t="s">
        <v>9</v>
      </c>
      <c r="E3363" s="3">
        <v>1.8525268172867016E-6</v>
      </c>
      <c r="F3363" s="3">
        <v>1.2688539844429516E-6</v>
      </c>
    </row>
    <row r="3364" spans="1:6" x14ac:dyDescent="0.25">
      <c r="A3364" s="115"/>
      <c r="B3364" s="115"/>
      <c r="C3364" s="115"/>
      <c r="D3364" s="2" t="s">
        <v>10</v>
      </c>
      <c r="E3364" s="3">
        <v>5.8136866891947085E-6</v>
      </c>
      <c r="F3364" s="3">
        <v>3.9819771843799336E-6</v>
      </c>
    </row>
    <row r="3365" spans="1:6" x14ac:dyDescent="0.25">
      <c r="A3365" s="115"/>
      <c r="B3365" s="115" t="s">
        <v>75</v>
      </c>
      <c r="C3365" s="115" t="s">
        <v>7</v>
      </c>
      <c r="D3365" s="2" t="s">
        <v>8</v>
      </c>
      <c r="E3365" s="3">
        <v>1.9078328647545134E-2</v>
      </c>
      <c r="F3365" s="3">
        <v>1.3067348388729546E-2</v>
      </c>
    </row>
    <row r="3366" spans="1:6" x14ac:dyDescent="0.25">
      <c r="A3366" s="115"/>
      <c r="B3366" s="115"/>
      <c r="C3366" s="115"/>
      <c r="D3366" s="2" t="s">
        <v>9</v>
      </c>
      <c r="E3366" s="3">
        <v>4.2300428911245841E-4</v>
      </c>
      <c r="F3366" s="3">
        <v>2.8972896514551868E-4</v>
      </c>
    </row>
    <row r="3367" spans="1:6" x14ac:dyDescent="0.25">
      <c r="A3367" s="115"/>
      <c r="B3367" s="115"/>
      <c r="C3367" s="115"/>
      <c r="D3367" s="2" t="s">
        <v>10</v>
      </c>
      <c r="E3367" s="3">
        <v>1.3080508861227766E-3</v>
      </c>
      <c r="F3367" s="3">
        <v>8.9592526446765643E-4</v>
      </c>
    </row>
    <row r="3368" spans="1:6" x14ac:dyDescent="0.25">
      <c r="A3368" s="115"/>
      <c r="B3368" s="115"/>
      <c r="C3368" s="115" t="s">
        <v>11</v>
      </c>
      <c r="D3368" s="2" t="s">
        <v>8</v>
      </c>
      <c r="E3368" s="3">
        <v>1.7750124836059474E-2</v>
      </c>
      <c r="F3368" s="3">
        <v>1.2157619750725655E-2</v>
      </c>
    </row>
    <row r="3369" spans="1:6" x14ac:dyDescent="0.25">
      <c r="A3369" s="115"/>
      <c r="B3369" s="115"/>
      <c r="C3369" s="115"/>
      <c r="D3369" s="2" t="s">
        <v>9</v>
      </c>
      <c r="E3369" s="3">
        <v>3.9101953449917251E-4</v>
      </c>
      <c r="F3369" s="3">
        <v>2.6782159897203707E-4</v>
      </c>
    </row>
    <row r="3370" spans="1:6" x14ac:dyDescent="0.25">
      <c r="A3370" s="115"/>
      <c r="B3370" s="115"/>
      <c r="C3370" s="115"/>
      <c r="D3370" s="2" t="s">
        <v>10</v>
      </c>
      <c r="E3370" s="3">
        <v>1.227115873152369E-3</v>
      </c>
      <c r="F3370" s="3">
        <v>8.4049032407696432E-4</v>
      </c>
    </row>
    <row r="3371" spans="1:6" x14ac:dyDescent="0.25">
      <c r="A3371" s="115"/>
      <c r="B3371" s="115" t="s">
        <v>76</v>
      </c>
      <c r="C3371" s="115" t="s">
        <v>7</v>
      </c>
      <c r="D3371" s="2" t="s">
        <v>8</v>
      </c>
      <c r="E3371" s="3">
        <v>0</v>
      </c>
      <c r="F3371" s="3">
        <v>0</v>
      </c>
    </row>
    <row r="3372" spans="1:6" x14ac:dyDescent="0.25">
      <c r="A3372" s="115"/>
      <c r="B3372" s="115"/>
      <c r="C3372" s="115"/>
      <c r="D3372" s="2" t="s">
        <v>9</v>
      </c>
      <c r="E3372" s="3">
        <v>0</v>
      </c>
      <c r="F3372" s="3">
        <v>0</v>
      </c>
    </row>
    <row r="3373" spans="1:6" x14ac:dyDescent="0.25">
      <c r="A3373" s="115"/>
      <c r="B3373" s="115"/>
      <c r="C3373" s="115"/>
      <c r="D3373" s="2" t="s">
        <v>10</v>
      </c>
      <c r="E3373" s="3">
        <v>0</v>
      </c>
      <c r="F3373" s="3">
        <v>0</v>
      </c>
    </row>
    <row r="3374" spans="1:6" x14ac:dyDescent="0.25">
      <c r="A3374" s="115"/>
      <c r="B3374" s="115"/>
      <c r="C3374" s="115" t="s">
        <v>11</v>
      </c>
      <c r="D3374" s="2" t="s">
        <v>8</v>
      </c>
      <c r="E3374" s="3">
        <v>0</v>
      </c>
      <c r="F3374" s="3">
        <v>0</v>
      </c>
    </row>
    <row r="3375" spans="1:6" x14ac:dyDescent="0.25">
      <c r="A3375" s="115"/>
      <c r="B3375" s="115"/>
      <c r="C3375" s="115"/>
      <c r="D3375" s="2" t="s">
        <v>9</v>
      </c>
      <c r="E3375" s="3">
        <v>0</v>
      </c>
      <c r="F3375" s="3">
        <v>0</v>
      </c>
    </row>
    <row r="3376" spans="1:6" x14ac:dyDescent="0.25">
      <c r="A3376" s="115"/>
      <c r="B3376" s="115"/>
      <c r="C3376" s="115"/>
      <c r="D3376" s="2" t="s">
        <v>10</v>
      </c>
      <c r="E3376" s="3">
        <v>0</v>
      </c>
      <c r="F3376" s="3">
        <v>0</v>
      </c>
    </row>
    <row r="3377" spans="1:6" x14ac:dyDescent="0.25">
      <c r="A3377" s="115"/>
      <c r="B3377" s="115" t="s">
        <v>78</v>
      </c>
      <c r="C3377" s="115" t="s">
        <v>7</v>
      </c>
      <c r="D3377" s="2" t="s">
        <v>8</v>
      </c>
      <c r="E3377" s="3">
        <v>0.40590804810169107</v>
      </c>
      <c r="F3377" s="3">
        <v>0.27801921102855554</v>
      </c>
    </row>
    <row r="3378" spans="1:6" x14ac:dyDescent="0.25">
      <c r="A3378" s="115"/>
      <c r="B3378" s="115"/>
      <c r="C3378" s="115"/>
      <c r="D3378" s="2" t="s">
        <v>9</v>
      </c>
      <c r="E3378" s="3">
        <v>8.9997844415147261E-3</v>
      </c>
      <c r="F3378" s="3">
        <v>6.1642359188456867E-3</v>
      </c>
    </row>
    <row r="3379" spans="1:6" x14ac:dyDescent="0.25">
      <c r="A3379" s="115"/>
      <c r="B3379" s="115"/>
      <c r="C3379" s="115"/>
      <c r="D3379" s="2" t="s">
        <v>10</v>
      </c>
      <c r="E3379" s="3">
        <v>2.7829921153607044E-2</v>
      </c>
      <c r="F3379" s="3">
        <v>1.9061589831237728E-2</v>
      </c>
    </row>
    <row r="3380" spans="1:6" x14ac:dyDescent="0.25">
      <c r="A3380" s="115"/>
      <c r="B3380" s="115"/>
      <c r="C3380" s="115" t="s">
        <v>11</v>
      </c>
      <c r="D3380" s="2" t="s">
        <v>8</v>
      </c>
      <c r="E3380" s="3">
        <v>0.37764935591951493</v>
      </c>
      <c r="F3380" s="3">
        <v>0.2586639424106264</v>
      </c>
    </row>
    <row r="3381" spans="1:6" x14ac:dyDescent="0.25">
      <c r="A3381" s="115"/>
      <c r="B3381" s="115"/>
      <c r="C3381" s="115"/>
      <c r="D3381" s="2" t="s">
        <v>9</v>
      </c>
      <c r="E3381" s="3">
        <v>8.3192809470033768E-3</v>
      </c>
      <c r="F3381" s="3">
        <v>5.698137634933844E-3</v>
      </c>
    </row>
    <row r="3382" spans="1:6" x14ac:dyDescent="0.25">
      <c r="A3382" s="115"/>
      <c r="B3382" s="115"/>
      <c r="C3382" s="115"/>
      <c r="D3382" s="2" t="s">
        <v>10</v>
      </c>
      <c r="E3382" s="3">
        <v>2.6107958305350398E-2</v>
      </c>
      <c r="F3382" s="3">
        <v>1.7882163222842723E-2</v>
      </c>
    </row>
    <row r="3383" spans="1:6" x14ac:dyDescent="0.25">
      <c r="A3383" s="115"/>
      <c r="B3383" s="115" t="s">
        <v>79</v>
      </c>
      <c r="C3383" s="115" t="s">
        <v>7</v>
      </c>
      <c r="D3383" s="2" t="s">
        <v>8</v>
      </c>
      <c r="E3383" s="3">
        <v>9.2721805564724842E-8</v>
      </c>
      <c r="F3383" s="3">
        <v>6.3508086003236205E-8</v>
      </c>
    </row>
    <row r="3384" spans="1:6" x14ac:dyDescent="0.25">
      <c r="A3384" s="115"/>
      <c r="B3384" s="115"/>
      <c r="C3384" s="115"/>
      <c r="D3384" s="2" t="s">
        <v>9</v>
      </c>
      <c r="E3384" s="3">
        <v>2.0558258625645805E-9</v>
      </c>
      <c r="F3384" s="3">
        <v>1.4080999058661472E-9</v>
      </c>
    </row>
    <row r="3385" spans="1:6" x14ac:dyDescent="0.25">
      <c r="A3385" s="115"/>
      <c r="B3385" s="115"/>
      <c r="C3385" s="115"/>
      <c r="D3385" s="2" t="s">
        <v>10</v>
      </c>
      <c r="E3385" s="3">
        <v>6.357204667791914E-9</v>
      </c>
      <c r="F3385" s="3">
        <v>4.3542497724602208E-9</v>
      </c>
    </row>
    <row r="3386" spans="1:6" x14ac:dyDescent="0.25">
      <c r="A3386" s="115"/>
      <c r="B3386" s="115"/>
      <c r="C3386" s="115" t="s">
        <v>11</v>
      </c>
      <c r="D3386" s="2" t="s">
        <v>8</v>
      </c>
      <c r="E3386" s="3">
        <v>8.6266656487777459E-8</v>
      </c>
      <c r="F3386" s="3">
        <v>5.9086751019025592E-8</v>
      </c>
    </row>
    <row r="3387" spans="1:6" x14ac:dyDescent="0.25">
      <c r="A3387" s="115"/>
      <c r="B3387" s="115"/>
      <c r="C3387" s="115"/>
      <c r="D3387" s="2" t="s">
        <v>9</v>
      </c>
      <c r="E3387" s="3">
        <v>1.900378063489679E-9</v>
      </c>
      <c r="F3387" s="3">
        <v>1.3016288106093745E-9</v>
      </c>
    </row>
    <row r="3388" spans="1:6" x14ac:dyDescent="0.25">
      <c r="A3388" s="115"/>
      <c r="B3388" s="115"/>
      <c r="C3388" s="115"/>
      <c r="D3388" s="2" t="s">
        <v>10</v>
      </c>
      <c r="E3388" s="3">
        <v>5.9638557180668951E-9</v>
      </c>
      <c r="F3388" s="3">
        <v>4.0848326836074593E-9</v>
      </c>
    </row>
    <row r="3389" spans="1:6" x14ac:dyDescent="0.25">
      <c r="A3389" s="115"/>
      <c r="B3389" s="115" t="s">
        <v>81</v>
      </c>
      <c r="C3389" s="115" t="s">
        <v>7</v>
      </c>
      <c r="D3389" s="2" t="s">
        <v>8</v>
      </c>
      <c r="E3389" s="3">
        <v>2.9184021535659794E-3</v>
      </c>
      <c r="F3389" s="3">
        <v>1.998905584634233E-3</v>
      </c>
    </row>
    <row r="3390" spans="1:6" x14ac:dyDescent="0.25">
      <c r="A3390" s="115"/>
      <c r="B3390" s="115"/>
      <c r="C3390" s="115"/>
      <c r="D3390" s="2" t="s">
        <v>9</v>
      </c>
      <c r="E3390" s="3">
        <v>6.4706749271367187E-5</v>
      </c>
      <c r="F3390" s="3">
        <v>4.4319691281758229E-5</v>
      </c>
    </row>
    <row r="3391" spans="1:6" x14ac:dyDescent="0.25">
      <c r="A3391" s="115"/>
      <c r="B3391" s="115"/>
      <c r="C3391" s="115"/>
      <c r="D3391" s="2" t="s">
        <v>10</v>
      </c>
      <c r="E3391" s="3">
        <v>2.0009187353661599E-4</v>
      </c>
      <c r="F3391" s="3">
        <v>1.3704922844973716E-4</v>
      </c>
    </row>
    <row r="3392" spans="1:6" x14ac:dyDescent="0.25">
      <c r="A3392" s="115"/>
      <c r="B3392" s="115"/>
      <c r="C3392" s="115" t="s">
        <v>11</v>
      </c>
      <c r="D3392" s="2" t="s">
        <v>8</v>
      </c>
      <c r="E3392" s="3">
        <v>2.715227497367096E-3</v>
      </c>
      <c r="F3392" s="3">
        <v>1.8597448612103378E-3</v>
      </c>
    </row>
    <row r="3393" spans="1:6" x14ac:dyDescent="0.25">
      <c r="A3393" s="115"/>
      <c r="B3393" s="115"/>
      <c r="C3393" s="115"/>
      <c r="D3393" s="2" t="s">
        <v>9</v>
      </c>
      <c r="E3393" s="3">
        <v>5.9814057753721903E-5</v>
      </c>
      <c r="F3393" s="3">
        <v>4.0968532708028878E-5</v>
      </c>
    </row>
    <row r="3394" spans="1:6" x14ac:dyDescent="0.25">
      <c r="A3394" s="115"/>
      <c r="B3394" s="115"/>
      <c r="C3394" s="115"/>
      <c r="D3394" s="2" t="s">
        <v>10</v>
      </c>
      <c r="E3394" s="3">
        <v>1.8771128609023502E-4</v>
      </c>
      <c r="F3394" s="3">
        <v>1.2856937403440743E-4</v>
      </c>
    </row>
    <row r="3395" spans="1:6" x14ac:dyDescent="0.25">
      <c r="A3395" s="115"/>
      <c r="B3395" s="115" t="s">
        <v>82</v>
      </c>
      <c r="C3395" s="115" t="s">
        <v>7</v>
      </c>
      <c r="D3395" s="2" t="s">
        <v>8</v>
      </c>
      <c r="E3395" s="3">
        <v>1.6676583734662742E-2</v>
      </c>
      <c r="F3395" s="3">
        <v>1.1422317626481332E-2</v>
      </c>
    </row>
    <row r="3396" spans="1:6" x14ac:dyDescent="0.25">
      <c r="A3396" s="115"/>
      <c r="B3396" s="115"/>
      <c r="C3396" s="115"/>
      <c r="D3396" s="2" t="s">
        <v>9</v>
      </c>
      <c r="E3396" s="3">
        <v>3.6975285297924111E-4</v>
      </c>
      <c r="F3396" s="3">
        <v>2.5325537875290418E-4</v>
      </c>
    </row>
    <row r="3397" spans="1:6" x14ac:dyDescent="0.25">
      <c r="A3397" s="115"/>
      <c r="B3397" s="115"/>
      <c r="C3397" s="115"/>
      <c r="D3397" s="2" t="s">
        <v>10</v>
      </c>
      <c r="E3397" s="3">
        <v>1.1433821344949487E-3</v>
      </c>
      <c r="F3397" s="3">
        <v>7.8313844828421244E-4</v>
      </c>
    </row>
    <row r="3398" spans="1:6" x14ac:dyDescent="0.25">
      <c r="A3398" s="115"/>
      <c r="B3398" s="115"/>
      <c r="C3398" s="115" t="s">
        <v>11</v>
      </c>
      <c r="D3398" s="2" t="s">
        <v>8</v>
      </c>
      <c r="E3398" s="3">
        <v>1.5515585699240551E-2</v>
      </c>
      <c r="F3398" s="3">
        <v>1.0627113492630503E-2</v>
      </c>
    </row>
    <row r="3399" spans="1:6" x14ac:dyDescent="0.25">
      <c r="A3399" s="115"/>
      <c r="B3399" s="115"/>
      <c r="C3399" s="115"/>
      <c r="D3399" s="2" t="s">
        <v>9</v>
      </c>
      <c r="E3399" s="3">
        <v>3.4179461573555377E-4</v>
      </c>
      <c r="F3399" s="3">
        <v>2.3410590118873645E-4</v>
      </c>
    </row>
    <row r="3400" spans="1:6" x14ac:dyDescent="0.25">
      <c r="A3400" s="115"/>
      <c r="B3400" s="115"/>
      <c r="C3400" s="115"/>
      <c r="D3400" s="2" t="s">
        <v>10</v>
      </c>
      <c r="E3400" s="3">
        <v>1.0726359205156287E-3</v>
      </c>
      <c r="F3400" s="3">
        <v>7.3468213733947113E-4</v>
      </c>
    </row>
    <row r="3401" spans="1:6" x14ac:dyDescent="0.25">
      <c r="A3401" s="115"/>
      <c r="B3401" s="115" t="s">
        <v>83</v>
      </c>
      <c r="C3401" s="115" t="s">
        <v>7</v>
      </c>
      <c r="D3401" s="2" t="s">
        <v>8</v>
      </c>
      <c r="E3401" s="3">
        <v>9.869021613418392E-4</v>
      </c>
      <c r="F3401" s="3">
        <v>6.7596038448071189E-4</v>
      </c>
    </row>
    <row r="3402" spans="1:6" x14ac:dyDescent="0.25">
      <c r="A3402" s="115"/>
      <c r="B3402" s="115"/>
      <c r="C3402" s="115"/>
      <c r="D3402" s="2" t="s">
        <v>9</v>
      </c>
      <c r="E3402" s="3">
        <v>2.1881573323021131E-5</v>
      </c>
      <c r="F3402" s="3">
        <v>1.4987378988370599E-5</v>
      </c>
    </row>
    <row r="3403" spans="1:6" x14ac:dyDescent="0.25">
      <c r="A3403" s="115"/>
      <c r="B3403" s="115"/>
      <c r="C3403" s="115"/>
      <c r="D3403" s="2" t="s">
        <v>10</v>
      </c>
      <c r="E3403" s="3">
        <v>6.7664116207882951E-5</v>
      </c>
      <c r="F3403" s="3">
        <v>4.6345285073892495E-5</v>
      </c>
    </row>
    <row r="3404" spans="1:6" x14ac:dyDescent="0.25">
      <c r="A3404" s="115"/>
      <c r="B3404" s="115"/>
      <c r="C3404" s="115" t="s">
        <v>11</v>
      </c>
      <c r="D3404" s="2" t="s">
        <v>8</v>
      </c>
      <c r="E3404" s="3">
        <v>9.1819555519862602E-4</v>
      </c>
      <c r="F3404" s="3">
        <v>6.2890106520453769E-4</v>
      </c>
    </row>
    <row r="3405" spans="1:6" x14ac:dyDescent="0.25">
      <c r="A3405" s="115"/>
      <c r="B3405" s="115"/>
      <c r="C3405" s="115"/>
      <c r="D3405" s="2" t="s">
        <v>9</v>
      </c>
      <c r="E3405" s="3">
        <v>2.02270351273023E-5</v>
      </c>
      <c r="F3405" s="3">
        <v>1.385413364883725E-5</v>
      </c>
    </row>
    <row r="3406" spans="1:6" x14ac:dyDescent="0.25">
      <c r="A3406" s="115"/>
      <c r="B3406" s="115"/>
      <c r="C3406" s="115"/>
      <c r="D3406" s="2" t="s">
        <v>10</v>
      </c>
      <c r="E3406" s="3">
        <v>6.3477431896885784E-5</v>
      </c>
      <c r="F3406" s="3">
        <v>4.3477693080058715E-5</v>
      </c>
    </row>
    <row r="3407" spans="1:6" x14ac:dyDescent="0.25">
      <c r="A3407" s="115"/>
      <c r="B3407" s="115" t="s">
        <v>84</v>
      </c>
      <c r="C3407" s="115" t="s">
        <v>7</v>
      </c>
      <c r="D3407" s="2" t="s">
        <v>8</v>
      </c>
      <c r="E3407" s="3">
        <v>0</v>
      </c>
      <c r="F3407" s="3">
        <v>0</v>
      </c>
    </row>
    <row r="3408" spans="1:6" x14ac:dyDescent="0.25">
      <c r="A3408" s="115"/>
      <c r="B3408" s="115"/>
      <c r="C3408" s="115"/>
      <c r="D3408" s="2" t="s">
        <v>9</v>
      </c>
      <c r="E3408" s="3">
        <v>0</v>
      </c>
      <c r="F3408" s="3">
        <v>0</v>
      </c>
    </row>
    <row r="3409" spans="1:6" x14ac:dyDescent="0.25">
      <c r="A3409" s="115"/>
      <c r="B3409" s="115"/>
      <c r="C3409" s="115"/>
      <c r="D3409" s="2" t="s">
        <v>10</v>
      </c>
      <c r="E3409" s="3">
        <v>0</v>
      </c>
      <c r="F3409" s="3">
        <v>0</v>
      </c>
    </row>
    <row r="3410" spans="1:6" x14ac:dyDescent="0.25">
      <c r="A3410" s="115"/>
      <c r="B3410" s="115"/>
      <c r="C3410" s="115" t="s">
        <v>11</v>
      </c>
      <c r="D3410" s="2" t="s">
        <v>8</v>
      </c>
      <c r="E3410" s="3">
        <v>0</v>
      </c>
      <c r="F3410" s="3">
        <v>0</v>
      </c>
    </row>
    <row r="3411" spans="1:6" x14ac:dyDescent="0.25">
      <c r="A3411" s="115"/>
      <c r="B3411" s="115"/>
      <c r="C3411" s="115"/>
      <c r="D3411" s="2" t="s">
        <v>9</v>
      </c>
      <c r="E3411" s="3">
        <v>0</v>
      </c>
      <c r="F3411" s="3">
        <v>0</v>
      </c>
    </row>
    <row r="3412" spans="1:6" x14ac:dyDescent="0.25">
      <c r="A3412" s="115"/>
      <c r="B3412" s="115"/>
      <c r="C3412" s="115"/>
      <c r="D3412" s="2" t="s">
        <v>10</v>
      </c>
      <c r="E3412" s="3">
        <v>0</v>
      </c>
      <c r="F3412" s="3">
        <v>0</v>
      </c>
    </row>
    <row r="3413" spans="1:6" x14ac:dyDescent="0.25">
      <c r="A3413" s="115"/>
      <c r="B3413" s="115" t="s">
        <v>86</v>
      </c>
      <c r="C3413" s="115" t="s">
        <v>7</v>
      </c>
      <c r="D3413" s="2" t="s">
        <v>8</v>
      </c>
      <c r="E3413" s="3">
        <v>6.6706334938650973E-5</v>
      </c>
      <c r="F3413" s="3">
        <v>4.5689270505925333E-5</v>
      </c>
    </row>
    <row r="3414" spans="1:6" x14ac:dyDescent="0.25">
      <c r="A3414" s="115"/>
      <c r="B3414" s="115"/>
      <c r="C3414" s="115"/>
      <c r="D3414" s="2" t="s">
        <v>9</v>
      </c>
      <c r="E3414" s="3">
        <v>1.4790114119169646E-6</v>
      </c>
      <c r="F3414" s="3">
        <v>1.0130215150116169E-6</v>
      </c>
    </row>
    <row r="3415" spans="1:6" x14ac:dyDescent="0.25">
      <c r="A3415" s="115"/>
      <c r="B3415" s="115"/>
      <c r="C3415" s="115"/>
      <c r="D3415" s="2" t="s">
        <v>10</v>
      </c>
      <c r="E3415" s="3">
        <v>4.5735285379797952E-6</v>
      </c>
      <c r="F3415" s="3">
        <v>3.1325537931368503E-6</v>
      </c>
    </row>
    <row r="3416" spans="1:6" x14ac:dyDescent="0.25">
      <c r="A3416" s="115"/>
      <c r="B3416" s="115"/>
      <c r="C3416" s="115" t="s">
        <v>11</v>
      </c>
      <c r="D3416" s="2" t="s">
        <v>8</v>
      </c>
      <c r="E3416" s="3">
        <v>6.2062342796962206E-5</v>
      </c>
      <c r="F3416" s="3">
        <v>4.2508453970522016E-5</v>
      </c>
    </row>
    <row r="3417" spans="1:6" x14ac:dyDescent="0.25">
      <c r="A3417" s="115"/>
      <c r="B3417" s="115"/>
      <c r="C3417" s="115"/>
      <c r="D3417" s="2" t="s">
        <v>9</v>
      </c>
      <c r="E3417" s="3">
        <v>1.3671784629422153E-6</v>
      </c>
      <c r="F3417" s="3">
        <v>9.3642360475494597E-7</v>
      </c>
    </row>
    <row r="3418" spans="1:6" x14ac:dyDescent="0.25">
      <c r="A3418" s="115"/>
      <c r="B3418" s="115"/>
      <c r="C3418" s="115"/>
      <c r="D3418" s="2" t="s">
        <v>10</v>
      </c>
      <c r="E3418" s="3">
        <v>4.2905436820625158E-6</v>
      </c>
      <c r="F3418" s="3">
        <v>2.9387285493578846E-6</v>
      </c>
    </row>
    <row r="3419" spans="1:6" x14ac:dyDescent="0.25">
      <c r="A3419" s="115"/>
      <c r="B3419" s="115" t="s">
        <v>141</v>
      </c>
      <c r="C3419" s="115" t="s">
        <v>7</v>
      </c>
      <c r="D3419" s="2" t="s">
        <v>8</v>
      </c>
      <c r="E3419" s="3">
        <v>1.6676583734662742E-2</v>
      </c>
      <c r="F3419" s="3">
        <v>1.1422317626481332E-2</v>
      </c>
    </row>
    <row r="3420" spans="1:6" x14ac:dyDescent="0.25">
      <c r="A3420" s="115"/>
      <c r="B3420" s="115"/>
      <c r="C3420" s="115"/>
      <c r="D3420" s="2" t="s">
        <v>9</v>
      </c>
      <c r="E3420" s="3">
        <v>3.6975285297924111E-4</v>
      </c>
      <c r="F3420" s="3">
        <v>2.5325537875290418E-4</v>
      </c>
    </row>
    <row r="3421" spans="1:6" x14ac:dyDescent="0.25">
      <c r="A3421" s="115"/>
      <c r="B3421" s="115"/>
      <c r="C3421" s="115"/>
      <c r="D3421" s="2" t="s">
        <v>10</v>
      </c>
      <c r="E3421" s="3">
        <v>1.1433821344949487E-3</v>
      </c>
      <c r="F3421" s="3">
        <v>7.8313844828421244E-4</v>
      </c>
    </row>
    <row r="3422" spans="1:6" x14ac:dyDescent="0.25">
      <c r="A3422" s="115"/>
      <c r="B3422" s="115"/>
      <c r="C3422" s="115" t="s">
        <v>11</v>
      </c>
      <c r="D3422" s="2" t="s">
        <v>8</v>
      </c>
      <c r="E3422" s="3">
        <v>1.5515585699240551E-2</v>
      </c>
      <c r="F3422" s="3">
        <v>1.0627113492630503E-2</v>
      </c>
    </row>
    <row r="3423" spans="1:6" x14ac:dyDescent="0.25">
      <c r="A3423" s="115"/>
      <c r="B3423" s="115"/>
      <c r="C3423" s="115"/>
      <c r="D3423" s="2" t="s">
        <v>9</v>
      </c>
      <c r="E3423" s="3">
        <v>3.4179461573555377E-4</v>
      </c>
      <c r="F3423" s="3">
        <v>2.3410590118873645E-4</v>
      </c>
    </row>
    <row r="3424" spans="1:6" x14ac:dyDescent="0.25">
      <c r="A3424" s="115"/>
      <c r="B3424" s="115"/>
      <c r="C3424" s="115"/>
      <c r="D3424" s="2" t="s">
        <v>10</v>
      </c>
      <c r="E3424" s="3">
        <v>1.0726359205156287E-3</v>
      </c>
      <c r="F3424" s="3">
        <v>7.3468213733947113E-4</v>
      </c>
    </row>
    <row r="3425" spans="1:6" x14ac:dyDescent="0.25">
      <c r="A3425" s="115"/>
      <c r="B3425" s="115" t="s">
        <v>87</v>
      </c>
      <c r="C3425" s="115" t="s">
        <v>7</v>
      </c>
      <c r="D3425" s="2" t="s">
        <v>8</v>
      </c>
      <c r="E3425" s="3">
        <v>6.6706334938650969E-2</v>
      </c>
      <c r="F3425" s="3">
        <v>4.5689270505925327E-2</v>
      </c>
    </row>
    <row r="3426" spans="1:6" x14ac:dyDescent="0.25">
      <c r="A3426" s="115"/>
      <c r="B3426" s="115"/>
      <c r="C3426" s="115"/>
      <c r="D3426" s="2" t="s">
        <v>9</v>
      </c>
      <c r="E3426" s="3">
        <v>1.4790114119169644E-3</v>
      </c>
      <c r="F3426" s="3">
        <v>1.0130215150116167E-3</v>
      </c>
    </row>
    <row r="3427" spans="1:6" x14ac:dyDescent="0.25">
      <c r="A3427" s="115"/>
      <c r="B3427" s="115"/>
      <c r="C3427" s="115"/>
      <c r="D3427" s="2" t="s">
        <v>10</v>
      </c>
      <c r="E3427" s="3">
        <v>4.5735285379797947E-3</v>
      </c>
      <c r="F3427" s="3">
        <v>3.1325537931368498E-3</v>
      </c>
    </row>
    <row r="3428" spans="1:6" x14ac:dyDescent="0.25">
      <c r="A3428" s="115"/>
      <c r="B3428" s="115"/>
      <c r="C3428" s="115" t="s">
        <v>11</v>
      </c>
      <c r="D3428" s="2" t="s">
        <v>8</v>
      </c>
      <c r="E3428" s="3">
        <v>6.2062342796962204E-2</v>
      </c>
      <c r="F3428" s="3">
        <v>4.2508453970522012E-2</v>
      </c>
    </row>
    <row r="3429" spans="1:6" x14ac:dyDescent="0.25">
      <c r="A3429" s="115"/>
      <c r="B3429" s="115"/>
      <c r="C3429" s="115"/>
      <c r="D3429" s="2" t="s">
        <v>9</v>
      </c>
      <c r="E3429" s="3">
        <v>1.3671784629422151E-3</v>
      </c>
      <c r="F3429" s="3">
        <v>9.364236047549458E-4</v>
      </c>
    </row>
    <row r="3430" spans="1:6" x14ac:dyDescent="0.25">
      <c r="A3430" s="115"/>
      <c r="B3430" s="115"/>
      <c r="C3430" s="115"/>
      <c r="D3430" s="2" t="s">
        <v>10</v>
      </c>
      <c r="E3430" s="3">
        <v>4.2905436820625149E-3</v>
      </c>
      <c r="F3430" s="3">
        <v>2.9387285493578845E-3</v>
      </c>
    </row>
    <row r="3431" spans="1:6" x14ac:dyDescent="0.25">
      <c r="A3431" s="115"/>
      <c r="B3431" s="115" t="s">
        <v>89</v>
      </c>
      <c r="C3431" s="115" t="s">
        <v>7</v>
      </c>
      <c r="D3431" s="2" t="s">
        <v>8</v>
      </c>
      <c r="E3431" s="3">
        <v>1.92752290717003E-2</v>
      </c>
      <c r="F3431" s="3">
        <v>1.3202211692945411E-2</v>
      </c>
    </row>
    <row r="3432" spans="1:6" x14ac:dyDescent="0.25">
      <c r="A3432" s="115"/>
      <c r="B3432" s="115"/>
      <c r="C3432" s="115"/>
      <c r="D3432" s="2" t="s">
        <v>9</v>
      </c>
      <c r="E3432" s="3">
        <v>4.2736996104758432E-4</v>
      </c>
      <c r="F3432" s="3">
        <v>2.9271915140245425E-4</v>
      </c>
    </row>
    <row r="3433" spans="1:6" x14ac:dyDescent="0.25">
      <c r="A3433" s="115"/>
      <c r="B3433" s="115"/>
      <c r="C3433" s="115"/>
      <c r="D3433" s="2" t="s">
        <v>10</v>
      </c>
      <c r="E3433" s="3">
        <v>1.3215507989847585E-3</v>
      </c>
      <c r="F3433" s="3">
        <v>9.0517178012654818E-4</v>
      </c>
    </row>
    <row r="3434" spans="1:6" x14ac:dyDescent="0.25">
      <c r="A3434" s="115"/>
      <c r="B3434" s="115"/>
      <c r="C3434" s="115" t="s">
        <v>11</v>
      </c>
      <c r="D3434" s="2" t="s">
        <v>8</v>
      </c>
      <c r="E3434" s="3">
        <v>1.7933317356410409E-2</v>
      </c>
      <c r="F3434" s="3">
        <v>1.2283094079733145E-2</v>
      </c>
    </row>
    <row r="3435" spans="1:6" x14ac:dyDescent="0.25">
      <c r="A3435" s="115"/>
      <c r="B3435" s="115"/>
      <c r="C3435" s="115"/>
      <c r="D3435" s="2" t="s">
        <v>9</v>
      </c>
      <c r="E3435" s="3">
        <v>3.9505510352716216E-4</v>
      </c>
      <c r="F3435" s="3">
        <v>2.7058568734737249E-4</v>
      </c>
    </row>
    <row r="3436" spans="1:6" x14ac:dyDescent="0.25">
      <c r="A3436" s="115"/>
      <c r="B3436" s="115"/>
      <c r="C3436" s="115"/>
      <c r="D3436" s="2" t="s">
        <v>10</v>
      </c>
      <c r="E3436" s="3">
        <v>1.2397804854658971E-3</v>
      </c>
      <c r="F3436" s="3">
        <v>8.4916471607253158E-4</v>
      </c>
    </row>
    <row r="3437" spans="1:6" x14ac:dyDescent="0.25">
      <c r="A3437" s="115"/>
      <c r="B3437" s="115" t="s">
        <v>90</v>
      </c>
      <c r="C3437" s="115" t="s">
        <v>7</v>
      </c>
      <c r="D3437" s="2" t="s">
        <v>8</v>
      </c>
      <c r="E3437" s="3">
        <v>3.3353167469325485E-4</v>
      </c>
      <c r="F3437" s="3">
        <v>2.2844635252962663E-4</v>
      </c>
    </row>
    <row r="3438" spans="1:6" x14ac:dyDescent="0.25">
      <c r="A3438" s="115"/>
      <c r="B3438" s="115"/>
      <c r="C3438" s="115"/>
      <c r="D3438" s="2" t="s">
        <v>9</v>
      </c>
      <c r="E3438" s="3">
        <v>7.3950570595848228E-6</v>
      </c>
      <c r="F3438" s="3">
        <v>5.0651075750580845E-6</v>
      </c>
    </row>
    <row r="3439" spans="1:6" x14ac:dyDescent="0.25">
      <c r="A3439" s="115"/>
      <c r="B3439" s="115"/>
      <c r="C3439" s="115"/>
      <c r="D3439" s="2" t="s">
        <v>10</v>
      </c>
      <c r="E3439" s="3">
        <v>2.2867642689898973E-5</v>
      </c>
      <c r="F3439" s="3">
        <v>1.5662768965684249E-5</v>
      </c>
    </row>
    <row r="3440" spans="1:6" x14ac:dyDescent="0.25">
      <c r="A3440" s="115"/>
      <c r="B3440" s="115"/>
      <c r="C3440" s="115" t="s">
        <v>11</v>
      </c>
      <c r="D3440" s="2" t="s">
        <v>8</v>
      </c>
      <c r="E3440" s="3">
        <v>3.1031171398481102E-4</v>
      </c>
      <c r="F3440" s="3">
        <v>2.1254226985261006E-4</v>
      </c>
    </row>
    <row r="3441" spans="1:6" x14ac:dyDescent="0.25">
      <c r="A3441" s="115"/>
      <c r="B3441" s="115"/>
      <c r="C3441" s="115"/>
      <c r="D3441" s="2" t="s">
        <v>9</v>
      </c>
      <c r="E3441" s="3">
        <v>6.8358923147110756E-6</v>
      </c>
      <c r="F3441" s="3">
        <v>4.6821180237747288E-6</v>
      </c>
    </row>
    <row r="3442" spans="1:6" x14ac:dyDescent="0.25">
      <c r="A3442" s="115"/>
      <c r="B3442" s="115"/>
      <c r="C3442" s="115"/>
      <c r="D3442" s="2" t="s">
        <v>10</v>
      </c>
      <c r="E3442" s="3">
        <v>2.1452718410312576E-5</v>
      </c>
      <c r="F3442" s="3">
        <v>1.4693642746789423E-5</v>
      </c>
    </row>
    <row r="3443" spans="1:6" x14ac:dyDescent="0.25">
      <c r="A3443" s="115"/>
      <c r="B3443" s="115" t="s">
        <v>142</v>
      </c>
      <c r="C3443" s="115" t="s">
        <v>7</v>
      </c>
      <c r="D3443" s="2" t="s">
        <v>8</v>
      </c>
      <c r="E3443" s="3">
        <v>3.7255488063236563E-6</v>
      </c>
      <c r="F3443" s="3">
        <v>2.5517457577559294E-6</v>
      </c>
    </row>
    <row r="3444" spans="1:6" x14ac:dyDescent="0.25">
      <c r="A3444" s="115"/>
      <c r="B3444" s="115"/>
      <c r="C3444" s="115"/>
      <c r="D3444" s="2" t="s">
        <v>9</v>
      </c>
      <c r="E3444" s="3">
        <v>8.2602787355562458E-8</v>
      </c>
      <c r="F3444" s="3">
        <v>5.6577251613398796E-8</v>
      </c>
    </row>
    <row r="3445" spans="1:6" x14ac:dyDescent="0.25">
      <c r="A3445" s="115"/>
      <c r="B3445" s="115"/>
      <c r="C3445" s="115"/>
      <c r="D3445" s="2" t="s">
        <v>10</v>
      </c>
      <c r="E3445" s="3">
        <v>2.5543156884617149E-7</v>
      </c>
      <c r="F3445" s="3">
        <v>1.7495312934669306E-7</v>
      </c>
    </row>
    <row r="3446" spans="1:6" x14ac:dyDescent="0.25">
      <c r="A3446" s="115"/>
      <c r="B3446" s="115"/>
      <c r="C3446" s="115" t="s">
        <v>11</v>
      </c>
      <c r="D3446" s="2" t="s">
        <v>8</v>
      </c>
      <c r="E3446" s="3">
        <v>3.4661818452103387E-6</v>
      </c>
      <c r="F3446" s="3">
        <v>2.3740971542536541E-6</v>
      </c>
    </row>
    <row r="3447" spans="1:6" x14ac:dyDescent="0.25">
      <c r="A3447" s="115"/>
      <c r="B3447" s="115"/>
      <c r="C3447" s="115"/>
      <c r="D3447" s="2" t="s">
        <v>9</v>
      </c>
      <c r="E3447" s="3">
        <v>7.6356917155322711E-8</v>
      </c>
      <c r="F3447" s="3">
        <v>5.2299258325563718E-8</v>
      </c>
    </row>
    <row r="3448" spans="1:6" x14ac:dyDescent="0.25">
      <c r="A3448" s="115"/>
      <c r="B3448" s="115"/>
      <c r="C3448" s="115"/>
      <c r="D3448" s="2" t="s">
        <v>10</v>
      </c>
      <c r="E3448" s="3">
        <v>2.3962686464319144E-7</v>
      </c>
      <c r="F3448" s="3">
        <v>1.6412798948163782E-7</v>
      </c>
    </row>
    <row r="3449" spans="1:6" x14ac:dyDescent="0.25">
      <c r="A3449" s="115"/>
      <c r="B3449" s="115" t="s">
        <v>91</v>
      </c>
      <c r="C3449" s="115" t="s">
        <v>7</v>
      </c>
      <c r="D3449" s="2" t="s">
        <v>8</v>
      </c>
      <c r="E3449" s="3">
        <v>0.88617698307624349</v>
      </c>
      <c r="F3449" s="3">
        <v>0.60697053635359155</v>
      </c>
    </row>
    <row r="3450" spans="1:6" x14ac:dyDescent="0.25">
      <c r="A3450" s="115"/>
      <c r="B3450" s="115"/>
      <c r="C3450" s="115"/>
      <c r="D3450" s="2" t="s">
        <v>9</v>
      </c>
      <c r="E3450" s="3">
        <v>1.9648296854463895E-2</v>
      </c>
      <c r="F3450" s="3">
        <v>1.3457737571550577E-2</v>
      </c>
    </row>
    <row r="3451" spans="1:6" x14ac:dyDescent="0.25">
      <c r="A3451" s="115"/>
      <c r="B3451" s="115"/>
      <c r="C3451" s="115"/>
      <c r="D3451" s="2" t="s">
        <v>10</v>
      </c>
      <c r="E3451" s="3">
        <v>6.0758183244927079E-2</v>
      </c>
      <c r="F3451" s="3">
        <v>4.1615194003374767E-2</v>
      </c>
    </row>
    <row r="3452" spans="1:6" x14ac:dyDescent="0.25">
      <c r="A3452" s="115"/>
      <c r="B3452" s="115"/>
      <c r="C3452" s="115" t="s">
        <v>11</v>
      </c>
      <c r="D3452" s="2" t="s">
        <v>8</v>
      </c>
      <c r="E3452" s="3">
        <v>0.82448270847194371</v>
      </c>
      <c r="F3452" s="3">
        <v>0.56471418388489236</v>
      </c>
    </row>
    <row r="3453" spans="1:6" x14ac:dyDescent="0.25">
      <c r="A3453" s="115"/>
      <c r="B3453" s="115"/>
      <c r="C3453" s="115"/>
      <c r="D3453" s="2" t="s">
        <v>9</v>
      </c>
      <c r="E3453" s="3">
        <v>1.8162624085571594E-2</v>
      </c>
      <c r="F3453" s="3">
        <v>1.2440153483268266E-2</v>
      </c>
    </row>
    <row r="3454" spans="1:6" x14ac:dyDescent="0.25">
      <c r="A3454" s="115"/>
      <c r="B3454" s="115"/>
      <c r="C3454" s="115"/>
      <c r="D3454" s="2" t="s">
        <v>10</v>
      </c>
      <c r="E3454" s="3">
        <v>5.6998800180279995E-2</v>
      </c>
      <c r="F3454" s="3">
        <v>3.9040274096082156E-2</v>
      </c>
    </row>
    <row r="3455" spans="1:6" x14ac:dyDescent="0.25">
      <c r="A3455" s="115"/>
      <c r="B3455" s="115" t="s">
        <v>92</v>
      </c>
      <c r="C3455" s="115" t="s">
        <v>7</v>
      </c>
      <c r="D3455" s="2" t="s">
        <v>8</v>
      </c>
      <c r="E3455" s="3">
        <v>0</v>
      </c>
      <c r="F3455" s="3">
        <v>0</v>
      </c>
    </row>
    <row r="3456" spans="1:6" x14ac:dyDescent="0.25">
      <c r="A3456" s="115"/>
      <c r="B3456" s="115"/>
      <c r="C3456" s="115"/>
      <c r="D3456" s="2" t="s">
        <v>9</v>
      </c>
      <c r="E3456" s="3">
        <v>0</v>
      </c>
      <c r="F3456" s="3">
        <v>0</v>
      </c>
    </row>
    <row r="3457" spans="1:6" x14ac:dyDescent="0.25">
      <c r="A3457" s="115"/>
      <c r="B3457" s="115"/>
      <c r="C3457" s="115"/>
      <c r="D3457" s="2" t="s">
        <v>10</v>
      </c>
      <c r="E3457" s="3">
        <v>0</v>
      </c>
      <c r="F3457" s="3">
        <v>0</v>
      </c>
    </row>
    <row r="3458" spans="1:6" x14ac:dyDescent="0.25">
      <c r="A3458" s="115"/>
      <c r="B3458" s="115"/>
      <c r="C3458" s="115" t="s">
        <v>11</v>
      </c>
      <c r="D3458" s="2" t="s">
        <v>8</v>
      </c>
      <c r="E3458" s="3">
        <v>0</v>
      </c>
      <c r="F3458" s="3">
        <v>0</v>
      </c>
    </row>
    <row r="3459" spans="1:6" x14ac:dyDescent="0.25">
      <c r="A3459" s="115"/>
      <c r="B3459" s="115"/>
      <c r="C3459" s="115"/>
      <c r="D3459" s="2" t="s">
        <v>9</v>
      </c>
      <c r="E3459" s="3">
        <v>0</v>
      </c>
      <c r="F3459" s="3">
        <v>0</v>
      </c>
    </row>
    <row r="3460" spans="1:6" x14ac:dyDescent="0.25">
      <c r="A3460" s="115"/>
      <c r="B3460" s="115"/>
      <c r="C3460" s="115"/>
      <c r="D3460" s="2" t="s">
        <v>10</v>
      </c>
      <c r="E3460" s="3">
        <v>0</v>
      </c>
      <c r="F3460" s="3">
        <v>0</v>
      </c>
    </row>
    <row r="3461" spans="1:6" x14ac:dyDescent="0.25">
      <c r="A3461" s="115"/>
      <c r="B3461" s="115" t="s">
        <v>93</v>
      </c>
      <c r="C3461" s="115" t="s">
        <v>7</v>
      </c>
      <c r="D3461" s="2" t="s">
        <v>8</v>
      </c>
      <c r="E3461" s="3">
        <v>8.1381728625154175E-8</v>
      </c>
      <c r="F3461" s="3">
        <v>5.5740910017228895E-8</v>
      </c>
    </row>
    <row r="3462" spans="1:6" x14ac:dyDescent="0.25">
      <c r="A3462" s="115"/>
      <c r="B3462" s="115"/>
      <c r="C3462" s="115"/>
      <c r="D3462" s="2" t="s">
        <v>9</v>
      </c>
      <c r="E3462" s="3">
        <v>1.8043939225386966E-9</v>
      </c>
      <c r="F3462" s="3">
        <v>1.2358862483141724E-9</v>
      </c>
    </row>
    <row r="3463" spans="1:6" x14ac:dyDescent="0.25">
      <c r="A3463" s="115"/>
      <c r="B3463" s="115"/>
      <c r="C3463" s="115"/>
      <c r="D3463" s="2" t="s">
        <v>10</v>
      </c>
      <c r="E3463" s="3">
        <v>5.5797048163353492E-9</v>
      </c>
      <c r="F3463" s="3">
        <v>3.821715627626957E-9</v>
      </c>
    </row>
    <row r="3464" spans="1:6" x14ac:dyDescent="0.25">
      <c r="A3464" s="115"/>
      <c r="B3464" s="115"/>
      <c r="C3464" s="115" t="s">
        <v>11</v>
      </c>
      <c r="D3464" s="2" t="s">
        <v>8</v>
      </c>
      <c r="E3464" s="3">
        <v>7.5716058212293892E-8</v>
      </c>
      <c r="F3464" s="3">
        <v>5.1860313844036852E-8</v>
      </c>
    </row>
    <row r="3465" spans="1:6" x14ac:dyDescent="0.25">
      <c r="A3465" s="115"/>
      <c r="B3465" s="115"/>
      <c r="C3465" s="115"/>
      <c r="D3465" s="2" t="s">
        <v>9</v>
      </c>
      <c r="E3465" s="3">
        <v>1.6679577247895024E-9</v>
      </c>
      <c r="F3465" s="3">
        <v>1.1424367978010339E-9</v>
      </c>
    </row>
    <row r="3466" spans="1:6" x14ac:dyDescent="0.25">
      <c r="A3466" s="115"/>
      <c r="B3466" s="115"/>
      <c r="C3466" s="115"/>
      <c r="D3466" s="2" t="s">
        <v>10</v>
      </c>
      <c r="E3466" s="3">
        <v>5.2344632921162677E-9</v>
      </c>
      <c r="F3466" s="3">
        <v>3.5852488302166189E-9</v>
      </c>
    </row>
    <row r="3467" spans="1:6" x14ac:dyDescent="0.25">
      <c r="A3467" s="115"/>
      <c r="B3467" s="115" t="s">
        <v>143</v>
      </c>
      <c r="C3467" s="115" t="s">
        <v>7</v>
      </c>
      <c r="D3467" s="2" t="s">
        <v>8</v>
      </c>
      <c r="E3467" s="3">
        <v>2.0011900481595292E-3</v>
      </c>
      <c r="F3467" s="3">
        <v>1.3706781151777596E-3</v>
      </c>
    </row>
    <row r="3468" spans="1:6" x14ac:dyDescent="0.25">
      <c r="A3468" s="115"/>
      <c r="B3468" s="115"/>
      <c r="C3468" s="115"/>
      <c r="D3468" s="2" t="s">
        <v>9</v>
      </c>
      <c r="E3468" s="3">
        <v>4.437034235750893E-5</v>
      </c>
      <c r="F3468" s="3">
        <v>3.0390645450348502E-5</v>
      </c>
    </row>
    <row r="3469" spans="1:6" x14ac:dyDescent="0.25">
      <c r="A3469" s="115"/>
      <c r="B3469" s="115"/>
      <c r="C3469" s="115"/>
      <c r="D3469" s="2" t="s">
        <v>10</v>
      </c>
      <c r="E3469" s="3">
        <v>1.3720585613939383E-4</v>
      </c>
      <c r="F3469" s="3">
        <v>9.397661379410549E-5</v>
      </c>
    </row>
    <row r="3470" spans="1:6" x14ac:dyDescent="0.25">
      <c r="A3470" s="115"/>
      <c r="B3470" s="115"/>
      <c r="C3470" s="115" t="s">
        <v>11</v>
      </c>
      <c r="D3470" s="2" t="s">
        <v>8</v>
      </c>
      <c r="E3470" s="3">
        <v>1.8618702839088661E-3</v>
      </c>
      <c r="F3470" s="3">
        <v>1.2752536191156603E-3</v>
      </c>
    </row>
    <row r="3471" spans="1:6" x14ac:dyDescent="0.25">
      <c r="A3471" s="115"/>
      <c r="B3471" s="115"/>
      <c r="C3471" s="115"/>
      <c r="D3471" s="2" t="s">
        <v>9</v>
      </c>
      <c r="E3471" s="3">
        <v>4.1015353888266449E-5</v>
      </c>
      <c r="F3471" s="3">
        <v>2.8092708142648373E-5</v>
      </c>
    </row>
    <row r="3472" spans="1:6" x14ac:dyDescent="0.25">
      <c r="A3472" s="115"/>
      <c r="B3472" s="115"/>
      <c r="C3472" s="115"/>
      <c r="D3472" s="2" t="s">
        <v>10</v>
      </c>
      <c r="E3472" s="3">
        <v>1.2871631046187544E-4</v>
      </c>
      <c r="F3472" s="3">
        <v>8.8161856480736524E-5</v>
      </c>
    </row>
    <row r="3473" spans="1:6" x14ac:dyDescent="0.25">
      <c r="A3473" s="115"/>
      <c r="B3473" s="115" t="s">
        <v>94</v>
      </c>
      <c r="C3473" s="115" t="s">
        <v>7</v>
      </c>
      <c r="D3473" s="2" t="s">
        <v>8</v>
      </c>
      <c r="E3473" s="3">
        <v>5.1363877902761243E-2</v>
      </c>
      <c r="F3473" s="3">
        <v>3.5180738289562495E-2</v>
      </c>
    </row>
    <row r="3474" spans="1:6" x14ac:dyDescent="0.25">
      <c r="A3474" s="115"/>
      <c r="B3474" s="115"/>
      <c r="C3474" s="115"/>
      <c r="D3474" s="2" t="s">
        <v>9</v>
      </c>
      <c r="E3474" s="3">
        <v>1.1388387871760625E-3</v>
      </c>
      <c r="F3474" s="3">
        <v>7.800265665589449E-4</v>
      </c>
    </row>
    <row r="3475" spans="1:6" x14ac:dyDescent="0.25">
      <c r="A3475" s="115"/>
      <c r="B3475" s="115"/>
      <c r="C3475" s="115"/>
      <c r="D3475" s="2" t="s">
        <v>10</v>
      </c>
      <c r="E3475" s="3">
        <v>3.5216169742444412E-3</v>
      </c>
      <c r="F3475" s="3">
        <v>2.412066420715374E-3</v>
      </c>
    </row>
    <row r="3476" spans="1:6" x14ac:dyDescent="0.25">
      <c r="A3476" s="115"/>
      <c r="B3476" s="115"/>
      <c r="C3476" s="115" t="s">
        <v>11</v>
      </c>
      <c r="D3476" s="2" t="s">
        <v>8</v>
      </c>
      <c r="E3476" s="3">
        <v>4.7788003953660889E-2</v>
      </c>
      <c r="F3476" s="3">
        <v>3.2731509557301947E-2</v>
      </c>
    </row>
    <row r="3477" spans="1:6" x14ac:dyDescent="0.25">
      <c r="A3477" s="115"/>
      <c r="B3477" s="115"/>
      <c r="C3477" s="115"/>
      <c r="D3477" s="2" t="s">
        <v>9</v>
      </c>
      <c r="E3477" s="3">
        <v>1.0527274164655056E-3</v>
      </c>
      <c r="F3477" s="3">
        <v>7.2104617566130823E-4</v>
      </c>
    </row>
    <row r="3478" spans="1:6" x14ac:dyDescent="0.25">
      <c r="A3478" s="115"/>
      <c r="B3478" s="115"/>
      <c r="C3478" s="115"/>
      <c r="D3478" s="2" t="s">
        <v>10</v>
      </c>
      <c r="E3478" s="3">
        <v>3.3037186351881362E-3</v>
      </c>
      <c r="F3478" s="3">
        <v>2.2628209830055706E-3</v>
      </c>
    </row>
    <row r="3479" spans="1:6" x14ac:dyDescent="0.25">
      <c r="A3479" s="115"/>
      <c r="B3479" s="115" t="s">
        <v>144</v>
      </c>
      <c r="C3479" s="115" t="s">
        <v>7</v>
      </c>
      <c r="D3479" s="2" t="s">
        <v>8</v>
      </c>
      <c r="E3479" s="3">
        <v>0</v>
      </c>
      <c r="F3479" s="3">
        <v>0</v>
      </c>
    </row>
    <row r="3480" spans="1:6" x14ac:dyDescent="0.25">
      <c r="A3480" s="115"/>
      <c r="B3480" s="115"/>
      <c r="C3480" s="115"/>
      <c r="D3480" s="2" t="s">
        <v>9</v>
      </c>
      <c r="E3480" s="3">
        <v>0</v>
      </c>
      <c r="F3480" s="3">
        <v>0</v>
      </c>
    </row>
    <row r="3481" spans="1:6" x14ac:dyDescent="0.25">
      <c r="A3481" s="115"/>
      <c r="B3481" s="115"/>
      <c r="C3481" s="115"/>
      <c r="D3481" s="2" t="s">
        <v>10</v>
      </c>
      <c r="E3481" s="3">
        <v>0</v>
      </c>
      <c r="F3481" s="3">
        <v>0</v>
      </c>
    </row>
    <row r="3482" spans="1:6" x14ac:dyDescent="0.25">
      <c r="A3482" s="115"/>
      <c r="B3482" s="115"/>
      <c r="C3482" s="115" t="s">
        <v>11</v>
      </c>
      <c r="D3482" s="2" t="s">
        <v>8</v>
      </c>
      <c r="E3482" s="3">
        <v>0</v>
      </c>
      <c r="F3482" s="3">
        <v>0</v>
      </c>
    </row>
    <row r="3483" spans="1:6" x14ac:dyDescent="0.25">
      <c r="A3483" s="115"/>
      <c r="B3483" s="115"/>
      <c r="C3483" s="115"/>
      <c r="D3483" s="2" t="s">
        <v>9</v>
      </c>
      <c r="E3483" s="3">
        <v>0</v>
      </c>
      <c r="F3483" s="3">
        <v>0</v>
      </c>
    </row>
    <row r="3484" spans="1:6" x14ac:dyDescent="0.25">
      <c r="A3484" s="115"/>
      <c r="B3484" s="115"/>
      <c r="C3484" s="115"/>
      <c r="D3484" s="2" t="s">
        <v>10</v>
      </c>
      <c r="E3484" s="3">
        <v>0</v>
      </c>
      <c r="F3484" s="3">
        <v>0</v>
      </c>
    </row>
    <row r="3485" spans="1:6" x14ac:dyDescent="0.25">
      <c r="A3485" s="115"/>
      <c r="B3485" s="115" t="s">
        <v>145</v>
      </c>
      <c r="C3485" s="115" t="s">
        <v>7</v>
      </c>
      <c r="D3485" s="2" t="s">
        <v>8</v>
      </c>
      <c r="E3485" s="3">
        <v>0</v>
      </c>
      <c r="F3485" s="3">
        <v>0</v>
      </c>
    </row>
    <row r="3486" spans="1:6" x14ac:dyDescent="0.25">
      <c r="A3486" s="115"/>
      <c r="B3486" s="115"/>
      <c r="C3486" s="115"/>
      <c r="D3486" s="2" t="s">
        <v>9</v>
      </c>
      <c r="E3486" s="3">
        <v>0</v>
      </c>
      <c r="F3486" s="3">
        <v>0</v>
      </c>
    </row>
    <row r="3487" spans="1:6" x14ac:dyDescent="0.25">
      <c r="A3487" s="115"/>
      <c r="B3487" s="115"/>
      <c r="C3487" s="115"/>
      <c r="D3487" s="2" t="s">
        <v>10</v>
      </c>
      <c r="E3487" s="3">
        <v>0</v>
      </c>
      <c r="F3487" s="3">
        <v>0</v>
      </c>
    </row>
    <row r="3488" spans="1:6" x14ac:dyDescent="0.25">
      <c r="A3488" s="115"/>
      <c r="B3488" s="115"/>
      <c r="C3488" s="115" t="s">
        <v>11</v>
      </c>
      <c r="D3488" s="2" t="s">
        <v>8</v>
      </c>
      <c r="E3488" s="3">
        <v>0</v>
      </c>
      <c r="F3488" s="3">
        <v>0</v>
      </c>
    </row>
    <row r="3489" spans="1:6" x14ac:dyDescent="0.25">
      <c r="A3489" s="115"/>
      <c r="B3489" s="115"/>
      <c r="C3489" s="115"/>
      <c r="D3489" s="2" t="s">
        <v>9</v>
      </c>
      <c r="E3489" s="3">
        <v>0</v>
      </c>
      <c r="F3489" s="3">
        <v>0</v>
      </c>
    </row>
    <row r="3490" spans="1:6" x14ac:dyDescent="0.25">
      <c r="A3490" s="115"/>
      <c r="B3490" s="115"/>
      <c r="C3490" s="115"/>
      <c r="D3490" s="2" t="s">
        <v>10</v>
      </c>
      <c r="E3490" s="3">
        <v>0</v>
      </c>
      <c r="F3490" s="3">
        <v>0</v>
      </c>
    </row>
    <row r="3491" spans="1:6" x14ac:dyDescent="0.25">
      <c r="A3491" s="115"/>
      <c r="B3491" s="115" t="s">
        <v>95</v>
      </c>
      <c r="C3491" s="115" t="s">
        <v>7</v>
      </c>
      <c r="D3491" s="2" t="s">
        <v>8</v>
      </c>
      <c r="E3491" s="3">
        <v>3.3319814301856154</v>
      </c>
      <c r="F3491" s="3">
        <v>2.2821790617709699</v>
      </c>
    </row>
    <row r="3492" spans="1:6" x14ac:dyDescent="0.25">
      <c r="A3492" s="115"/>
      <c r="B3492" s="115"/>
      <c r="C3492" s="115"/>
      <c r="D3492" s="2" t="s">
        <v>9</v>
      </c>
      <c r="E3492" s="3">
        <v>7.387662002525236E-2</v>
      </c>
      <c r="F3492" s="3">
        <v>5.0600424674830252E-2</v>
      </c>
    </row>
    <row r="3493" spans="1:6" x14ac:dyDescent="0.25">
      <c r="A3493" s="115"/>
      <c r="B3493" s="115"/>
      <c r="C3493" s="115"/>
      <c r="D3493" s="2" t="s">
        <v>10</v>
      </c>
      <c r="E3493" s="3">
        <v>0.2284477504720907</v>
      </c>
      <c r="F3493" s="3">
        <v>0.15647106196718563</v>
      </c>
    </row>
    <row r="3494" spans="1:6" x14ac:dyDescent="0.25">
      <c r="A3494" s="115"/>
      <c r="B3494" s="115"/>
      <c r="C3494" s="115" t="s">
        <v>11</v>
      </c>
      <c r="D3494" s="2" t="s">
        <v>8</v>
      </c>
      <c r="E3494" s="3">
        <v>3.1000140227082618</v>
      </c>
      <c r="F3494" s="3">
        <v>2.1232972758275741</v>
      </c>
    </row>
    <row r="3495" spans="1:6" x14ac:dyDescent="0.25">
      <c r="A3495" s="115"/>
      <c r="B3495" s="115"/>
      <c r="C3495" s="115"/>
      <c r="D3495" s="2" t="s">
        <v>9</v>
      </c>
      <c r="E3495" s="3">
        <v>6.8290564223963637E-2</v>
      </c>
      <c r="F3495" s="3">
        <v>4.677435905750954E-2</v>
      </c>
    </row>
    <row r="3496" spans="1:6" x14ac:dyDescent="0.25">
      <c r="A3496" s="115"/>
      <c r="B3496" s="115"/>
      <c r="C3496" s="115"/>
      <c r="D3496" s="2" t="s">
        <v>10</v>
      </c>
      <c r="E3496" s="3">
        <v>0.2143126569190226</v>
      </c>
      <c r="F3496" s="3">
        <v>0.1467894910404263</v>
      </c>
    </row>
    <row r="3497" spans="1:6" x14ac:dyDescent="0.25">
      <c r="A3497" s="115"/>
      <c r="B3497" s="115" t="s">
        <v>96</v>
      </c>
      <c r="C3497" s="115" t="s">
        <v>7</v>
      </c>
      <c r="D3497" s="2" t="s">
        <v>8</v>
      </c>
      <c r="E3497" s="3">
        <v>7.436422218960808</v>
      </c>
      <c r="F3497" s="3">
        <v>5.0934398760005539</v>
      </c>
    </row>
    <row r="3498" spans="1:6" x14ac:dyDescent="0.25">
      <c r="A3498" s="115"/>
      <c r="B3498" s="115"/>
      <c r="C3498" s="115"/>
      <c r="D3498" s="2" t="s">
        <v>9</v>
      </c>
      <c r="E3498" s="3">
        <v>0.16488019220050315</v>
      </c>
      <c r="F3498" s="3">
        <v>0.11293163849349501</v>
      </c>
    </row>
    <row r="3499" spans="1:6" x14ac:dyDescent="0.25">
      <c r="A3499" s="115"/>
      <c r="B3499" s="115"/>
      <c r="C3499" s="115"/>
      <c r="D3499" s="2" t="s">
        <v>10</v>
      </c>
      <c r="E3499" s="3">
        <v>0.5098569614139874</v>
      </c>
      <c r="F3499" s="3">
        <v>0.34921709685889596</v>
      </c>
    </row>
    <row r="3500" spans="1:6" x14ac:dyDescent="0.25">
      <c r="A3500" s="115"/>
      <c r="B3500" s="115"/>
      <c r="C3500" s="115" t="s">
        <v>11</v>
      </c>
      <c r="D3500" s="2" t="s">
        <v>8</v>
      </c>
      <c r="E3500" s="3">
        <v>6.9187099750053447</v>
      </c>
      <c r="F3500" s="3">
        <v>4.7388424486337932</v>
      </c>
    </row>
    <row r="3501" spans="1:6" x14ac:dyDescent="0.25">
      <c r="A3501" s="115"/>
      <c r="B3501" s="115"/>
      <c r="C3501" s="115"/>
      <c r="D3501" s="2" t="s">
        <v>9</v>
      </c>
      <c r="E3501" s="3">
        <v>0.1524130550487981</v>
      </c>
      <c r="F3501" s="3">
        <v>0.10439250345808133</v>
      </c>
    </row>
    <row r="3502" spans="1:6" x14ac:dyDescent="0.25">
      <c r="A3502" s="115"/>
      <c r="B3502" s="115"/>
      <c r="C3502" s="115"/>
      <c r="D3502" s="2" t="s">
        <v>10</v>
      </c>
      <c r="E3502" s="3">
        <v>0.47830980967632902</v>
      </c>
      <c r="F3502" s="3">
        <v>0.32760945868241687</v>
      </c>
    </row>
    <row r="3503" spans="1:6" x14ac:dyDescent="0.25">
      <c r="A3503" s="115"/>
      <c r="B3503" s="115" t="s">
        <v>97</v>
      </c>
      <c r="C3503" s="115" t="s">
        <v>7</v>
      </c>
      <c r="D3503" s="2" t="s">
        <v>8</v>
      </c>
      <c r="E3503" s="3">
        <v>3.9706945872231982E-6</v>
      </c>
      <c r="F3503" s="3">
        <v>2.7196538268652043E-6</v>
      </c>
    </row>
    <row r="3504" spans="1:6" x14ac:dyDescent="0.25">
      <c r="A3504" s="115"/>
      <c r="B3504" s="115"/>
      <c r="C3504" s="115"/>
      <c r="D3504" s="2" t="s">
        <v>9</v>
      </c>
      <c r="E3504" s="3">
        <v>8.803815429435729E-8</v>
      </c>
      <c r="F3504" s="3">
        <v>6.0300105681066477E-8</v>
      </c>
    </row>
    <row r="3505" spans="1:6" x14ac:dyDescent="0.25">
      <c r="A3505" s="115"/>
      <c r="B3505" s="115"/>
      <c r="C3505" s="115"/>
      <c r="D3505" s="2" t="s">
        <v>10</v>
      </c>
      <c r="E3505" s="3">
        <v>2.7223928622324719E-7</v>
      </c>
      <c r="F3505" s="3">
        <v>1.8646526453647094E-7</v>
      </c>
    </row>
    <row r="3506" spans="1:6" x14ac:dyDescent="0.25">
      <c r="A3506" s="115"/>
      <c r="B3506" s="115"/>
      <c r="C3506" s="115" t="s">
        <v>11</v>
      </c>
      <c r="D3506" s="2" t="s">
        <v>8</v>
      </c>
      <c r="E3506" s="3">
        <v>3.6942609549891744E-6</v>
      </c>
      <c r="F3506" s="3">
        <v>2.5303157225953225E-6</v>
      </c>
    </row>
    <row r="3507" spans="1:6" x14ac:dyDescent="0.25">
      <c r="A3507" s="115"/>
      <c r="B3507" s="115"/>
      <c r="C3507" s="115"/>
      <c r="D3507" s="2" t="s">
        <v>9</v>
      </c>
      <c r="E3507" s="3">
        <v>8.138129800663534E-8</v>
      </c>
      <c r="F3507" s="3">
        <v>5.5740615073038138E-8</v>
      </c>
    </row>
    <row r="3508" spans="1:6" x14ac:dyDescent="0.25">
      <c r="A3508" s="115"/>
      <c r="B3508" s="115"/>
      <c r="C3508" s="115"/>
      <c r="D3508" s="2" t="s">
        <v>10</v>
      </c>
      <c r="E3508" s="3">
        <v>2.5539461267477113E-7</v>
      </c>
      <c r="F3508" s="3">
        <v>1.7492781690052804E-7</v>
      </c>
    </row>
    <row r="3509" spans="1:6" x14ac:dyDescent="0.25">
      <c r="A3509" s="115"/>
      <c r="B3509" s="115" t="s">
        <v>98</v>
      </c>
      <c r="C3509" s="115" t="s">
        <v>7</v>
      </c>
      <c r="D3509" s="2" t="s">
        <v>8</v>
      </c>
      <c r="E3509" s="3">
        <v>3.0097898324319314</v>
      </c>
      <c r="F3509" s="3">
        <v>2.0614998852273505</v>
      </c>
    </row>
    <row r="3510" spans="1:6" x14ac:dyDescent="0.25">
      <c r="A3510" s="115"/>
      <c r="B3510" s="115"/>
      <c r="C3510" s="115"/>
      <c r="D3510" s="2" t="s">
        <v>9</v>
      </c>
      <c r="E3510" s="3">
        <v>6.6732994905693427E-2</v>
      </c>
      <c r="F3510" s="3">
        <v>4.5707530757324144E-2</v>
      </c>
    </row>
    <row r="3511" spans="1:6" x14ac:dyDescent="0.25">
      <c r="A3511" s="115"/>
      <c r="B3511" s="115"/>
      <c r="C3511" s="115"/>
      <c r="D3511" s="2" t="s">
        <v>10</v>
      </c>
      <c r="E3511" s="3">
        <v>0.2063576076336483</v>
      </c>
      <c r="F3511" s="3">
        <v>0.14134082714633464</v>
      </c>
    </row>
    <row r="3512" spans="1:6" x14ac:dyDescent="0.25">
      <c r="A3512" s="115"/>
      <c r="B3512" s="115"/>
      <c r="C3512" s="115" t="s">
        <v>11</v>
      </c>
      <c r="D3512" s="2" t="s">
        <v>8</v>
      </c>
      <c r="E3512" s="3">
        <v>2.8002529069989341</v>
      </c>
      <c r="F3512" s="3">
        <v>1.9179814431499529</v>
      </c>
    </row>
    <row r="3513" spans="1:6" x14ac:dyDescent="0.25">
      <c r="A3513" s="115"/>
      <c r="B3513" s="115"/>
      <c r="C3513" s="115"/>
      <c r="D3513" s="2" t="s">
        <v>9</v>
      </c>
      <c r="E3513" s="3">
        <v>6.1687092247952734E-2</v>
      </c>
      <c r="F3513" s="3">
        <v>4.2251433046543149E-2</v>
      </c>
    </row>
    <row r="3514" spans="1:6" x14ac:dyDescent="0.25">
      <c r="A3514" s="115"/>
      <c r="B3514" s="115"/>
      <c r="C3514" s="115"/>
      <c r="D3514" s="2" t="s">
        <v>10</v>
      </c>
      <c r="E3514" s="3">
        <v>0.19358933093466066</v>
      </c>
      <c r="F3514" s="3">
        <v>0.13259543214702774</v>
      </c>
    </row>
    <row r="3515" spans="1:6" x14ac:dyDescent="0.25">
      <c r="A3515" s="115"/>
      <c r="B3515" s="115" t="s">
        <v>99</v>
      </c>
      <c r="C3515" s="115" t="s">
        <v>7</v>
      </c>
      <c r="D3515" s="2" t="s">
        <v>8</v>
      </c>
      <c r="E3515" s="3">
        <v>3.3353167469325484E-2</v>
      </c>
      <c r="F3515" s="3">
        <v>2.2844635252962663E-2</v>
      </c>
    </row>
    <row r="3516" spans="1:6" x14ac:dyDescent="0.25">
      <c r="A3516" s="115"/>
      <c r="B3516" s="115"/>
      <c r="C3516" s="115"/>
      <c r="D3516" s="2" t="s">
        <v>9</v>
      </c>
      <c r="E3516" s="3">
        <v>7.3950570595848221E-4</v>
      </c>
      <c r="F3516" s="3">
        <v>5.0651075750580835E-4</v>
      </c>
    </row>
    <row r="3517" spans="1:6" x14ac:dyDescent="0.25">
      <c r="A3517" s="115"/>
      <c r="B3517" s="115"/>
      <c r="C3517" s="115"/>
      <c r="D3517" s="2" t="s">
        <v>10</v>
      </c>
      <c r="E3517" s="3">
        <v>2.2867642689898974E-3</v>
      </c>
      <c r="F3517" s="3">
        <v>1.5662768965684249E-3</v>
      </c>
    </row>
    <row r="3518" spans="1:6" x14ac:dyDescent="0.25">
      <c r="A3518" s="115"/>
      <c r="B3518" s="115"/>
      <c r="C3518" s="115" t="s">
        <v>11</v>
      </c>
      <c r="D3518" s="2" t="s">
        <v>8</v>
      </c>
      <c r="E3518" s="3">
        <v>3.1031171398481102E-2</v>
      </c>
      <c r="F3518" s="3">
        <v>2.1254226985261006E-2</v>
      </c>
    </row>
    <row r="3519" spans="1:6" x14ac:dyDescent="0.25">
      <c r="A3519" s="115"/>
      <c r="B3519" s="115"/>
      <c r="C3519" s="115"/>
      <c r="D3519" s="2" t="s">
        <v>9</v>
      </c>
      <c r="E3519" s="3">
        <v>6.8358923147110754E-4</v>
      </c>
      <c r="F3519" s="3">
        <v>4.682118023774729E-4</v>
      </c>
    </row>
    <row r="3520" spans="1:6" x14ac:dyDescent="0.25">
      <c r="A3520" s="115"/>
      <c r="B3520" s="115"/>
      <c r="C3520" s="115"/>
      <c r="D3520" s="2" t="s">
        <v>10</v>
      </c>
      <c r="E3520" s="3">
        <v>2.1452718410312575E-3</v>
      </c>
      <c r="F3520" s="3">
        <v>1.4693642746789423E-3</v>
      </c>
    </row>
    <row r="3521" spans="1:6" x14ac:dyDescent="0.25">
      <c r="A3521" s="115"/>
      <c r="B3521" s="115" t="s">
        <v>146</v>
      </c>
      <c r="C3521" s="115" t="s">
        <v>7</v>
      </c>
      <c r="D3521" s="2" t="s">
        <v>8</v>
      </c>
      <c r="E3521" s="3">
        <v>5.1697409577454499E-4</v>
      </c>
      <c r="F3521" s="3">
        <v>3.5409184642092126E-4</v>
      </c>
    </row>
    <row r="3522" spans="1:6" x14ac:dyDescent="0.25">
      <c r="A3522" s="115"/>
      <c r="B3522" s="115"/>
      <c r="C3522" s="115"/>
      <c r="D3522" s="2" t="s">
        <v>9</v>
      </c>
      <c r="E3522" s="3">
        <v>1.1462338442356474E-5</v>
      </c>
      <c r="F3522" s="3">
        <v>7.8509167413400305E-6</v>
      </c>
    </row>
    <row r="3523" spans="1:6" x14ac:dyDescent="0.25">
      <c r="A3523" s="115"/>
      <c r="B3523" s="115"/>
      <c r="C3523" s="115"/>
      <c r="D3523" s="2" t="s">
        <v>10</v>
      </c>
      <c r="E3523" s="3">
        <v>3.544484616934341E-5</v>
      </c>
      <c r="F3523" s="3">
        <v>2.4277291896810588E-5</v>
      </c>
    </row>
    <row r="3524" spans="1:6" x14ac:dyDescent="0.25">
      <c r="A3524" s="115"/>
      <c r="B3524" s="115"/>
      <c r="C3524" s="115" t="s">
        <v>11</v>
      </c>
      <c r="D3524" s="2" t="s">
        <v>8</v>
      </c>
      <c r="E3524" s="3">
        <v>4.8098315667645706E-4</v>
      </c>
      <c r="F3524" s="3">
        <v>3.294405182715456E-4</v>
      </c>
    </row>
    <row r="3525" spans="1:6" x14ac:dyDescent="0.25">
      <c r="A3525" s="115"/>
      <c r="B3525" s="115"/>
      <c r="C3525" s="115"/>
      <c r="D3525" s="2" t="s">
        <v>9</v>
      </c>
      <c r="E3525" s="3">
        <v>1.0595633087802167E-5</v>
      </c>
      <c r="F3525" s="3">
        <v>7.2572829368508301E-6</v>
      </c>
    </row>
    <row r="3526" spans="1:6" x14ac:dyDescent="0.25">
      <c r="A3526" s="115"/>
      <c r="B3526" s="115"/>
      <c r="C3526" s="115"/>
      <c r="D3526" s="2" t="s">
        <v>10</v>
      </c>
      <c r="E3526" s="3">
        <v>3.3251713535984493E-5</v>
      </c>
      <c r="F3526" s="3">
        <v>2.2775146257523604E-5</v>
      </c>
    </row>
    <row r="3527" spans="1:6" x14ac:dyDescent="0.25">
      <c r="A3527" s="115"/>
      <c r="B3527" s="115" t="s">
        <v>100</v>
      </c>
      <c r="C3527" s="115" t="s">
        <v>7</v>
      </c>
      <c r="D3527" s="2" t="s">
        <v>8</v>
      </c>
      <c r="E3527" s="3">
        <v>1.6676583734662744E-3</v>
      </c>
      <c r="F3527" s="3">
        <v>1.1422317626481333E-3</v>
      </c>
    </row>
    <row r="3528" spans="1:6" x14ac:dyDescent="0.25">
      <c r="A3528" s="115"/>
      <c r="B3528" s="115"/>
      <c r="C3528" s="115"/>
      <c r="D3528" s="2" t="s">
        <v>9</v>
      </c>
      <c r="E3528" s="3">
        <v>3.6975285297924117E-5</v>
      </c>
      <c r="F3528" s="3">
        <v>2.5325537875290425E-5</v>
      </c>
    </row>
    <row r="3529" spans="1:6" x14ac:dyDescent="0.25">
      <c r="A3529" s="115"/>
      <c r="B3529" s="115"/>
      <c r="C3529" s="115"/>
      <c r="D3529" s="2" t="s">
        <v>10</v>
      </c>
      <c r="E3529" s="3">
        <v>1.1433821344949488E-4</v>
      </c>
      <c r="F3529" s="3">
        <v>7.8313844828421258E-5</v>
      </c>
    </row>
    <row r="3530" spans="1:6" x14ac:dyDescent="0.25">
      <c r="A3530" s="115"/>
      <c r="B3530" s="115"/>
      <c r="C3530" s="115" t="s">
        <v>11</v>
      </c>
      <c r="D3530" s="2" t="s">
        <v>8</v>
      </c>
      <c r="E3530" s="3">
        <v>1.5515585699240554E-3</v>
      </c>
      <c r="F3530" s="3">
        <v>1.0627113492630506E-3</v>
      </c>
    </row>
    <row r="3531" spans="1:6" x14ac:dyDescent="0.25">
      <c r="A3531" s="115"/>
      <c r="B3531" s="115"/>
      <c r="C3531" s="115"/>
      <c r="D3531" s="2" t="s">
        <v>9</v>
      </c>
      <c r="E3531" s="3">
        <v>3.4179461573555384E-5</v>
      </c>
      <c r="F3531" s="3">
        <v>2.3410590118873649E-5</v>
      </c>
    </row>
    <row r="3532" spans="1:6" x14ac:dyDescent="0.25">
      <c r="A3532" s="115"/>
      <c r="B3532" s="115"/>
      <c r="C3532" s="115"/>
      <c r="D3532" s="2" t="s">
        <v>10</v>
      </c>
      <c r="E3532" s="3">
        <v>1.0726359205156289E-4</v>
      </c>
      <c r="F3532" s="3">
        <v>7.3468213733947121E-5</v>
      </c>
    </row>
    <row r="3533" spans="1:6" x14ac:dyDescent="0.25">
      <c r="A3533" s="115"/>
      <c r="B3533" s="115" t="s">
        <v>101</v>
      </c>
      <c r="C3533" s="115" t="s">
        <v>7</v>
      </c>
      <c r="D3533" s="2" t="s">
        <v>8</v>
      </c>
      <c r="E3533" s="3">
        <v>0</v>
      </c>
      <c r="F3533" s="3">
        <v>0</v>
      </c>
    </row>
    <row r="3534" spans="1:6" x14ac:dyDescent="0.25">
      <c r="A3534" s="115"/>
      <c r="B3534" s="115"/>
      <c r="C3534" s="115"/>
      <c r="D3534" s="2" t="s">
        <v>9</v>
      </c>
      <c r="E3534" s="3">
        <v>0</v>
      </c>
      <c r="F3534" s="3">
        <v>0</v>
      </c>
    </row>
    <row r="3535" spans="1:6" x14ac:dyDescent="0.25">
      <c r="A3535" s="115"/>
      <c r="B3535" s="115"/>
      <c r="C3535" s="115"/>
      <c r="D3535" s="2" t="s">
        <v>10</v>
      </c>
      <c r="E3535" s="3">
        <v>0</v>
      </c>
      <c r="F3535" s="3">
        <v>0</v>
      </c>
    </row>
    <row r="3536" spans="1:6" x14ac:dyDescent="0.25">
      <c r="A3536" s="115"/>
      <c r="B3536" s="115"/>
      <c r="C3536" s="115" t="s">
        <v>11</v>
      </c>
      <c r="D3536" s="2" t="s">
        <v>8</v>
      </c>
      <c r="E3536" s="3">
        <v>0</v>
      </c>
      <c r="F3536" s="3">
        <v>0</v>
      </c>
    </row>
    <row r="3537" spans="1:6" x14ac:dyDescent="0.25">
      <c r="A3537" s="115"/>
      <c r="B3537" s="115"/>
      <c r="C3537" s="115"/>
      <c r="D3537" s="2" t="s">
        <v>9</v>
      </c>
      <c r="E3537" s="3">
        <v>0</v>
      </c>
      <c r="F3537" s="3">
        <v>0</v>
      </c>
    </row>
    <row r="3538" spans="1:6" x14ac:dyDescent="0.25">
      <c r="A3538" s="115"/>
      <c r="B3538" s="115"/>
      <c r="C3538" s="115"/>
      <c r="D3538" s="2" t="s">
        <v>10</v>
      </c>
      <c r="E3538" s="3">
        <v>0</v>
      </c>
      <c r="F3538" s="3">
        <v>0</v>
      </c>
    </row>
    <row r="3539" spans="1:6" x14ac:dyDescent="0.25">
      <c r="A3539" s="115"/>
      <c r="B3539" s="115" t="s">
        <v>102</v>
      </c>
      <c r="C3539" s="115" t="s">
        <v>7</v>
      </c>
      <c r="D3539" s="2" t="s">
        <v>8</v>
      </c>
      <c r="E3539" s="3">
        <v>0.41096939126516119</v>
      </c>
      <c r="F3539" s="3">
        <v>0.28148588442819261</v>
      </c>
    </row>
    <row r="3540" spans="1:6" x14ac:dyDescent="0.25">
      <c r="A3540" s="115"/>
      <c r="B3540" s="115"/>
      <c r="C3540" s="115"/>
      <c r="D3540" s="2" t="s">
        <v>9</v>
      </c>
      <c r="E3540" s="3">
        <v>9.1120044323939262E-3</v>
      </c>
      <c r="F3540" s="3">
        <v>6.2410989262971931E-3</v>
      </c>
    </row>
    <row r="3541" spans="1:6" x14ac:dyDescent="0.25">
      <c r="A3541" s="115"/>
      <c r="B3541" s="115"/>
      <c r="C3541" s="115"/>
      <c r="D3541" s="2" t="s">
        <v>10</v>
      </c>
      <c r="E3541" s="3">
        <v>2.8176937631426261E-2</v>
      </c>
      <c r="F3541" s="3">
        <v>1.9299272350291986E-2</v>
      </c>
    </row>
    <row r="3542" spans="1:6" x14ac:dyDescent="0.25">
      <c r="A3542" s="115"/>
      <c r="B3542" s="115"/>
      <c r="C3542" s="115" t="s">
        <v>11</v>
      </c>
      <c r="D3542" s="2" t="s">
        <v>8</v>
      </c>
      <c r="E3542" s="3">
        <v>0.38235833617923443</v>
      </c>
      <c r="F3542" s="3">
        <v>0.26188927135563977</v>
      </c>
    </row>
    <row r="3543" spans="1:6" x14ac:dyDescent="0.25">
      <c r="A3543" s="115"/>
      <c r="B3543" s="115"/>
      <c r="C3543" s="115"/>
      <c r="D3543" s="2" t="s">
        <v>9</v>
      </c>
      <c r="E3543" s="3">
        <v>8.423015612879118E-3</v>
      </c>
      <c r="F3543" s="3">
        <v>5.7691887759446251E-3</v>
      </c>
    </row>
    <row r="3544" spans="1:6" x14ac:dyDescent="0.25">
      <c r="A3544" s="115"/>
      <c r="B3544" s="115"/>
      <c r="C3544" s="115"/>
      <c r="D3544" s="2" t="s">
        <v>10</v>
      </c>
      <c r="E3544" s="3">
        <v>2.643350330722689E-2</v>
      </c>
      <c r="F3544" s="3">
        <v>1.8105139251525251E-2</v>
      </c>
    </row>
    <row r="3545" spans="1:6" x14ac:dyDescent="0.25">
      <c r="A3545" s="115"/>
      <c r="B3545" s="115" t="s">
        <v>103</v>
      </c>
      <c r="C3545" s="115" t="s">
        <v>7</v>
      </c>
      <c r="D3545" s="2" t="s">
        <v>8</v>
      </c>
      <c r="E3545" s="3">
        <v>1.6312220148482719</v>
      </c>
      <c r="F3545" s="3">
        <v>1.1172753526358028</v>
      </c>
    </row>
    <row r="3546" spans="1:6" x14ac:dyDescent="0.25">
      <c r="A3546" s="115"/>
      <c r="B3546" s="115"/>
      <c r="C3546" s="115"/>
      <c r="D3546" s="2" t="s">
        <v>9</v>
      </c>
      <c r="E3546" s="3">
        <v>3.6167419144667659E-2</v>
      </c>
      <c r="F3546" s="3">
        <v>2.4772204893607919E-2</v>
      </c>
    </row>
    <row r="3547" spans="1:6" x14ac:dyDescent="0.25">
      <c r="A3547" s="115"/>
      <c r="B3547" s="115"/>
      <c r="C3547" s="115"/>
      <c r="D3547" s="2" t="s">
        <v>10</v>
      </c>
      <c r="E3547" s="3">
        <v>0.1118400590221416</v>
      </c>
      <c r="F3547" s="3">
        <v>7.6602780152151884E-2</v>
      </c>
    </row>
    <row r="3548" spans="1:6" x14ac:dyDescent="0.25">
      <c r="A3548" s="115"/>
      <c r="B3548" s="115"/>
      <c r="C3548" s="115" t="s">
        <v>11</v>
      </c>
      <c r="D3548" s="2" t="s">
        <v>8</v>
      </c>
      <c r="E3548" s="3">
        <v>1.517658854388743</v>
      </c>
      <c r="F3548" s="3">
        <v>1.039492366019686</v>
      </c>
    </row>
    <row r="3549" spans="1:6" x14ac:dyDescent="0.25">
      <c r="A3549" s="115"/>
      <c r="B3549" s="115"/>
      <c r="C3549" s="115"/>
      <c r="D3549" s="2" t="s">
        <v>9</v>
      </c>
      <c r="E3549" s="3">
        <v>3.3432680854506937E-2</v>
      </c>
      <c r="F3549" s="3">
        <v>2.289909647568978E-2</v>
      </c>
    </row>
    <row r="3550" spans="1:6" x14ac:dyDescent="0.25">
      <c r="A3550" s="115"/>
      <c r="B3550" s="115"/>
      <c r="C3550" s="115"/>
      <c r="D3550" s="2" t="s">
        <v>10</v>
      </c>
      <c r="E3550" s="3">
        <v>0.10492000971549822</v>
      </c>
      <c r="F3550" s="3">
        <v>7.1863020353080911E-2</v>
      </c>
    </row>
    <row r="3551" spans="1:6" x14ac:dyDescent="0.25">
      <c r="A3551" s="115"/>
      <c r="B3551" s="115" t="s">
        <v>104</v>
      </c>
      <c r="C3551" s="115" t="s">
        <v>7</v>
      </c>
      <c r="D3551" s="2" t="s">
        <v>8</v>
      </c>
      <c r="E3551" s="3">
        <v>1.0005950240797646E-3</v>
      </c>
      <c r="F3551" s="3">
        <v>6.8533905758887982E-4</v>
      </c>
    </row>
    <row r="3552" spans="1:6" x14ac:dyDescent="0.25">
      <c r="A3552" s="115"/>
      <c r="B3552" s="115"/>
      <c r="C3552" s="115"/>
      <c r="D3552" s="2" t="s">
        <v>9</v>
      </c>
      <c r="E3552" s="3">
        <v>2.2185171178754465E-5</v>
      </c>
      <c r="F3552" s="3">
        <v>1.5195322725174251E-5</v>
      </c>
    </row>
    <row r="3553" spans="1:6" x14ac:dyDescent="0.25">
      <c r="A3553" s="115"/>
      <c r="B3553" s="115"/>
      <c r="C3553" s="115"/>
      <c r="D3553" s="2" t="s">
        <v>10</v>
      </c>
      <c r="E3553" s="3">
        <v>6.8602928069696917E-5</v>
      </c>
      <c r="F3553" s="3">
        <v>4.6988306897052745E-5</v>
      </c>
    </row>
    <row r="3554" spans="1:6" x14ac:dyDescent="0.25">
      <c r="A3554" s="115"/>
      <c r="B3554" s="115"/>
      <c r="C3554" s="115" t="s">
        <v>11</v>
      </c>
      <c r="D3554" s="2" t="s">
        <v>8</v>
      </c>
      <c r="E3554" s="3">
        <v>9.3093514195443305E-4</v>
      </c>
      <c r="F3554" s="3">
        <v>6.3762680955783014E-4</v>
      </c>
    </row>
    <row r="3555" spans="1:6" x14ac:dyDescent="0.25">
      <c r="A3555" s="115"/>
      <c r="B3555" s="115"/>
      <c r="C3555" s="115"/>
      <c r="D3555" s="2" t="s">
        <v>9</v>
      </c>
      <c r="E3555" s="3">
        <v>2.0507676944133224E-5</v>
      </c>
      <c r="F3555" s="3">
        <v>1.4046354071324186E-5</v>
      </c>
    </row>
    <row r="3556" spans="1:6" x14ac:dyDescent="0.25">
      <c r="A3556" s="115"/>
      <c r="B3556" s="115"/>
      <c r="C3556" s="115"/>
      <c r="D3556" s="2" t="s">
        <v>10</v>
      </c>
      <c r="E3556" s="3">
        <v>6.4358155230937719E-5</v>
      </c>
      <c r="F3556" s="3">
        <v>4.4080928240368262E-5</v>
      </c>
    </row>
    <row r="3557" spans="1:6" x14ac:dyDescent="0.25">
      <c r="A3557" s="115"/>
      <c r="B3557" s="115" t="s">
        <v>106</v>
      </c>
      <c r="C3557" s="115" t="s">
        <v>7</v>
      </c>
      <c r="D3557" s="2" t="s">
        <v>8</v>
      </c>
      <c r="E3557" s="3">
        <v>0.79760764686144947</v>
      </c>
      <c r="F3557" s="3">
        <v>0.546306607439349</v>
      </c>
    </row>
    <row r="3558" spans="1:6" x14ac:dyDescent="0.25">
      <c r="A3558" s="115"/>
      <c r="B3558" s="115"/>
      <c r="C3558" s="115"/>
      <c r="D3558" s="2" t="s">
        <v>9</v>
      </c>
      <c r="E3558" s="3">
        <v>1.7684539452291138E-2</v>
      </c>
      <c r="F3558" s="3">
        <v>1.2112698254993899E-2</v>
      </c>
    </row>
    <row r="3559" spans="1:6" x14ac:dyDescent="0.25">
      <c r="A3559" s="115"/>
      <c r="B3559" s="115"/>
      <c r="C3559" s="115"/>
      <c r="D3559" s="2" t="s">
        <v>10</v>
      </c>
      <c r="E3559" s="3">
        <v>5.468568072862439E-2</v>
      </c>
      <c r="F3559" s="3">
        <v>3.7455945704537301E-2</v>
      </c>
    </row>
    <row r="3560" spans="1:6" x14ac:dyDescent="0.25">
      <c r="A3560" s="115"/>
      <c r="B3560" s="115"/>
      <c r="C3560" s="115" t="s">
        <v>11</v>
      </c>
      <c r="D3560" s="2" t="s">
        <v>8</v>
      </c>
      <c r="E3560" s="3">
        <v>0.74207943282327693</v>
      </c>
      <c r="F3560" s="3">
        <v>0.50827358412553159</v>
      </c>
    </row>
    <row r="3561" spans="1:6" x14ac:dyDescent="0.25">
      <c r="A3561" s="115"/>
      <c r="B3561" s="115"/>
      <c r="C3561" s="115"/>
      <c r="D3561" s="2" t="s">
        <v>9</v>
      </c>
      <c r="E3561" s="3">
        <v>1.6347352881400063E-2</v>
      </c>
      <c r="F3561" s="3">
        <v>1.1196817042054883E-2</v>
      </c>
    </row>
    <row r="3562" spans="1:6" x14ac:dyDescent="0.25">
      <c r="A3562" s="115"/>
      <c r="B3562" s="115"/>
      <c r="C3562" s="115"/>
      <c r="D3562" s="2" t="s">
        <v>10</v>
      </c>
      <c r="E3562" s="3">
        <v>5.1302030806421477E-2</v>
      </c>
      <c r="F3562" s="3">
        <v>3.5138377264672213E-2</v>
      </c>
    </row>
    <row r="3563" spans="1:6" x14ac:dyDescent="0.25">
      <c r="A3563" s="115"/>
      <c r="B3563" s="115" t="s">
        <v>108</v>
      </c>
      <c r="C3563" s="115" t="s">
        <v>7</v>
      </c>
      <c r="D3563" s="2" t="s">
        <v>8</v>
      </c>
      <c r="E3563" s="3">
        <v>10.16104246953001</v>
      </c>
      <c r="F3563" s="3">
        <v>6.9596181298150759</v>
      </c>
    </row>
    <row r="3564" spans="1:6" x14ac:dyDescent="0.25">
      <c r="A3564" s="115"/>
      <c r="B3564" s="115"/>
      <c r="C3564" s="115"/>
      <c r="D3564" s="2" t="s">
        <v>9</v>
      </c>
      <c r="E3564" s="3">
        <v>0.22529041332025163</v>
      </c>
      <c r="F3564" s="3">
        <v>0.15430850227414453</v>
      </c>
    </row>
    <row r="3565" spans="1:6" x14ac:dyDescent="0.25">
      <c r="A3565" s="115"/>
      <c r="B3565" s="115"/>
      <c r="C3565" s="115"/>
      <c r="D3565" s="2" t="s">
        <v>10</v>
      </c>
      <c r="E3565" s="3">
        <v>0.69666273454777228</v>
      </c>
      <c r="F3565" s="3">
        <v>0.47716625653957068</v>
      </c>
    </row>
    <row r="3566" spans="1:6" x14ac:dyDescent="0.25">
      <c r="A3566" s="115"/>
      <c r="B3566" s="115"/>
      <c r="C3566" s="115" t="s">
        <v>11</v>
      </c>
      <c r="D3566" s="2" t="s">
        <v>8</v>
      </c>
      <c r="E3566" s="3">
        <v>9.4536463665472681</v>
      </c>
      <c r="F3566" s="3">
        <v>6.4751002510597662</v>
      </c>
    </row>
    <row r="3567" spans="1:6" x14ac:dyDescent="0.25">
      <c r="A3567" s="115"/>
      <c r="B3567" s="115"/>
      <c r="C3567" s="115"/>
      <c r="D3567" s="2" t="s">
        <v>9</v>
      </c>
      <c r="E3567" s="3">
        <v>0.20825545936767292</v>
      </c>
      <c r="F3567" s="3">
        <v>0.14264072559429714</v>
      </c>
    </row>
    <row r="3568" spans="1:6" x14ac:dyDescent="0.25">
      <c r="A3568" s="115"/>
      <c r="B3568" s="115"/>
      <c r="C3568" s="115"/>
      <c r="D3568" s="2" t="s">
        <v>10</v>
      </c>
      <c r="E3568" s="3">
        <v>0.65355706637017263</v>
      </c>
      <c r="F3568" s="3">
        <v>0.44764182628093974</v>
      </c>
    </row>
    <row r="3569" spans="1:6" x14ac:dyDescent="0.25">
      <c r="A3569" s="115"/>
      <c r="B3569" s="115" t="s">
        <v>147</v>
      </c>
      <c r="C3569" s="115" t="s">
        <v>7</v>
      </c>
      <c r="D3569" s="2" t="s">
        <v>8</v>
      </c>
      <c r="E3569" s="3">
        <v>0</v>
      </c>
      <c r="F3569" s="3">
        <v>0</v>
      </c>
    </row>
    <row r="3570" spans="1:6" x14ac:dyDescent="0.25">
      <c r="A3570" s="115"/>
      <c r="B3570" s="115"/>
      <c r="C3570" s="115"/>
      <c r="D3570" s="2" t="s">
        <v>9</v>
      </c>
      <c r="E3570" s="3">
        <v>0</v>
      </c>
      <c r="F3570" s="3">
        <v>0</v>
      </c>
    </row>
    <row r="3571" spans="1:6" x14ac:dyDescent="0.25">
      <c r="A3571" s="115"/>
      <c r="B3571" s="115"/>
      <c r="C3571" s="115"/>
      <c r="D3571" s="2" t="s">
        <v>10</v>
      </c>
      <c r="E3571" s="3">
        <v>0</v>
      </c>
      <c r="F3571" s="3">
        <v>0</v>
      </c>
    </row>
    <row r="3572" spans="1:6" x14ac:dyDescent="0.25">
      <c r="A3572" s="115"/>
      <c r="B3572" s="115"/>
      <c r="C3572" s="115" t="s">
        <v>11</v>
      </c>
      <c r="D3572" s="2" t="s">
        <v>8</v>
      </c>
      <c r="E3572" s="3">
        <v>0</v>
      </c>
      <c r="F3572" s="3">
        <v>0</v>
      </c>
    </row>
    <row r="3573" spans="1:6" x14ac:dyDescent="0.25">
      <c r="A3573" s="115"/>
      <c r="B3573" s="115"/>
      <c r="C3573" s="115"/>
      <c r="D3573" s="2" t="s">
        <v>9</v>
      </c>
      <c r="E3573" s="3">
        <v>0</v>
      </c>
      <c r="F3573" s="3">
        <v>0</v>
      </c>
    </row>
    <row r="3574" spans="1:6" x14ac:dyDescent="0.25">
      <c r="A3574" s="115"/>
      <c r="B3574" s="115"/>
      <c r="C3574" s="115"/>
      <c r="D3574" s="2" t="s">
        <v>10</v>
      </c>
      <c r="E3574" s="3">
        <v>0</v>
      </c>
      <c r="F3574" s="3">
        <v>0</v>
      </c>
    </row>
    <row r="3575" spans="1:6" x14ac:dyDescent="0.25">
      <c r="A3575" s="115"/>
      <c r="B3575" s="115" t="s">
        <v>110</v>
      </c>
      <c r="C3575" s="115" t="s">
        <v>7</v>
      </c>
      <c r="D3575" s="2" t="s">
        <v>8</v>
      </c>
      <c r="E3575" s="3">
        <v>7.4844507801166374E-2</v>
      </c>
      <c r="F3575" s="3">
        <v>5.1263361507648209E-2</v>
      </c>
    </row>
    <row r="3576" spans="1:6" x14ac:dyDescent="0.25">
      <c r="A3576" s="115"/>
      <c r="B3576" s="115"/>
      <c r="C3576" s="115"/>
      <c r="D3576" s="2" t="s">
        <v>9</v>
      </c>
      <c r="E3576" s="3">
        <v>1.6594508041708339E-3</v>
      </c>
      <c r="F3576" s="3">
        <v>1.136610139843034E-3</v>
      </c>
    </row>
    <row r="3577" spans="1:6" x14ac:dyDescent="0.25">
      <c r="A3577" s="115"/>
      <c r="B3577" s="115"/>
      <c r="C3577" s="115"/>
      <c r="D3577" s="2" t="s">
        <v>10</v>
      </c>
      <c r="E3577" s="3">
        <v>5.1314990196133286E-3</v>
      </c>
      <c r="F3577" s="3">
        <v>3.5147253558995453E-3</v>
      </c>
    </row>
    <row r="3578" spans="1:6" x14ac:dyDescent="0.25">
      <c r="A3578" s="115"/>
      <c r="B3578" s="115"/>
      <c r="C3578" s="115" t="s">
        <v>11</v>
      </c>
      <c r="D3578" s="2" t="s">
        <v>8</v>
      </c>
      <c r="E3578" s="3">
        <v>6.9633948618191582E-2</v>
      </c>
      <c r="F3578" s="3">
        <v>4.7694485354925695E-2</v>
      </c>
    </row>
    <row r="3579" spans="1:6" x14ac:dyDescent="0.25">
      <c r="A3579" s="115"/>
      <c r="B3579" s="115"/>
      <c r="C3579" s="115"/>
      <c r="D3579" s="2" t="s">
        <v>9</v>
      </c>
      <c r="E3579" s="3">
        <v>1.5339742354211652E-3</v>
      </c>
      <c r="F3579" s="3">
        <v>1.0506672845350491E-3</v>
      </c>
    </row>
    <row r="3580" spans="1:6" x14ac:dyDescent="0.25">
      <c r="A3580" s="115"/>
      <c r="B3580" s="115"/>
      <c r="C3580" s="115"/>
      <c r="D3580" s="2" t="s">
        <v>10</v>
      </c>
      <c r="E3580" s="3">
        <v>4.8139900112741411E-3</v>
      </c>
      <c r="F3580" s="3">
        <v>3.2972534323795458E-3</v>
      </c>
    </row>
    <row r="3581" spans="1:6" x14ac:dyDescent="0.25">
      <c r="A3581" s="115"/>
      <c r="B3581" s="115" t="s">
        <v>111</v>
      </c>
      <c r="C3581" s="115" t="s">
        <v>7</v>
      </c>
      <c r="D3581" s="2" t="s">
        <v>8</v>
      </c>
      <c r="E3581" s="3">
        <v>9.6881612611499134E-4</v>
      </c>
      <c r="F3581" s="3">
        <v>6.6357268911985717E-4</v>
      </c>
    </row>
    <row r="3582" spans="1:6" x14ac:dyDescent="0.25">
      <c r="A3582" s="115"/>
      <c r="B3582" s="115"/>
      <c r="C3582" s="115"/>
      <c r="D3582" s="2" t="s">
        <v>9</v>
      </c>
      <c r="E3582" s="3">
        <v>2.1480570142117228E-5</v>
      </c>
      <c r="F3582" s="3">
        <v>1.471271927542272E-5</v>
      </c>
    </row>
    <row r="3583" spans="1:6" x14ac:dyDescent="0.25">
      <c r="A3583" s="115"/>
      <c r="B3583" s="115"/>
      <c r="C3583" s="115"/>
      <c r="D3583" s="2" t="s">
        <v>10</v>
      </c>
      <c r="E3583" s="3">
        <v>6.6424099074203349E-5</v>
      </c>
      <c r="F3583" s="3">
        <v>4.5495958270002361E-5</v>
      </c>
    </row>
    <row r="3584" spans="1:6" x14ac:dyDescent="0.25">
      <c r="A3584" s="115"/>
      <c r="B3584" s="115"/>
      <c r="C3584" s="115" t="s">
        <v>11</v>
      </c>
      <c r="D3584" s="2" t="s">
        <v>8</v>
      </c>
      <c r="E3584" s="3">
        <v>9.0136864184596033E-4</v>
      </c>
      <c r="F3584" s="3">
        <v>6.1737578208627354E-4</v>
      </c>
    </row>
    <row r="3585" spans="1:6" x14ac:dyDescent="0.25">
      <c r="A3585" s="115"/>
      <c r="B3585" s="115"/>
      <c r="C3585" s="115"/>
      <c r="D3585" s="2" t="s">
        <v>9</v>
      </c>
      <c r="E3585" s="3">
        <v>1.9856353124387557E-5</v>
      </c>
      <c r="F3585" s="3">
        <v>1.3600241866018933E-5</v>
      </c>
    </row>
    <row r="3586" spans="1:6" x14ac:dyDescent="0.25">
      <c r="A3586" s="115"/>
      <c r="B3586" s="115"/>
      <c r="C3586" s="115"/>
      <c r="D3586" s="2" t="s">
        <v>10</v>
      </c>
      <c r="E3586" s="3">
        <v>6.2314140220803149E-5</v>
      </c>
      <c r="F3586" s="3">
        <v>4.2680917959454175E-5</v>
      </c>
    </row>
    <row r="3587" spans="1:6" x14ac:dyDescent="0.25">
      <c r="A3587" s="115"/>
      <c r="B3587" s="115" t="s">
        <v>112</v>
      </c>
      <c r="C3587" s="115" t="s">
        <v>7</v>
      </c>
      <c r="D3587" s="2" t="s">
        <v>8</v>
      </c>
      <c r="E3587" s="3">
        <v>0.26682533975460387</v>
      </c>
      <c r="F3587" s="3">
        <v>0.18275708202370131</v>
      </c>
    </row>
    <row r="3588" spans="1:6" x14ac:dyDescent="0.25">
      <c r="A3588" s="115"/>
      <c r="B3588" s="115"/>
      <c r="C3588" s="115"/>
      <c r="D3588" s="2" t="s">
        <v>9</v>
      </c>
      <c r="E3588" s="3">
        <v>5.9160456476678577E-3</v>
      </c>
      <c r="F3588" s="3">
        <v>4.0520860600464668E-3</v>
      </c>
    </row>
    <row r="3589" spans="1:6" x14ac:dyDescent="0.25">
      <c r="A3589" s="115"/>
      <c r="B3589" s="115"/>
      <c r="C3589" s="115"/>
      <c r="D3589" s="2" t="s">
        <v>10</v>
      </c>
      <c r="E3589" s="3">
        <v>1.8294114151919179E-2</v>
      </c>
      <c r="F3589" s="3">
        <v>1.2530215172547399E-2</v>
      </c>
    </row>
    <row r="3590" spans="1:6" x14ac:dyDescent="0.25">
      <c r="A3590" s="115"/>
      <c r="B3590" s="115"/>
      <c r="C3590" s="115" t="s">
        <v>11</v>
      </c>
      <c r="D3590" s="2" t="s">
        <v>8</v>
      </c>
      <c r="E3590" s="3">
        <v>0.24824937118784882</v>
      </c>
      <c r="F3590" s="3">
        <v>0.17003381588208805</v>
      </c>
    </row>
    <row r="3591" spans="1:6" x14ac:dyDescent="0.25">
      <c r="A3591" s="115"/>
      <c r="B3591" s="115"/>
      <c r="C3591" s="115"/>
      <c r="D3591" s="2" t="s">
        <v>9</v>
      </c>
      <c r="E3591" s="3">
        <v>5.4687138517688604E-3</v>
      </c>
      <c r="F3591" s="3">
        <v>3.7456944190197832E-3</v>
      </c>
    </row>
    <row r="3592" spans="1:6" x14ac:dyDescent="0.25">
      <c r="A3592" s="115"/>
      <c r="B3592" s="115"/>
      <c r="C3592" s="115"/>
      <c r="D3592" s="2" t="s">
        <v>10</v>
      </c>
      <c r="E3592" s="3">
        <v>1.716217472825006E-2</v>
      </c>
      <c r="F3592" s="3">
        <v>1.1754914197431538E-2</v>
      </c>
    </row>
    <row r="3593" spans="1:6" x14ac:dyDescent="0.25">
      <c r="A3593" s="115"/>
      <c r="B3593" s="115" t="s">
        <v>148</v>
      </c>
      <c r="C3593" s="115" t="s">
        <v>7</v>
      </c>
      <c r="D3593" s="2" t="s">
        <v>8</v>
      </c>
      <c r="E3593" s="3">
        <v>0</v>
      </c>
      <c r="F3593" s="3">
        <v>0</v>
      </c>
    </row>
    <row r="3594" spans="1:6" x14ac:dyDescent="0.25">
      <c r="A3594" s="115"/>
      <c r="B3594" s="115"/>
      <c r="C3594" s="115"/>
      <c r="D3594" s="2" t="s">
        <v>9</v>
      </c>
      <c r="E3594" s="3">
        <v>0</v>
      </c>
      <c r="F3594" s="3">
        <v>0</v>
      </c>
    </row>
    <row r="3595" spans="1:6" x14ac:dyDescent="0.25">
      <c r="A3595" s="115"/>
      <c r="B3595" s="115"/>
      <c r="C3595" s="115"/>
      <c r="D3595" s="2" t="s">
        <v>10</v>
      </c>
      <c r="E3595" s="3">
        <v>0</v>
      </c>
      <c r="F3595" s="3">
        <v>0</v>
      </c>
    </row>
    <row r="3596" spans="1:6" x14ac:dyDescent="0.25">
      <c r="A3596" s="115"/>
      <c r="B3596" s="115"/>
      <c r="C3596" s="115" t="s">
        <v>11</v>
      </c>
      <c r="D3596" s="2" t="s">
        <v>8</v>
      </c>
      <c r="E3596" s="3">
        <v>0</v>
      </c>
      <c r="F3596" s="3">
        <v>0</v>
      </c>
    </row>
    <row r="3597" spans="1:6" x14ac:dyDescent="0.25">
      <c r="A3597" s="115"/>
      <c r="B3597" s="115"/>
      <c r="C3597" s="115"/>
      <c r="D3597" s="2" t="s">
        <v>9</v>
      </c>
      <c r="E3597" s="3">
        <v>0</v>
      </c>
      <c r="F3597" s="3">
        <v>0</v>
      </c>
    </row>
    <row r="3598" spans="1:6" x14ac:dyDescent="0.25">
      <c r="A3598" s="115"/>
      <c r="B3598" s="115"/>
      <c r="C3598" s="115"/>
      <c r="D3598" s="2" t="s">
        <v>10</v>
      </c>
      <c r="E3598" s="3">
        <v>0</v>
      </c>
      <c r="F3598" s="3">
        <v>0</v>
      </c>
    </row>
    <row r="3599" spans="1:6" x14ac:dyDescent="0.25">
      <c r="A3599" s="115"/>
      <c r="B3599" s="115" t="s">
        <v>113</v>
      </c>
      <c r="C3599" s="115" t="s">
        <v>7</v>
      </c>
      <c r="D3599" s="2" t="s">
        <v>8</v>
      </c>
      <c r="E3599" s="3">
        <v>0</v>
      </c>
      <c r="F3599" s="3">
        <v>0</v>
      </c>
    </row>
    <row r="3600" spans="1:6" x14ac:dyDescent="0.25">
      <c r="A3600" s="115"/>
      <c r="B3600" s="115"/>
      <c r="C3600" s="115"/>
      <c r="D3600" s="2" t="s">
        <v>9</v>
      </c>
      <c r="E3600" s="3">
        <v>0</v>
      </c>
      <c r="F3600" s="3">
        <v>0</v>
      </c>
    </row>
    <row r="3601" spans="1:6" x14ac:dyDescent="0.25">
      <c r="A3601" s="115"/>
      <c r="B3601" s="115"/>
      <c r="C3601" s="115"/>
      <c r="D3601" s="2" t="s">
        <v>10</v>
      </c>
      <c r="E3601" s="3">
        <v>0</v>
      </c>
      <c r="F3601" s="3">
        <v>0</v>
      </c>
    </row>
    <row r="3602" spans="1:6" x14ac:dyDescent="0.25">
      <c r="A3602" s="115"/>
      <c r="B3602" s="115"/>
      <c r="C3602" s="115" t="s">
        <v>11</v>
      </c>
      <c r="D3602" s="2" t="s">
        <v>8</v>
      </c>
      <c r="E3602" s="3">
        <v>0</v>
      </c>
      <c r="F3602" s="3">
        <v>0</v>
      </c>
    </row>
    <row r="3603" spans="1:6" x14ac:dyDescent="0.25">
      <c r="A3603" s="115"/>
      <c r="B3603" s="115"/>
      <c r="C3603" s="115"/>
      <c r="D3603" s="2" t="s">
        <v>9</v>
      </c>
      <c r="E3603" s="3">
        <v>0</v>
      </c>
      <c r="F3603" s="3">
        <v>0</v>
      </c>
    </row>
    <row r="3604" spans="1:6" x14ac:dyDescent="0.25">
      <c r="A3604" s="115"/>
      <c r="B3604" s="115"/>
      <c r="C3604" s="115"/>
      <c r="D3604" s="2" t="s">
        <v>10</v>
      </c>
      <c r="E3604" s="3">
        <v>0</v>
      </c>
      <c r="F3604" s="3">
        <v>0</v>
      </c>
    </row>
    <row r="3605" spans="1:6" x14ac:dyDescent="0.25">
      <c r="A3605" s="115"/>
      <c r="B3605" s="115" t="s">
        <v>115</v>
      </c>
      <c r="C3605" s="115" t="s">
        <v>7</v>
      </c>
      <c r="D3605" s="2" t="s">
        <v>8</v>
      </c>
      <c r="E3605" s="3">
        <v>0</v>
      </c>
      <c r="F3605" s="3">
        <v>0</v>
      </c>
    </row>
    <row r="3606" spans="1:6" x14ac:dyDescent="0.25">
      <c r="A3606" s="115"/>
      <c r="B3606" s="115"/>
      <c r="C3606" s="115"/>
      <c r="D3606" s="2" t="s">
        <v>9</v>
      </c>
      <c r="E3606" s="3">
        <v>0</v>
      </c>
      <c r="F3606" s="3">
        <v>0</v>
      </c>
    </row>
    <row r="3607" spans="1:6" x14ac:dyDescent="0.25">
      <c r="A3607" s="115"/>
      <c r="B3607" s="115"/>
      <c r="C3607" s="115"/>
      <c r="D3607" s="2" t="s">
        <v>10</v>
      </c>
      <c r="E3607" s="3">
        <v>0</v>
      </c>
      <c r="F3607" s="3">
        <v>0</v>
      </c>
    </row>
    <row r="3608" spans="1:6" x14ac:dyDescent="0.25">
      <c r="A3608" s="115"/>
      <c r="B3608" s="115"/>
      <c r="C3608" s="115" t="s">
        <v>11</v>
      </c>
      <c r="D3608" s="2" t="s">
        <v>8</v>
      </c>
      <c r="E3608" s="3">
        <v>0</v>
      </c>
      <c r="F3608" s="3">
        <v>0</v>
      </c>
    </row>
    <row r="3609" spans="1:6" x14ac:dyDescent="0.25">
      <c r="A3609" s="115"/>
      <c r="B3609" s="115"/>
      <c r="C3609" s="115"/>
      <c r="D3609" s="2" t="s">
        <v>9</v>
      </c>
      <c r="E3609" s="3">
        <v>0</v>
      </c>
      <c r="F3609" s="3">
        <v>0</v>
      </c>
    </row>
    <row r="3610" spans="1:6" x14ac:dyDescent="0.25">
      <c r="A3610" s="115"/>
      <c r="B3610" s="115"/>
      <c r="C3610" s="115"/>
      <c r="D3610" s="2" t="s">
        <v>10</v>
      </c>
      <c r="E3610" s="3">
        <v>0</v>
      </c>
      <c r="F3610" s="3">
        <v>0</v>
      </c>
    </row>
    <row r="3611" spans="1:6" x14ac:dyDescent="0.25">
      <c r="A3611" s="2"/>
      <c r="B3611" s="2"/>
      <c r="C3611" s="2"/>
      <c r="D3611" s="4" t="s">
        <v>12</v>
      </c>
      <c r="E3611" s="3">
        <v>30.077014722068505</v>
      </c>
      <c r="F3611" s="3">
        <v>20.600695015115427</v>
      </c>
    </row>
    <row r="3612" spans="1:6" x14ac:dyDescent="0.25">
      <c r="A3612" s="115" t="s">
        <v>152</v>
      </c>
      <c r="B3612" s="115" t="s">
        <v>66</v>
      </c>
      <c r="C3612" s="115" t="s">
        <v>7</v>
      </c>
      <c r="D3612" s="2" t="s">
        <v>8</v>
      </c>
      <c r="E3612" s="3">
        <v>0</v>
      </c>
      <c r="F3612" s="3">
        <v>0</v>
      </c>
    </row>
    <row r="3613" spans="1:6" x14ac:dyDescent="0.25">
      <c r="A3613" s="115"/>
      <c r="B3613" s="115"/>
      <c r="C3613" s="115"/>
      <c r="D3613" s="2" t="s">
        <v>9</v>
      </c>
      <c r="E3613" s="3">
        <v>0</v>
      </c>
      <c r="F3613" s="3">
        <v>0</v>
      </c>
    </row>
    <row r="3614" spans="1:6" x14ac:dyDescent="0.25">
      <c r="A3614" s="115"/>
      <c r="B3614" s="115"/>
      <c r="C3614" s="115"/>
      <c r="D3614" s="2" t="s">
        <v>10</v>
      </c>
      <c r="E3614" s="3">
        <v>0</v>
      </c>
      <c r="F3614" s="3">
        <v>0</v>
      </c>
    </row>
    <row r="3615" spans="1:6" x14ac:dyDescent="0.25">
      <c r="A3615" s="115"/>
      <c r="B3615" s="115"/>
      <c r="C3615" s="115" t="s">
        <v>11</v>
      </c>
      <c r="D3615" s="2" t="s">
        <v>8</v>
      </c>
      <c r="E3615" s="3">
        <v>0</v>
      </c>
      <c r="F3615" s="3">
        <v>0</v>
      </c>
    </row>
    <row r="3616" spans="1:6" x14ac:dyDescent="0.25">
      <c r="A3616" s="115"/>
      <c r="B3616" s="115"/>
      <c r="C3616" s="115"/>
      <c r="D3616" s="2" t="s">
        <v>9</v>
      </c>
      <c r="E3616" s="3">
        <v>0</v>
      </c>
      <c r="F3616" s="3">
        <v>0</v>
      </c>
    </row>
    <row r="3617" spans="1:6" x14ac:dyDescent="0.25">
      <c r="A3617" s="115"/>
      <c r="B3617" s="115"/>
      <c r="C3617" s="115"/>
      <c r="D3617" s="2" t="s">
        <v>10</v>
      </c>
      <c r="E3617" s="3">
        <v>0</v>
      </c>
      <c r="F3617" s="3">
        <v>0</v>
      </c>
    </row>
    <row r="3618" spans="1:6" x14ac:dyDescent="0.25">
      <c r="A3618" s="115"/>
      <c r="B3618" s="115" t="s">
        <v>67</v>
      </c>
      <c r="C3618" s="115" t="s">
        <v>7</v>
      </c>
      <c r="D3618" s="2" t="s">
        <v>8</v>
      </c>
      <c r="E3618" s="3">
        <v>30.077014722068505</v>
      </c>
      <c r="F3618" s="3">
        <v>20.600695015115427</v>
      </c>
    </row>
    <row r="3619" spans="1:6" x14ac:dyDescent="0.25">
      <c r="A3619" s="115"/>
      <c r="B3619" s="115"/>
      <c r="C3619" s="115"/>
      <c r="D3619" s="2" t="s">
        <v>9</v>
      </c>
      <c r="E3619" s="3">
        <v>1.3717944311925567</v>
      </c>
      <c r="F3619" s="3">
        <v>0.93958522684421653</v>
      </c>
    </row>
    <row r="3620" spans="1:6" x14ac:dyDescent="0.25">
      <c r="A3620" s="115"/>
      <c r="B3620" s="115"/>
      <c r="C3620" s="115"/>
      <c r="D3620" s="2" t="s">
        <v>10</v>
      </c>
      <c r="E3620" s="3">
        <v>3.4414075235671642</v>
      </c>
      <c r="F3620" s="3">
        <v>2.3571284407994297</v>
      </c>
    </row>
    <row r="3621" spans="1:6" x14ac:dyDescent="0.25">
      <c r="A3621" s="115"/>
      <c r="B3621" s="115"/>
      <c r="C3621" s="115" t="s">
        <v>11</v>
      </c>
      <c r="D3621" s="2" t="s">
        <v>8</v>
      </c>
      <c r="E3621" s="3">
        <v>26.17468982933201</v>
      </c>
      <c r="F3621" s="3">
        <v>17.927869746117874</v>
      </c>
    </row>
    <row r="3622" spans="1:6" x14ac:dyDescent="0.25">
      <c r="A3622" s="115"/>
      <c r="B3622" s="115"/>
      <c r="C3622" s="115"/>
      <c r="D3622" s="2" t="s">
        <v>9</v>
      </c>
      <c r="E3622" s="3">
        <v>1.1266050179635538</v>
      </c>
      <c r="F3622" s="3">
        <v>0.77164727257777688</v>
      </c>
    </row>
    <row r="3623" spans="1:6" x14ac:dyDescent="0.25">
      <c r="A3623" s="115"/>
      <c r="B3623" s="115"/>
      <c r="C3623" s="115"/>
      <c r="D3623" s="2" t="s">
        <v>10</v>
      </c>
      <c r="E3623" s="3">
        <v>2.9643811298382072</v>
      </c>
      <c r="F3623" s="3">
        <v>2.0303980341357635</v>
      </c>
    </row>
    <row r="3624" spans="1:6" x14ac:dyDescent="0.25">
      <c r="A3624" s="115"/>
      <c r="B3624" s="115" t="s">
        <v>68</v>
      </c>
      <c r="C3624" s="115" t="s">
        <v>7</v>
      </c>
      <c r="D3624" s="2" t="s">
        <v>8</v>
      </c>
      <c r="E3624" s="3">
        <v>2.9746226780213463</v>
      </c>
      <c r="F3624" s="3">
        <v>2.0374127931653065</v>
      </c>
    </row>
    <row r="3625" spans="1:6" x14ac:dyDescent="0.25">
      <c r="A3625" s="115"/>
      <c r="B3625" s="115"/>
      <c r="C3625" s="115"/>
      <c r="D3625" s="2" t="s">
        <v>9</v>
      </c>
      <c r="E3625" s="3">
        <v>0.13567073934417839</v>
      </c>
      <c r="F3625" s="3">
        <v>9.2925163934368726E-2</v>
      </c>
    </row>
    <row r="3626" spans="1:6" x14ac:dyDescent="0.25">
      <c r="A3626" s="115"/>
      <c r="B3626" s="115"/>
      <c r="C3626" s="115"/>
      <c r="D3626" s="2" t="s">
        <v>10</v>
      </c>
      <c r="E3626" s="3">
        <v>0.34035588167614994</v>
      </c>
      <c r="F3626" s="3">
        <v>0.23312046690147278</v>
      </c>
    </row>
    <row r="3627" spans="1:6" x14ac:dyDescent="0.25">
      <c r="A3627" s="115"/>
      <c r="B3627" s="115"/>
      <c r="C3627" s="115" t="s">
        <v>11</v>
      </c>
      <c r="D3627" s="2" t="s">
        <v>8</v>
      </c>
      <c r="E3627" s="3">
        <v>2.5886819777821013</v>
      </c>
      <c r="F3627" s="3">
        <v>1.7730698477959659</v>
      </c>
    </row>
    <row r="3628" spans="1:6" x14ac:dyDescent="0.25">
      <c r="A3628" s="115"/>
      <c r="B3628" s="115"/>
      <c r="C3628" s="115"/>
      <c r="D3628" s="2" t="s">
        <v>9</v>
      </c>
      <c r="E3628" s="3">
        <v>0.11142145809930161</v>
      </c>
      <c r="F3628" s="3">
        <v>7.6316067191302503E-2</v>
      </c>
    </row>
    <row r="3629" spans="1:6" x14ac:dyDescent="0.25">
      <c r="A3629" s="115"/>
      <c r="B3629" s="115"/>
      <c r="C3629" s="115"/>
      <c r="D3629" s="2" t="s">
        <v>10</v>
      </c>
      <c r="E3629" s="3">
        <v>0.29317787741232426</v>
      </c>
      <c r="F3629" s="3">
        <v>0.20080676535090755</v>
      </c>
    </row>
    <row r="3630" spans="1:6" x14ac:dyDescent="0.25">
      <c r="A3630" s="115"/>
      <c r="B3630" s="115" t="s">
        <v>70</v>
      </c>
      <c r="C3630" s="115" t="s">
        <v>7</v>
      </c>
      <c r="D3630" s="2" t="s">
        <v>8</v>
      </c>
      <c r="E3630" s="3">
        <v>0</v>
      </c>
      <c r="F3630" s="3">
        <v>0</v>
      </c>
    </row>
    <row r="3631" spans="1:6" x14ac:dyDescent="0.25">
      <c r="A3631" s="115"/>
      <c r="B3631" s="115"/>
      <c r="C3631" s="115"/>
      <c r="D3631" s="2" t="s">
        <v>9</v>
      </c>
      <c r="E3631" s="3">
        <v>0</v>
      </c>
      <c r="F3631" s="3">
        <v>0</v>
      </c>
    </row>
    <row r="3632" spans="1:6" x14ac:dyDescent="0.25">
      <c r="A3632" s="115"/>
      <c r="B3632" s="115"/>
      <c r="C3632" s="115"/>
      <c r="D3632" s="2" t="s">
        <v>10</v>
      </c>
      <c r="E3632" s="3">
        <v>0</v>
      </c>
      <c r="F3632" s="3">
        <v>0</v>
      </c>
    </row>
    <row r="3633" spans="1:6" x14ac:dyDescent="0.25">
      <c r="A3633" s="115"/>
      <c r="B3633" s="115"/>
      <c r="C3633" s="115" t="s">
        <v>11</v>
      </c>
      <c r="D3633" s="2" t="s">
        <v>8</v>
      </c>
      <c r="E3633" s="3">
        <v>0</v>
      </c>
      <c r="F3633" s="3">
        <v>0</v>
      </c>
    </row>
    <row r="3634" spans="1:6" x14ac:dyDescent="0.25">
      <c r="A3634" s="115"/>
      <c r="B3634" s="115"/>
      <c r="C3634" s="115"/>
      <c r="D3634" s="2" t="s">
        <v>9</v>
      </c>
      <c r="E3634" s="3">
        <v>0</v>
      </c>
      <c r="F3634" s="3">
        <v>0</v>
      </c>
    </row>
    <row r="3635" spans="1:6" x14ac:dyDescent="0.25">
      <c r="A3635" s="115"/>
      <c r="B3635" s="115"/>
      <c r="C3635" s="115"/>
      <c r="D3635" s="2" t="s">
        <v>10</v>
      </c>
      <c r="E3635" s="3">
        <v>0</v>
      </c>
      <c r="F3635" s="3">
        <v>0</v>
      </c>
    </row>
    <row r="3636" spans="1:6" x14ac:dyDescent="0.25">
      <c r="A3636" s="115"/>
      <c r="B3636" s="115" t="s">
        <v>71</v>
      </c>
      <c r="C3636" s="115" t="s">
        <v>7</v>
      </c>
      <c r="D3636" s="2" t="s">
        <v>8</v>
      </c>
      <c r="E3636" s="3">
        <v>2.8719922956197751E-2</v>
      </c>
      <c r="F3636" s="3">
        <v>1.9671180106984772E-2</v>
      </c>
    </row>
    <row r="3637" spans="1:6" x14ac:dyDescent="0.25">
      <c r="A3637" s="115"/>
      <c r="B3637" s="115"/>
      <c r="C3637" s="115"/>
      <c r="D3637" s="2" t="s">
        <v>9</v>
      </c>
      <c r="E3637" s="3">
        <v>1.3098982974092789E-3</v>
      </c>
      <c r="F3637" s="3">
        <v>8.971906146638892E-4</v>
      </c>
    </row>
    <row r="3638" spans="1:6" x14ac:dyDescent="0.25">
      <c r="A3638" s="115"/>
      <c r="B3638" s="115"/>
      <c r="C3638" s="115"/>
      <c r="D3638" s="2" t="s">
        <v>10</v>
      </c>
      <c r="E3638" s="3">
        <v>3.2861292868008041E-3</v>
      </c>
      <c r="F3638" s="3">
        <v>2.2507734841101419E-3</v>
      </c>
    </row>
    <row r="3639" spans="1:6" x14ac:dyDescent="0.25">
      <c r="A3639" s="115"/>
      <c r="B3639" s="115"/>
      <c r="C3639" s="115" t="s">
        <v>11</v>
      </c>
      <c r="D3639" s="2" t="s">
        <v>8</v>
      </c>
      <c r="E3639" s="3">
        <v>2.4993673150321506E-2</v>
      </c>
      <c r="F3639" s="3">
        <v>1.7118954212549033E-2</v>
      </c>
    </row>
    <row r="3640" spans="1:6" x14ac:dyDescent="0.25">
      <c r="A3640" s="115"/>
      <c r="B3640" s="115"/>
      <c r="C3640" s="115"/>
      <c r="D3640" s="2" t="s">
        <v>9</v>
      </c>
      <c r="E3640" s="3">
        <v>1.0757719679619126E-3</v>
      </c>
      <c r="F3640" s="3">
        <v>7.3683011504240611E-4</v>
      </c>
    </row>
    <row r="3641" spans="1:6" x14ac:dyDescent="0.25">
      <c r="A3641" s="115"/>
      <c r="B3641" s="115"/>
      <c r="C3641" s="115"/>
      <c r="D3641" s="2" t="s">
        <v>10</v>
      </c>
      <c r="E3641" s="3">
        <v>2.830626591384818E-3</v>
      </c>
      <c r="F3641" s="3">
        <v>1.9387853365649488E-3</v>
      </c>
    </row>
    <row r="3642" spans="1:6" x14ac:dyDescent="0.25">
      <c r="A3642" s="115"/>
      <c r="B3642" s="115" t="s">
        <v>138</v>
      </c>
      <c r="C3642" s="115" t="s">
        <v>7</v>
      </c>
      <c r="D3642" s="2" t="s">
        <v>8</v>
      </c>
      <c r="E3642" s="3">
        <v>0</v>
      </c>
      <c r="F3642" s="3">
        <v>0</v>
      </c>
    </row>
    <row r="3643" spans="1:6" x14ac:dyDescent="0.25">
      <c r="A3643" s="115"/>
      <c r="B3643" s="115"/>
      <c r="C3643" s="115"/>
      <c r="D3643" s="2" t="s">
        <v>9</v>
      </c>
      <c r="E3643" s="3">
        <v>0</v>
      </c>
      <c r="F3643" s="3">
        <v>0</v>
      </c>
    </row>
    <row r="3644" spans="1:6" x14ac:dyDescent="0.25">
      <c r="A3644" s="115"/>
      <c r="B3644" s="115"/>
      <c r="C3644" s="115"/>
      <c r="D3644" s="2" t="s">
        <v>10</v>
      </c>
      <c r="E3644" s="3">
        <v>0</v>
      </c>
      <c r="F3644" s="3">
        <v>0</v>
      </c>
    </row>
    <row r="3645" spans="1:6" x14ac:dyDescent="0.25">
      <c r="A3645" s="115"/>
      <c r="B3645" s="115"/>
      <c r="C3645" s="115" t="s">
        <v>11</v>
      </c>
      <c r="D3645" s="2" t="s">
        <v>8</v>
      </c>
      <c r="E3645" s="3">
        <v>0</v>
      </c>
      <c r="F3645" s="3">
        <v>0</v>
      </c>
    </row>
    <row r="3646" spans="1:6" x14ac:dyDescent="0.25">
      <c r="A3646" s="115"/>
      <c r="B3646" s="115"/>
      <c r="C3646" s="115"/>
      <c r="D3646" s="2" t="s">
        <v>9</v>
      </c>
      <c r="E3646" s="3">
        <v>0</v>
      </c>
      <c r="F3646" s="3">
        <v>0</v>
      </c>
    </row>
    <row r="3647" spans="1:6" x14ac:dyDescent="0.25">
      <c r="A3647" s="115"/>
      <c r="B3647" s="115"/>
      <c r="C3647" s="115"/>
      <c r="D3647" s="2" t="s">
        <v>10</v>
      </c>
      <c r="E3647" s="3">
        <v>0</v>
      </c>
      <c r="F3647" s="3">
        <v>0</v>
      </c>
    </row>
    <row r="3648" spans="1:6" x14ac:dyDescent="0.25">
      <c r="A3648" s="115"/>
      <c r="B3648" s="115" t="s">
        <v>73</v>
      </c>
      <c r="C3648" s="115" t="s">
        <v>7</v>
      </c>
      <c r="D3648" s="2" t="s">
        <v>8</v>
      </c>
      <c r="E3648" s="3">
        <v>6.5570600356615891E-3</v>
      </c>
      <c r="F3648" s="3">
        <v>4.4911370107271181E-3</v>
      </c>
    </row>
    <row r="3649" spans="1:6" x14ac:dyDescent="0.25">
      <c r="A3649" s="115"/>
      <c r="B3649" s="115"/>
      <c r="C3649" s="115"/>
      <c r="D3649" s="2" t="s">
        <v>9</v>
      </c>
      <c r="E3649" s="3">
        <v>2.990635382212966E-4</v>
      </c>
      <c r="F3649" s="3">
        <v>2.0483803987760032E-4</v>
      </c>
    </row>
    <row r="3650" spans="1:6" x14ac:dyDescent="0.25">
      <c r="A3650" s="115"/>
      <c r="B3650" s="115"/>
      <c r="C3650" s="115"/>
      <c r="D3650" s="2" t="s">
        <v>10</v>
      </c>
      <c r="E3650" s="3">
        <v>7.5025782803671336E-4</v>
      </c>
      <c r="F3650" s="3">
        <v>5.1387522468268089E-4</v>
      </c>
    </row>
    <row r="3651" spans="1:6" x14ac:dyDescent="0.25">
      <c r="A3651" s="115"/>
      <c r="B3651" s="115"/>
      <c r="C3651" s="115" t="s">
        <v>11</v>
      </c>
      <c r="D3651" s="2" t="s">
        <v>8</v>
      </c>
      <c r="E3651" s="3">
        <v>5.7063180708496605E-3</v>
      </c>
      <c r="F3651" s="3">
        <v>3.9084370348285479E-3</v>
      </c>
    </row>
    <row r="3652" spans="1:6" x14ac:dyDescent="0.25">
      <c r="A3652" s="115"/>
      <c r="B3652" s="115"/>
      <c r="C3652" s="115"/>
      <c r="D3652" s="2" t="s">
        <v>9</v>
      </c>
      <c r="E3652" s="3">
        <v>2.456100383474687E-4</v>
      </c>
      <c r="F3652" s="3">
        <v>1.6822605366264984E-4</v>
      </c>
    </row>
    <row r="3653" spans="1:6" x14ac:dyDescent="0.25">
      <c r="A3653" s="115"/>
      <c r="B3653" s="115"/>
      <c r="C3653" s="115"/>
      <c r="D3653" s="2" t="s">
        <v>10</v>
      </c>
      <c r="E3653" s="3">
        <v>6.4626177885498146E-4</v>
      </c>
      <c r="F3653" s="3">
        <v>4.4264505401026238E-4</v>
      </c>
    </row>
    <row r="3654" spans="1:6" x14ac:dyDescent="0.25">
      <c r="A3654" s="115"/>
      <c r="B3654" s="115" t="s">
        <v>139</v>
      </c>
      <c r="C3654" s="115" t="s">
        <v>7</v>
      </c>
      <c r="D3654" s="2" t="s">
        <v>8</v>
      </c>
      <c r="E3654" s="3">
        <v>0</v>
      </c>
      <c r="F3654" s="3">
        <v>0</v>
      </c>
    </row>
    <row r="3655" spans="1:6" x14ac:dyDescent="0.25">
      <c r="A3655" s="115"/>
      <c r="B3655" s="115"/>
      <c r="C3655" s="115"/>
      <c r="D3655" s="2" t="s">
        <v>9</v>
      </c>
      <c r="E3655" s="3">
        <v>0</v>
      </c>
      <c r="F3655" s="3">
        <v>0</v>
      </c>
    </row>
    <row r="3656" spans="1:6" x14ac:dyDescent="0.25">
      <c r="A3656" s="115"/>
      <c r="B3656" s="115"/>
      <c r="C3656" s="115"/>
      <c r="D3656" s="2" t="s">
        <v>10</v>
      </c>
      <c r="E3656" s="3">
        <v>0</v>
      </c>
      <c r="F3656" s="3">
        <v>0</v>
      </c>
    </row>
    <row r="3657" spans="1:6" x14ac:dyDescent="0.25">
      <c r="A3657" s="115"/>
      <c r="B3657" s="115"/>
      <c r="C3657" s="115" t="s">
        <v>11</v>
      </c>
      <c r="D3657" s="2" t="s">
        <v>8</v>
      </c>
      <c r="E3657" s="3">
        <v>0</v>
      </c>
      <c r="F3657" s="3">
        <v>0</v>
      </c>
    </row>
    <row r="3658" spans="1:6" x14ac:dyDescent="0.25">
      <c r="A3658" s="115"/>
      <c r="B3658" s="115"/>
      <c r="C3658" s="115"/>
      <c r="D3658" s="2" t="s">
        <v>9</v>
      </c>
      <c r="E3658" s="3">
        <v>0</v>
      </c>
      <c r="F3658" s="3">
        <v>0</v>
      </c>
    </row>
    <row r="3659" spans="1:6" x14ac:dyDescent="0.25">
      <c r="A3659" s="115"/>
      <c r="B3659" s="115"/>
      <c r="C3659" s="115"/>
      <c r="D3659" s="2" t="s">
        <v>10</v>
      </c>
      <c r="E3659" s="3">
        <v>0</v>
      </c>
      <c r="F3659" s="3">
        <v>0</v>
      </c>
    </row>
    <row r="3660" spans="1:6" x14ac:dyDescent="0.25">
      <c r="A3660" s="115"/>
      <c r="B3660" s="115" t="s">
        <v>74</v>
      </c>
      <c r="C3660" s="115" t="s">
        <v>7</v>
      </c>
      <c r="D3660" s="2" t="s">
        <v>8</v>
      </c>
      <c r="E3660" s="3">
        <v>0</v>
      </c>
      <c r="F3660" s="3">
        <v>0</v>
      </c>
    </row>
    <row r="3661" spans="1:6" x14ac:dyDescent="0.25">
      <c r="A3661" s="115"/>
      <c r="B3661" s="115"/>
      <c r="C3661" s="115"/>
      <c r="D3661" s="2" t="s">
        <v>9</v>
      </c>
      <c r="E3661" s="3">
        <v>0</v>
      </c>
      <c r="F3661" s="3">
        <v>0</v>
      </c>
    </row>
    <row r="3662" spans="1:6" x14ac:dyDescent="0.25">
      <c r="A3662" s="115"/>
      <c r="B3662" s="115"/>
      <c r="C3662" s="115"/>
      <c r="D3662" s="2" t="s">
        <v>10</v>
      </c>
      <c r="E3662" s="3">
        <v>0</v>
      </c>
      <c r="F3662" s="3">
        <v>0</v>
      </c>
    </row>
    <row r="3663" spans="1:6" x14ac:dyDescent="0.25">
      <c r="A3663" s="115"/>
      <c r="B3663" s="115"/>
      <c r="C3663" s="115" t="s">
        <v>11</v>
      </c>
      <c r="D3663" s="2" t="s">
        <v>8</v>
      </c>
      <c r="E3663" s="3">
        <v>0</v>
      </c>
      <c r="F3663" s="3">
        <v>0</v>
      </c>
    </row>
    <row r="3664" spans="1:6" x14ac:dyDescent="0.25">
      <c r="A3664" s="115"/>
      <c r="B3664" s="115"/>
      <c r="C3664" s="115"/>
      <c r="D3664" s="2" t="s">
        <v>9</v>
      </c>
      <c r="E3664" s="3">
        <v>0</v>
      </c>
      <c r="F3664" s="3">
        <v>0</v>
      </c>
    </row>
    <row r="3665" spans="1:6" x14ac:dyDescent="0.25">
      <c r="A3665" s="115"/>
      <c r="B3665" s="115"/>
      <c r="C3665" s="115"/>
      <c r="D3665" s="2" t="s">
        <v>10</v>
      </c>
      <c r="E3665" s="3">
        <v>0</v>
      </c>
      <c r="F3665" s="3">
        <v>0</v>
      </c>
    </row>
    <row r="3666" spans="1:6" x14ac:dyDescent="0.25">
      <c r="A3666" s="115"/>
      <c r="B3666" s="115" t="s">
        <v>140</v>
      </c>
      <c r="C3666" s="115" t="s">
        <v>7</v>
      </c>
      <c r="D3666" s="2" t="s">
        <v>8</v>
      </c>
      <c r="E3666" s="3">
        <v>1.7769632696642903E-4</v>
      </c>
      <c r="F3666" s="3">
        <v>1.2170981299070489E-4</v>
      </c>
    </row>
    <row r="3667" spans="1:6" x14ac:dyDescent="0.25">
      <c r="A3667" s="115"/>
      <c r="B3667" s="115"/>
      <c r="C3667" s="115"/>
      <c r="D3667" s="2" t="s">
        <v>9</v>
      </c>
      <c r="E3667" s="3">
        <v>8.1046218857971384E-6</v>
      </c>
      <c r="F3667" s="3">
        <v>5.5511108806829683E-6</v>
      </c>
    </row>
    <row r="3668" spans="1:6" x14ac:dyDescent="0.25">
      <c r="A3668" s="115"/>
      <c r="B3668" s="115"/>
      <c r="C3668" s="115"/>
      <c r="D3668" s="2" t="s">
        <v>10</v>
      </c>
      <c r="E3668" s="3">
        <v>2.0331987139794933E-5</v>
      </c>
      <c r="F3668" s="3">
        <v>1.3926018588900652E-5</v>
      </c>
    </row>
    <row r="3669" spans="1:6" x14ac:dyDescent="0.25">
      <c r="A3669" s="115"/>
      <c r="B3669" s="115"/>
      <c r="C3669" s="115" t="s">
        <v>11</v>
      </c>
      <c r="D3669" s="2" t="s">
        <v>8</v>
      </c>
      <c r="E3669" s="3">
        <v>1.5464121972002577E-4</v>
      </c>
      <c r="F3669" s="3">
        <v>1.0591864364385363E-4</v>
      </c>
    </row>
    <row r="3670" spans="1:6" x14ac:dyDescent="0.25">
      <c r="A3670" s="115"/>
      <c r="B3670" s="115"/>
      <c r="C3670" s="115"/>
      <c r="D3670" s="2" t="s">
        <v>9</v>
      </c>
      <c r="E3670" s="3">
        <v>6.656032039216401E-6</v>
      </c>
      <c r="F3670" s="3">
        <v>4.5589260542578109E-6</v>
      </c>
    </row>
    <row r="3671" spans="1:6" x14ac:dyDescent="0.25">
      <c r="A3671" s="115"/>
      <c r="B3671" s="115"/>
      <c r="C3671" s="115"/>
      <c r="D3671" s="2" t="s">
        <v>10</v>
      </c>
      <c r="E3671" s="3">
        <v>1.7513694206969995E-5</v>
      </c>
      <c r="F3671" s="3">
        <v>1.199568096367811E-5</v>
      </c>
    </row>
    <row r="3672" spans="1:6" x14ac:dyDescent="0.25">
      <c r="A3672" s="115"/>
      <c r="B3672" s="115" t="s">
        <v>75</v>
      </c>
      <c r="C3672" s="115" t="s">
        <v>7</v>
      </c>
      <c r="D3672" s="2" t="s">
        <v>8</v>
      </c>
      <c r="E3672" s="3">
        <v>3.7507006324687668E-2</v>
      </c>
      <c r="F3672" s="3">
        <v>2.5689730359375131E-2</v>
      </c>
    </row>
    <row r="3673" spans="1:6" x14ac:dyDescent="0.25">
      <c r="A3673" s="115"/>
      <c r="B3673" s="115"/>
      <c r="C3673" s="115"/>
      <c r="D3673" s="2" t="s">
        <v>9</v>
      </c>
      <c r="E3673" s="3">
        <v>1.7106718496619473E-3</v>
      </c>
      <c r="F3673" s="3">
        <v>1.1716930477136619E-3</v>
      </c>
    </row>
    <row r="3674" spans="1:6" x14ac:dyDescent="0.25">
      <c r="A3674" s="115"/>
      <c r="B3674" s="115"/>
      <c r="C3674" s="115"/>
      <c r="D3674" s="2" t="s">
        <v>10</v>
      </c>
      <c r="E3674" s="3">
        <v>4.2915460508636634E-3</v>
      </c>
      <c r="F3674" s="3">
        <v>2.9394151033312792E-3</v>
      </c>
    </row>
    <row r="3675" spans="1:6" x14ac:dyDescent="0.25">
      <c r="A3675" s="115"/>
      <c r="B3675" s="115"/>
      <c r="C3675" s="115" t="s">
        <v>11</v>
      </c>
      <c r="D3675" s="2" t="s">
        <v>8</v>
      </c>
      <c r="E3675" s="3">
        <v>3.264068146547678E-2</v>
      </c>
      <c r="F3675" s="3">
        <v>2.2356631140737597E-2</v>
      </c>
    </row>
    <row r="3676" spans="1:6" x14ac:dyDescent="0.25">
      <c r="A3676" s="115"/>
      <c r="B3676" s="115"/>
      <c r="C3676" s="115"/>
      <c r="D3676" s="2" t="s">
        <v>9</v>
      </c>
      <c r="E3676" s="3">
        <v>1.4049127523011638E-3</v>
      </c>
      <c r="F3676" s="3">
        <v>9.6226900842545497E-4</v>
      </c>
    </row>
    <row r="3677" spans="1:6" x14ac:dyDescent="0.25">
      <c r="A3677" s="115"/>
      <c r="B3677" s="115"/>
      <c r="C3677" s="115"/>
      <c r="D3677" s="2" t="s">
        <v>10</v>
      </c>
      <c r="E3677" s="3">
        <v>3.6966787699194842E-3</v>
      </c>
      <c r="F3677" s="3">
        <v>2.5319717602188315E-3</v>
      </c>
    </row>
    <row r="3678" spans="1:6" x14ac:dyDescent="0.25">
      <c r="A3678" s="115"/>
      <c r="B3678" s="115" t="s">
        <v>76</v>
      </c>
      <c r="C3678" s="115" t="s">
        <v>7</v>
      </c>
      <c r="D3678" s="2" t="s">
        <v>8</v>
      </c>
      <c r="E3678" s="3">
        <v>0</v>
      </c>
      <c r="F3678" s="3">
        <v>0</v>
      </c>
    </row>
    <row r="3679" spans="1:6" x14ac:dyDescent="0.25">
      <c r="A3679" s="115"/>
      <c r="B3679" s="115"/>
      <c r="C3679" s="115"/>
      <c r="D3679" s="2" t="s">
        <v>9</v>
      </c>
      <c r="E3679" s="3">
        <v>0</v>
      </c>
      <c r="F3679" s="3">
        <v>0</v>
      </c>
    </row>
    <row r="3680" spans="1:6" x14ac:dyDescent="0.25">
      <c r="A3680" s="115"/>
      <c r="B3680" s="115"/>
      <c r="C3680" s="115"/>
      <c r="D3680" s="2" t="s">
        <v>10</v>
      </c>
      <c r="E3680" s="3">
        <v>0</v>
      </c>
      <c r="F3680" s="3">
        <v>0</v>
      </c>
    </row>
    <row r="3681" spans="1:6" x14ac:dyDescent="0.25">
      <c r="A3681" s="115"/>
      <c r="B3681" s="115"/>
      <c r="C3681" s="115" t="s">
        <v>11</v>
      </c>
      <c r="D3681" s="2" t="s">
        <v>8</v>
      </c>
      <c r="E3681" s="3">
        <v>0</v>
      </c>
      <c r="F3681" s="3">
        <v>0</v>
      </c>
    </row>
    <row r="3682" spans="1:6" x14ac:dyDescent="0.25">
      <c r="A3682" s="115"/>
      <c r="B3682" s="115"/>
      <c r="C3682" s="115"/>
      <c r="D3682" s="2" t="s">
        <v>9</v>
      </c>
      <c r="E3682" s="3">
        <v>0</v>
      </c>
      <c r="F3682" s="3">
        <v>0</v>
      </c>
    </row>
    <row r="3683" spans="1:6" x14ac:dyDescent="0.25">
      <c r="A3683" s="115"/>
      <c r="B3683" s="115"/>
      <c r="C3683" s="115"/>
      <c r="D3683" s="2" t="s">
        <v>10</v>
      </c>
      <c r="E3683" s="3">
        <v>0</v>
      </c>
      <c r="F3683" s="3">
        <v>0</v>
      </c>
    </row>
    <row r="3684" spans="1:6" x14ac:dyDescent="0.25">
      <c r="A3684" s="115"/>
      <c r="B3684" s="115" t="s">
        <v>78</v>
      </c>
      <c r="C3684" s="115" t="s">
        <v>7</v>
      </c>
      <c r="D3684" s="2" t="s">
        <v>8</v>
      </c>
      <c r="E3684" s="3">
        <v>0.79799420634001506</v>
      </c>
      <c r="F3684" s="3">
        <v>0.54657137420549007</v>
      </c>
    </row>
    <row r="3685" spans="1:6" x14ac:dyDescent="0.25">
      <c r="A3685" s="115"/>
      <c r="B3685" s="115"/>
      <c r="C3685" s="115"/>
      <c r="D3685" s="2" t="s">
        <v>9</v>
      </c>
      <c r="E3685" s="3">
        <v>3.6396032601531784E-2</v>
      </c>
      <c r="F3685" s="3">
        <v>2.492878945310395E-2</v>
      </c>
    </row>
    <row r="3686" spans="1:6" x14ac:dyDescent="0.25">
      <c r="A3686" s="115"/>
      <c r="B3686" s="115"/>
      <c r="C3686" s="115"/>
      <c r="D3686" s="2" t="s">
        <v>10</v>
      </c>
      <c r="E3686" s="3">
        <v>9.1306377672067993E-2</v>
      </c>
      <c r="F3686" s="3">
        <v>6.2538614843882248E-2</v>
      </c>
    </row>
    <row r="3687" spans="1:6" x14ac:dyDescent="0.25">
      <c r="A3687" s="115"/>
      <c r="B3687" s="115"/>
      <c r="C3687" s="115" t="s">
        <v>11</v>
      </c>
      <c r="D3687" s="2" t="s">
        <v>8</v>
      </c>
      <c r="E3687" s="3">
        <v>0.69445890922240339</v>
      </c>
      <c r="F3687" s="3">
        <v>0.47565678713863407</v>
      </c>
    </row>
    <row r="3688" spans="1:6" x14ac:dyDescent="0.25">
      <c r="A3688" s="115"/>
      <c r="B3688" s="115"/>
      <c r="C3688" s="115"/>
      <c r="D3688" s="2" t="s">
        <v>9</v>
      </c>
      <c r="E3688" s="3">
        <v>2.989074166688693E-2</v>
      </c>
      <c r="F3688" s="3">
        <v>2.0473110730744478E-2</v>
      </c>
    </row>
    <row r="3689" spans="1:6" x14ac:dyDescent="0.25">
      <c r="A3689" s="115"/>
      <c r="B3689" s="115"/>
      <c r="C3689" s="115"/>
      <c r="D3689" s="2" t="s">
        <v>10</v>
      </c>
      <c r="E3689" s="3">
        <v>7.8650058486651214E-2</v>
      </c>
      <c r="F3689" s="3">
        <v>5.3869903073048911E-2</v>
      </c>
    </row>
    <row r="3690" spans="1:6" x14ac:dyDescent="0.25">
      <c r="A3690" s="115"/>
      <c r="B3690" s="115" t="s">
        <v>79</v>
      </c>
      <c r="C3690" s="115" t="s">
        <v>7</v>
      </c>
      <c r="D3690" s="2" t="s">
        <v>8</v>
      </c>
      <c r="E3690" s="3">
        <v>1.8228626899139213E-7</v>
      </c>
      <c r="F3690" s="3">
        <v>1.2485360889821385E-7</v>
      </c>
    </row>
    <row r="3691" spans="1:6" x14ac:dyDescent="0.25">
      <c r="A3691" s="115"/>
      <c r="B3691" s="115"/>
      <c r="C3691" s="115"/>
      <c r="D3691" s="2" t="s">
        <v>9</v>
      </c>
      <c r="E3691" s="3">
        <v>8.3139663625520448E-9</v>
      </c>
      <c r="F3691" s="3">
        <v>5.6944975085972878E-9</v>
      </c>
    </row>
    <row r="3692" spans="1:6" x14ac:dyDescent="0.25">
      <c r="A3692" s="115"/>
      <c r="B3692" s="115"/>
      <c r="C3692" s="115"/>
      <c r="D3692" s="2" t="s">
        <v>10</v>
      </c>
      <c r="E3692" s="3">
        <v>2.0857167619420629E-8</v>
      </c>
      <c r="F3692" s="3">
        <v>1.4285731246178527E-8</v>
      </c>
    </row>
    <row r="3693" spans="1:6" x14ac:dyDescent="0.25">
      <c r="A3693" s="115"/>
      <c r="B3693" s="115"/>
      <c r="C3693" s="115" t="s">
        <v>11</v>
      </c>
      <c r="D3693" s="2" t="s">
        <v>8</v>
      </c>
      <c r="E3693" s="3">
        <v>1.5863564236962053E-7</v>
      </c>
      <c r="F3693" s="3">
        <v>1.086545495682336E-7</v>
      </c>
    </row>
    <row r="3694" spans="1:6" x14ac:dyDescent="0.25">
      <c r="A3694" s="115"/>
      <c r="B3694" s="115"/>
      <c r="C3694" s="115"/>
      <c r="D3694" s="2" t="s">
        <v>9</v>
      </c>
      <c r="E3694" s="3">
        <v>6.8279590660596282E-9</v>
      </c>
      <c r="F3694" s="3">
        <v>4.676684291821665E-9</v>
      </c>
    </row>
    <row r="3695" spans="1:6" x14ac:dyDescent="0.25">
      <c r="A3695" s="115"/>
      <c r="B3695" s="115"/>
      <c r="C3695" s="115"/>
      <c r="D3695" s="2" t="s">
        <v>10</v>
      </c>
      <c r="E3695" s="3">
        <v>1.796607745216848E-8</v>
      </c>
      <c r="F3695" s="3">
        <v>1.2305532501485291E-8</v>
      </c>
    </row>
    <row r="3696" spans="1:6" x14ac:dyDescent="0.25">
      <c r="A3696" s="115"/>
      <c r="B3696" s="115" t="s">
        <v>81</v>
      </c>
      <c r="C3696" s="115" t="s">
        <v>7</v>
      </c>
      <c r="D3696" s="2" t="s">
        <v>8</v>
      </c>
      <c r="E3696" s="3">
        <v>5.7374275312038888E-3</v>
      </c>
      <c r="F3696" s="3">
        <v>3.9297448843862272E-3</v>
      </c>
    </row>
    <row r="3697" spans="1:6" x14ac:dyDescent="0.25">
      <c r="A3697" s="115"/>
      <c r="B3697" s="115"/>
      <c r="C3697" s="115"/>
      <c r="D3697" s="2" t="s">
        <v>9</v>
      </c>
      <c r="E3697" s="3">
        <v>2.6168059594363448E-4</v>
      </c>
      <c r="F3697" s="3">
        <v>1.7923328489290023E-4</v>
      </c>
    </row>
    <row r="3698" spans="1:6" x14ac:dyDescent="0.25">
      <c r="A3698" s="115"/>
      <c r="B3698" s="115"/>
      <c r="C3698" s="115"/>
      <c r="D3698" s="2" t="s">
        <v>10</v>
      </c>
      <c r="E3698" s="3">
        <v>6.5647559953212404E-4</v>
      </c>
      <c r="F3698" s="3">
        <v>4.4964082159734572E-4</v>
      </c>
    </row>
    <row r="3699" spans="1:6" x14ac:dyDescent="0.25">
      <c r="A3699" s="115"/>
      <c r="B3699" s="115"/>
      <c r="C3699" s="115" t="s">
        <v>11</v>
      </c>
      <c r="D3699" s="2" t="s">
        <v>8</v>
      </c>
      <c r="E3699" s="3">
        <v>4.9930283119934511E-3</v>
      </c>
      <c r="F3699" s="3">
        <v>3.4198824054749782E-3</v>
      </c>
    </row>
    <row r="3700" spans="1:6" x14ac:dyDescent="0.25">
      <c r="A3700" s="115"/>
      <c r="B3700" s="115"/>
      <c r="C3700" s="115"/>
      <c r="D3700" s="2" t="s">
        <v>9</v>
      </c>
      <c r="E3700" s="3">
        <v>2.1490878355403506E-4</v>
      </c>
      <c r="F3700" s="3">
        <v>1.4719779695481858E-4</v>
      </c>
    </row>
    <row r="3701" spans="1:6" x14ac:dyDescent="0.25">
      <c r="A3701" s="115"/>
      <c r="B3701" s="115"/>
      <c r="C3701" s="115"/>
      <c r="D3701" s="2" t="s">
        <v>10</v>
      </c>
      <c r="E3701" s="3">
        <v>5.6547905649810863E-4</v>
      </c>
      <c r="F3701" s="3">
        <v>3.873144222589795E-4</v>
      </c>
    </row>
    <row r="3702" spans="1:6" x14ac:dyDescent="0.25">
      <c r="A3702" s="115"/>
      <c r="B3702" s="115" t="s">
        <v>82</v>
      </c>
      <c r="C3702" s="115" t="s">
        <v>7</v>
      </c>
      <c r="D3702" s="2" t="s">
        <v>8</v>
      </c>
      <c r="E3702" s="3">
        <v>3.2785300178307941E-2</v>
      </c>
      <c r="F3702" s="3">
        <v>2.2455685053635589E-2</v>
      </c>
    </row>
    <row r="3703" spans="1:6" x14ac:dyDescent="0.25">
      <c r="A3703" s="115"/>
      <c r="B3703" s="115"/>
      <c r="C3703" s="115"/>
      <c r="D3703" s="2" t="s">
        <v>9</v>
      </c>
      <c r="E3703" s="3">
        <v>1.4953176911064829E-3</v>
      </c>
      <c r="F3703" s="3">
        <v>1.0241901993880015E-3</v>
      </c>
    </row>
    <row r="3704" spans="1:6" x14ac:dyDescent="0.25">
      <c r="A3704" s="115"/>
      <c r="B3704" s="115"/>
      <c r="C3704" s="115"/>
      <c r="D3704" s="2" t="s">
        <v>10</v>
      </c>
      <c r="E3704" s="3">
        <v>3.7512891401835662E-3</v>
      </c>
      <c r="F3704" s="3">
        <v>2.5693761234134044E-3</v>
      </c>
    </row>
    <row r="3705" spans="1:6" x14ac:dyDescent="0.25">
      <c r="A3705" s="115"/>
      <c r="B3705" s="115"/>
      <c r="C3705" s="115" t="s">
        <v>11</v>
      </c>
      <c r="D3705" s="2" t="s">
        <v>8</v>
      </c>
      <c r="E3705" s="3">
        <v>2.8531590354248296E-2</v>
      </c>
      <c r="F3705" s="3">
        <v>1.9542185174142735E-2</v>
      </c>
    </row>
    <row r="3706" spans="1:6" x14ac:dyDescent="0.25">
      <c r="A3706" s="115"/>
      <c r="B3706" s="115"/>
      <c r="C3706" s="115"/>
      <c r="D3706" s="2" t="s">
        <v>9</v>
      </c>
      <c r="E3706" s="3">
        <v>1.2280501917373433E-3</v>
      </c>
      <c r="F3706" s="3">
        <v>8.4113026831324905E-4</v>
      </c>
    </row>
    <row r="3707" spans="1:6" x14ac:dyDescent="0.25">
      <c r="A3707" s="115"/>
      <c r="B3707" s="115"/>
      <c r="C3707" s="115"/>
      <c r="D3707" s="2" t="s">
        <v>10</v>
      </c>
      <c r="E3707" s="3">
        <v>3.2313088942749063E-3</v>
      </c>
      <c r="F3707" s="3">
        <v>2.2132252700513117E-3</v>
      </c>
    </row>
    <row r="3708" spans="1:6" x14ac:dyDescent="0.25">
      <c r="A3708" s="115"/>
      <c r="B3708" s="115" t="s">
        <v>83</v>
      </c>
      <c r="C3708" s="115" t="s">
        <v>7</v>
      </c>
      <c r="D3708" s="2" t="s">
        <v>8</v>
      </c>
      <c r="E3708" s="3">
        <v>1.9401985515151098E-3</v>
      </c>
      <c r="F3708" s="3">
        <v>1.3289031174761035E-3</v>
      </c>
    </row>
    <row r="3709" spans="1:6" x14ac:dyDescent="0.25">
      <c r="A3709" s="115"/>
      <c r="B3709" s="115"/>
      <c r="C3709" s="115"/>
      <c r="D3709" s="2" t="s">
        <v>9</v>
      </c>
      <c r="E3709" s="3">
        <v>8.8491281231558607E-5</v>
      </c>
      <c r="F3709" s="3">
        <v>6.061046659695792E-5</v>
      </c>
    </row>
    <row r="3710" spans="1:6" x14ac:dyDescent="0.25">
      <c r="A3710" s="115"/>
      <c r="B3710" s="115"/>
      <c r="C3710" s="115"/>
      <c r="D3710" s="2" t="s">
        <v>10</v>
      </c>
      <c r="E3710" s="3">
        <v>2.2199722791966671E-4</v>
      </c>
      <c r="F3710" s="3">
        <v>1.5205289583538831E-4</v>
      </c>
    </row>
    <row r="3711" spans="1:6" x14ac:dyDescent="0.25">
      <c r="A3711" s="115"/>
      <c r="B3711" s="115"/>
      <c r="C3711" s="115" t="s">
        <v>11</v>
      </c>
      <c r="D3711" s="2" t="s">
        <v>8</v>
      </c>
      <c r="E3711" s="3">
        <v>1.6884686117457418E-3</v>
      </c>
      <c r="F3711" s="3">
        <v>1.1564853505107858E-3</v>
      </c>
    </row>
    <row r="3712" spans="1:6" x14ac:dyDescent="0.25">
      <c r="A3712" s="115"/>
      <c r="B3712" s="115"/>
      <c r="C3712" s="115"/>
      <c r="D3712" s="2" t="s">
        <v>9</v>
      </c>
      <c r="E3712" s="3">
        <v>7.2674680123048255E-5</v>
      </c>
      <c r="F3712" s="3">
        <v>4.9777178166471425E-5</v>
      </c>
    </row>
    <row r="3713" spans="1:6" x14ac:dyDescent="0.25">
      <c r="A3713" s="115"/>
      <c r="B3713" s="115"/>
      <c r="C3713" s="115"/>
      <c r="D3713" s="2" t="s">
        <v>10</v>
      </c>
      <c r="E3713" s="3">
        <v>1.9122536020939462E-4</v>
      </c>
      <c r="F3713" s="3">
        <v>1.3097627411602406E-4</v>
      </c>
    </row>
    <row r="3714" spans="1:6" x14ac:dyDescent="0.25">
      <c r="A3714" s="115"/>
      <c r="B3714" s="115" t="s">
        <v>84</v>
      </c>
      <c r="C3714" s="115" t="s">
        <v>7</v>
      </c>
      <c r="D3714" s="2" t="s">
        <v>8</v>
      </c>
      <c r="E3714" s="3">
        <v>0</v>
      </c>
      <c r="F3714" s="3">
        <v>0</v>
      </c>
    </row>
    <row r="3715" spans="1:6" x14ac:dyDescent="0.25">
      <c r="A3715" s="115"/>
      <c r="B3715" s="115"/>
      <c r="C3715" s="115"/>
      <c r="D3715" s="2" t="s">
        <v>9</v>
      </c>
      <c r="E3715" s="3">
        <v>0</v>
      </c>
      <c r="F3715" s="3">
        <v>0</v>
      </c>
    </row>
    <row r="3716" spans="1:6" x14ac:dyDescent="0.25">
      <c r="A3716" s="115"/>
      <c r="B3716" s="115"/>
      <c r="C3716" s="115"/>
      <c r="D3716" s="2" t="s">
        <v>10</v>
      </c>
      <c r="E3716" s="3">
        <v>0</v>
      </c>
      <c r="F3716" s="3">
        <v>0</v>
      </c>
    </row>
    <row r="3717" spans="1:6" x14ac:dyDescent="0.25">
      <c r="A3717" s="115"/>
      <c r="B3717" s="115"/>
      <c r="C3717" s="115" t="s">
        <v>11</v>
      </c>
      <c r="D3717" s="2" t="s">
        <v>8</v>
      </c>
      <c r="E3717" s="3">
        <v>0</v>
      </c>
      <c r="F3717" s="3">
        <v>0</v>
      </c>
    </row>
    <row r="3718" spans="1:6" x14ac:dyDescent="0.25">
      <c r="A3718" s="115"/>
      <c r="B3718" s="115"/>
      <c r="C3718" s="115"/>
      <c r="D3718" s="2" t="s">
        <v>9</v>
      </c>
      <c r="E3718" s="3">
        <v>0</v>
      </c>
      <c r="F3718" s="3">
        <v>0</v>
      </c>
    </row>
    <row r="3719" spans="1:6" x14ac:dyDescent="0.25">
      <c r="A3719" s="115"/>
      <c r="B3719" s="115"/>
      <c r="C3719" s="115"/>
      <c r="D3719" s="2" t="s">
        <v>10</v>
      </c>
      <c r="E3719" s="3">
        <v>0</v>
      </c>
      <c r="F3719" s="3">
        <v>0</v>
      </c>
    </row>
    <row r="3720" spans="1:6" x14ac:dyDescent="0.25">
      <c r="A3720" s="115"/>
      <c r="B3720" s="115" t="s">
        <v>86</v>
      </c>
      <c r="C3720" s="115" t="s">
        <v>7</v>
      </c>
      <c r="D3720" s="2" t="s">
        <v>8</v>
      </c>
      <c r="E3720" s="3">
        <v>1.3114120071323177E-4</v>
      </c>
      <c r="F3720" s="3">
        <v>8.9822740214542366E-5</v>
      </c>
    </row>
    <row r="3721" spans="1:6" x14ac:dyDescent="0.25">
      <c r="A3721" s="115"/>
      <c r="B3721" s="115"/>
      <c r="C3721" s="115"/>
      <c r="D3721" s="2" t="s">
        <v>9</v>
      </c>
      <c r="E3721" s="3">
        <v>5.9812707644259323E-6</v>
      </c>
      <c r="F3721" s="3">
        <v>4.0967607975520066E-6</v>
      </c>
    </row>
    <row r="3722" spans="1:6" x14ac:dyDescent="0.25">
      <c r="A3722" s="115"/>
      <c r="B3722" s="115"/>
      <c r="C3722" s="115"/>
      <c r="D3722" s="2" t="s">
        <v>10</v>
      </c>
      <c r="E3722" s="3">
        <v>1.5005156560734267E-5</v>
      </c>
      <c r="F3722" s="3">
        <v>1.0277504493653619E-5</v>
      </c>
    </row>
    <row r="3723" spans="1:6" x14ac:dyDescent="0.25">
      <c r="A3723" s="115"/>
      <c r="B3723" s="115"/>
      <c r="C3723" s="115" t="s">
        <v>11</v>
      </c>
      <c r="D3723" s="2" t="s">
        <v>8</v>
      </c>
      <c r="E3723" s="3">
        <v>1.141263614169932E-4</v>
      </c>
      <c r="F3723" s="3">
        <v>7.8168740696570946E-5</v>
      </c>
    </row>
    <row r="3724" spans="1:6" x14ac:dyDescent="0.25">
      <c r="A3724" s="115"/>
      <c r="B3724" s="115"/>
      <c r="C3724" s="115"/>
      <c r="D3724" s="2" t="s">
        <v>9</v>
      </c>
      <c r="E3724" s="3">
        <v>4.9122007669493738E-6</v>
      </c>
      <c r="F3724" s="3">
        <v>3.3645210732529967E-6</v>
      </c>
    </row>
    <row r="3725" spans="1:6" x14ac:dyDescent="0.25">
      <c r="A3725" s="115"/>
      <c r="B3725" s="115"/>
      <c r="C3725" s="115"/>
      <c r="D3725" s="2" t="s">
        <v>10</v>
      </c>
      <c r="E3725" s="3">
        <v>1.2925235577099627E-5</v>
      </c>
      <c r="F3725" s="3">
        <v>8.8529010802052472E-6</v>
      </c>
    </row>
    <row r="3726" spans="1:6" x14ac:dyDescent="0.25">
      <c r="A3726" s="115"/>
      <c r="B3726" s="115" t="s">
        <v>141</v>
      </c>
      <c r="C3726" s="115" t="s">
        <v>7</v>
      </c>
      <c r="D3726" s="2" t="s">
        <v>8</v>
      </c>
      <c r="E3726" s="3">
        <v>3.2785300178307941E-2</v>
      </c>
      <c r="F3726" s="3">
        <v>2.2455685053635589E-2</v>
      </c>
    </row>
    <row r="3727" spans="1:6" x14ac:dyDescent="0.25">
      <c r="A3727" s="115"/>
      <c r="B3727" s="115"/>
      <c r="C3727" s="115"/>
      <c r="D3727" s="2" t="s">
        <v>9</v>
      </c>
      <c r="E3727" s="3">
        <v>1.4953176911064829E-3</v>
      </c>
      <c r="F3727" s="3">
        <v>1.0241901993880015E-3</v>
      </c>
    </row>
    <row r="3728" spans="1:6" x14ac:dyDescent="0.25">
      <c r="A3728" s="115"/>
      <c r="B3728" s="115"/>
      <c r="C3728" s="115"/>
      <c r="D3728" s="2" t="s">
        <v>10</v>
      </c>
      <c r="E3728" s="3">
        <v>3.7512891401835662E-3</v>
      </c>
      <c r="F3728" s="3">
        <v>2.5693761234134044E-3</v>
      </c>
    </row>
    <row r="3729" spans="1:6" x14ac:dyDescent="0.25">
      <c r="A3729" s="115"/>
      <c r="B3729" s="115"/>
      <c r="C3729" s="115" t="s">
        <v>11</v>
      </c>
      <c r="D3729" s="2" t="s">
        <v>8</v>
      </c>
      <c r="E3729" s="3">
        <v>2.8531590354248296E-2</v>
      </c>
      <c r="F3729" s="3">
        <v>1.9542185174142735E-2</v>
      </c>
    </row>
    <row r="3730" spans="1:6" x14ac:dyDescent="0.25">
      <c r="A3730" s="115"/>
      <c r="B3730" s="115"/>
      <c r="C3730" s="115"/>
      <c r="D3730" s="2" t="s">
        <v>9</v>
      </c>
      <c r="E3730" s="3">
        <v>1.2280501917373433E-3</v>
      </c>
      <c r="F3730" s="3">
        <v>8.4113026831324905E-4</v>
      </c>
    </row>
    <row r="3731" spans="1:6" x14ac:dyDescent="0.25">
      <c r="A3731" s="115"/>
      <c r="B3731" s="115"/>
      <c r="C3731" s="115"/>
      <c r="D3731" s="2" t="s">
        <v>10</v>
      </c>
      <c r="E3731" s="3">
        <v>3.2313088942749063E-3</v>
      </c>
      <c r="F3731" s="3">
        <v>2.2132252700513117E-3</v>
      </c>
    </row>
    <row r="3732" spans="1:6" x14ac:dyDescent="0.25">
      <c r="A3732" s="115"/>
      <c r="B3732" s="115" t="s">
        <v>87</v>
      </c>
      <c r="C3732" s="115" t="s">
        <v>7</v>
      </c>
      <c r="D3732" s="2" t="s">
        <v>8</v>
      </c>
      <c r="E3732" s="3">
        <v>0.13114120071323176</v>
      </c>
      <c r="F3732" s="3">
        <v>8.9822740214542354E-2</v>
      </c>
    </row>
    <row r="3733" spans="1:6" x14ac:dyDescent="0.25">
      <c r="A3733" s="115"/>
      <c r="B3733" s="115"/>
      <c r="C3733" s="115"/>
      <c r="D3733" s="2" t="s">
        <v>9</v>
      </c>
      <c r="E3733" s="3">
        <v>5.9812707644259317E-3</v>
      </c>
      <c r="F3733" s="3">
        <v>4.0967607975520058E-3</v>
      </c>
    </row>
    <row r="3734" spans="1:6" x14ac:dyDescent="0.25">
      <c r="A3734" s="115"/>
      <c r="B3734" s="115"/>
      <c r="C3734" s="115"/>
      <c r="D3734" s="2" t="s">
        <v>10</v>
      </c>
      <c r="E3734" s="3">
        <v>1.5005156560734265E-2</v>
      </c>
      <c r="F3734" s="3">
        <v>1.0277504493653618E-2</v>
      </c>
    </row>
    <row r="3735" spans="1:6" x14ac:dyDescent="0.25">
      <c r="A3735" s="115"/>
      <c r="B3735" s="115"/>
      <c r="C3735" s="115" t="s">
        <v>11</v>
      </c>
      <c r="D3735" s="2" t="s">
        <v>8</v>
      </c>
      <c r="E3735" s="3">
        <v>0.11412636141699319</v>
      </c>
      <c r="F3735" s="3">
        <v>7.816874069657094E-2</v>
      </c>
    </row>
    <row r="3736" spans="1:6" x14ac:dyDescent="0.25">
      <c r="A3736" s="115"/>
      <c r="B3736" s="115"/>
      <c r="C3736" s="115"/>
      <c r="D3736" s="2" t="s">
        <v>9</v>
      </c>
      <c r="E3736" s="3">
        <v>4.9122007669493732E-3</v>
      </c>
      <c r="F3736" s="3">
        <v>3.3645210732529962E-3</v>
      </c>
    </row>
    <row r="3737" spans="1:6" x14ac:dyDescent="0.25">
      <c r="A3737" s="115"/>
      <c r="B3737" s="115"/>
      <c r="C3737" s="115"/>
      <c r="D3737" s="2" t="s">
        <v>10</v>
      </c>
      <c r="E3737" s="3">
        <v>1.2925235577099625E-2</v>
      </c>
      <c r="F3737" s="3">
        <v>8.8529010802052468E-3</v>
      </c>
    </row>
    <row r="3738" spans="1:6" x14ac:dyDescent="0.25">
      <c r="A3738" s="115"/>
      <c r="B3738" s="115" t="s">
        <v>89</v>
      </c>
      <c r="C3738" s="115" t="s">
        <v>7</v>
      </c>
      <c r="D3738" s="2" t="s">
        <v>8</v>
      </c>
      <c r="E3738" s="3">
        <v>3.7894102363892949E-2</v>
      </c>
      <c r="F3738" s="3">
        <v>2.5954864632803408E-2</v>
      </c>
    </row>
    <row r="3739" spans="1:6" x14ac:dyDescent="0.25">
      <c r="A3739" s="115"/>
      <c r="B3739" s="115"/>
      <c r="C3739" s="115"/>
      <c r="D3739" s="2" t="s">
        <v>9</v>
      </c>
      <c r="E3739" s="3">
        <v>1.7283270656408417E-3</v>
      </c>
      <c r="F3739" s="3">
        <v>1.1837856613978362E-3</v>
      </c>
    </row>
    <row r="3740" spans="1:6" x14ac:dyDescent="0.25">
      <c r="A3740" s="115"/>
      <c r="B3740" s="115"/>
      <c r="C3740" s="115"/>
      <c r="D3740" s="2" t="s">
        <v>10</v>
      </c>
      <c r="E3740" s="3">
        <v>4.3358375217418107E-3</v>
      </c>
      <c r="F3740" s="3">
        <v>2.9697517272204215E-3</v>
      </c>
    </row>
    <row r="3741" spans="1:6" x14ac:dyDescent="0.25">
      <c r="A3741" s="115"/>
      <c r="B3741" s="115"/>
      <c r="C3741" s="115" t="s">
        <v>11</v>
      </c>
      <c r="D3741" s="2" t="s">
        <v>8</v>
      </c>
      <c r="E3741" s="3">
        <v>3.2977553952789396E-2</v>
      </c>
      <c r="F3741" s="3">
        <v>2.2587365721088701E-2</v>
      </c>
    </row>
    <row r="3742" spans="1:6" x14ac:dyDescent="0.25">
      <c r="A3742" s="115"/>
      <c r="B3742" s="115"/>
      <c r="C3742" s="115"/>
      <c r="D3742" s="2" t="s">
        <v>9</v>
      </c>
      <c r="E3742" s="3">
        <v>1.4194123409150066E-3</v>
      </c>
      <c r="F3742" s="3">
        <v>9.7220023350342948E-4</v>
      </c>
    </row>
    <row r="3743" spans="1:6" x14ac:dyDescent="0.25">
      <c r="A3743" s="115"/>
      <c r="B3743" s="115"/>
      <c r="C3743" s="115"/>
      <c r="D3743" s="2" t="s">
        <v>10</v>
      </c>
      <c r="E3743" s="3">
        <v>3.7348308340341882E-3</v>
      </c>
      <c r="F3743" s="3">
        <v>2.5581033109823275E-3</v>
      </c>
    </row>
    <row r="3744" spans="1:6" x14ac:dyDescent="0.25">
      <c r="A3744" s="115"/>
      <c r="B3744" s="115" t="s">
        <v>90</v>
      </c>
      <c r="C3744" s="115" t="s">
        <v>7</v>
      </c>
      <c r="D3744" s="2" t="s">
        <v>8</v>
      </c>
      <c r="E3744" s="3">
        <v>6.557060035661588E-4</v>
      </c>
      <c r="F3744" s="3">
        <v>4.4911370107271177E-4</v>
      </c>
    </row>
    <row r="3745" spans="1:6" x14ac:dyDescent="0.25">
      <c r="A3745" s="115"/>
      <c r="B3745" s="115"/>
      <c r="C3745" s="115"/>
      <c r="D3745" s="2" t="s">
        <v>9</v>
      </c>
      <c r="E3745" s="3">
        <v>2.9906353822129657E-5</v>
      </c>
      <c r="F3745" s="3">
        <v>2.0483803987760028E-5</v>
      </c>
    </row>
    <row r="3746" spans="1:6" x14ac:dyDescent="0.25">
      <c r="A3746" s="115"/>
      <c r="B3746" s="115"/>
      <c r="C3746" s="115"/>
      <c r="D3746" s="2" t="s">
        <v>10</v>
      </c>
      <c r="E3746" s="3">
        <v>7.5025782803671338E-5</v>
      </c>
      <c r="F3746" s="3">
        <v>5.1387522468268086E-5</v>
      </c>
    </row>
    <row r="3747" spans="1:6" x14ac:dyDescent="0.25">
      <c r="A3747" s="115"/>
      <c r="B3747" s="115"/>
      <c r="C3747" s="115" t="s">
        <v>11</v>
      </c>
      <c r="D3747" s="2" t="s">
        <v>8</v>
      </c>
      <c r="E3747" s="3">
        <v>5.7063180708496596E-4</v>
      </c>
      <c r="F3747" s="3">
        <v>3.9084370348285469E-4</v>
      </c>
    </row>
    <row r="3748" spans="1:6" x14ac:dyDescent="0.25">
      <c r="A3748" s="115"/>
      <c r="B3748" s="115"/>
      <c r="C3748" s="115"/>
      <c r="D3748" s="2" t="s">
        <v>9</v>
      </c>
      <c r="E3748" s="3">
        <v>2.4561003834746865E-5</v>
      </c>
      <c r="F3748" s="3">
        <v>1.6822605366264982E-5</v>
      </c>
    </row>
    <row r="3749" spans="1:6" x14ac:dyDescent="0.25">
      <c r="A3749" s="115"/>
      <c r="B3749" s="115"/>
      <c r="C3749" s="115"/>
      <c r="D3749" s="2" t="s">
        <v>10</v>
      </c>
      <c r="E3749" s="3">
        <v>6.4626177885498135E-5</v>
      </c>
      <c r="F3749" s="3">
        <v>4.4264505401026234E-5</v>
      </c>
    </row>
    <row r="3750" spans="1:6" x14ac:dyDescent="0.25">
      <c r="A3750" s="115"/>
      <c r="B3750" s="115" t="s">
        <v>142</v>
      </c>
      <c r="C3750" s="115" t="s">
        <v>7</v>
      </c>
      <c r="D3750" s="2" t="s">
        <v>8</v>
      </c>
      <c r="E3750" s="3">
        <v>7.3242360598339926E-6</v>
      </c>
      <c r="F3750" s="3">
        <v>5.0166000409821903E-6</v>
      </c>
    </row>
    <row r="3751" spans="1:6" x14ac:dyDescent="0.25">
      <c r="A3751" s="115"/>
      <c r="B3751" s="115"/>
      <c r="C3751" s="115"/>
      <c r="D3751" s="2" t="s">
        <v>9</v>
      </c>
      <c r="E3751" s="3">
        <v>3.3405397219318827E-7</v>
      </c>
      <c r="F3751" s="3">
        <v>2.2880409054327949E-7</v>
      </c>
    </row>
    <row r="3752" spans="1:6" x14ac:dyDescent="0.25">
      <c r="A3752" s="115"/>
      <c r="B3752" s="115"/>
      <c r="C3752" s="115"/>
      <c r="D3752" s="2" t="s">
        <v>10</v>
      </c>
      <c r="E3752" s="3">
        <v>8.380379939170087E-7</v>
      </c>
      <c r="F3752" s="3">
        <v>5.7399862597055451E-7</v>
      </c>
    </row>
    <row r="3753" spans="1:6" x14ac:dyDescent="0.25">
      <c r="A3753" s="115"/>
      <c r="B3753" s="115"/>
      <c r="C3753" s="115" t="s">
        <v>11</v>
      </c>
      <c r="D3753" s="2" t="s">
        <v>8</v>
      </c>
      <c r="E3753" s="3">
        <v>6.3739572851390687E-6</v>
      </c>
      <c r="F3753" s="3">
        <v>4.3657241679034865E-6</v>
      </c>
    </row>
    <row r="3754" spans="1:6" x14ac:dyDescent="0.25">
      <c r="A3754" s="115"/>
      <c r="B3754" s="115"/>
      <c r="C3754" s="115"/>
      <c r="D3754" s="2" t="s">
        <v>9</v>
      </c>
      <c r="E3754" s="3">
        <v>2.7434641283412244E-7</v>
      </c>
      <c r="F3754" s="3">
        <v>1.8790850194117985E-7</v>
      </c>
    </row>
    <row r="3755" spans="1:6" x14ac:dyDescent="0.25">
      <c r="A3755" s="115"/>
      <c r="B3755" s="115"/>
      <c r="C3755" s="115"/>
      <c r="D3755" s="2" t="s">
        <v>10</v>
      </c>
      <c r="E3755" s="3">
        <v>7.2187440698101412E-7</v>
      </c>
      <c r="F3755" s="3">
        <v>4.9443452532946296E-7</v>
      </c>
    </row>
    <row r="3756" spans="1:6" x14ac:dyDescent="0.25">
      <c r="A3756" s="115"/>
      <c r="B3756" s="115" t="s">
        <v>91</v>
      </c>
      <c r="C3756" s="115" t="s">
        <v>7</v>
      </c>
      <c r="D3756" s="2" t="s">
        <v>8</v>
      </c>
      <c r="E3756" s="3">
        <v>1.7421780661751056</v>
      </c>
      <c r="F3756" s="3">
        <v>1.1932726480651417</v>
      </c>
    </row>
    <row r="3757" spans="1:6" x14ac:dyDescent="0.25">
      <c r="A3757" s="115"/>
      <c r="B3757" s="115"/>
      <c r="C3757" s="115"/>
      <c r="D3757" s="2" t="s">
        <v>9</v>
      </c>
      <c r="E3757" s="3">
        <v>7.9459686787707401E-2</v>
      </c>
      <c r="F3757" s="3">
        <v>5.4424443005279009E-2</v>
      </c>
    </row>
    <row r="3758" spans="1:6" x14ac:dyDescent="0.25">
      <c r="A3758" s="115"/>
      <c r="B3758" s="115"/>
      <c r="C3758" s="115"/>
      <c r="D3758" s="2" t="s">
        <v>10</v>
      </c>
      <c r="E3758" s="3">
        <v>0.19933975362021455</v>
      </c>
      <c r="F3758" s="3">
        <v>0.13653407782206489</v>
      </c>
    </row>
    <row r="3759" spans="1:6" x14ac:dyDescent="0.25">
      <c r="A3759" s="115"/>
      <c r="B3759" s="115"/>
      <c r="C3759" s="115" t="s">
        <v>11</v>
      </c>
      <c r="D3759" s="2" t="s">
        <v>8</v>
      </c>
      <c r="E3759" s="3">
        <v>1.5161401798344003</v>
      </c>
      <c r="F3759" s="3">
        <v>1.0384521779687708</v>
      </c>
    </row>
    <row r="3760" spans="1:6" x14ac:dyDescent="0.25">
      <c r="A3760" s="115"/>
      <c r="B3760" s="115"/>
      <c r="C3760" s="115"/>
      <c r="D3760" s="2" t="s">
        <v>9</v>
      </c>
      <c r="E3760" s="3">
        <v>6.5257359138730694E-2</v>
      </c>
      <c r="F3760" s="3">
        <v>4.4696821327897748E-2</v>
      </c>
    </row>
    <row r="3761" spans="1:6" x14ac:dyDescent="0.25">
      <c r="A3761" s="115"/>
      <c r="B3761" s="115"/>
      <c r="C3761" s="115"/>
      <c r="D3761" s="2" t="s">
        <v>10</v>
      </c>
      <c r="E3761" s="3">
        <v>0.17170852333287426</v>
      </c>
      <c r="F3761" s="3">
        <v>0.11760857762525666</v>
      </c>
    </row>
    <row r="3762" spans="1:6" x14ac:dyDescent="0.25">
      <c r="A3762" s="115"/>
      <c r="B3762" s="115" t="s">
        <v>92</v>
      </c>
      <c r="C3762" s="115" t="s">
        <v>7</v>
      </c>
      <c r="D3762" s="2" t="s">
        <v>8</v>
      </c>
      <c r="E3762" s="3">
        <v>0</v>
      </c>
      <c r="F3762" s="3">
        <v>0</v>
      </c>
    </row>
    <row r="3763" spans="1:6" x14ac:dyDescent="0.25">
      <c r="A3763" s="115"/>
      <c r="B3763" s="115"/>
      <c r="C3763" s="115"/>
      <c r="D3763" s="2" t="s">
        <v>9</v>
      </c>
      <c r="E3763" s="3">
        <v>0</v>
      </c>
      <c r="F3763" s="3">
        <v>0</v>
      </c>
    </row>
    <row r="3764" spans="1:6" x14ac:dyDescent="0.25">
      <c r="A3764" s="115"/>
      <c r="B3764" s="115"/>
      <c r="C3764" s="115"/>
      <c r="D3764" s="2" t="s">
        <v>10</v>
      </c>
      <c r="E3764" s="3">
        <v>0</v>
      </c>
      <c r="F3764" s="3">
        <v>0</v>
      </c>
    </row>
    <row r="3765" spans="1:6" x14ac:dyDescent="0.25">
      <c r="A3765" s="115"/>
      <c r="B3765" s="115"/>
      <c r="C3765" s="115" t="s">
        <v>11</v>
      </c>
      <c r="D3765" s="2" t="s">
        <v>8</v>
      </c>
      <c r="E3765" s="3">
        <v>0</v>
      </c>
      <c r="F3765" s="3">
        <v>0</v>
      </c>
    </row>
    <row r="3766" spans="1:6" x14ac:dyDescent="0.25">
      <c r="A3766" s="115"/>
      <c r="B3766" s="115"/>
      <c r="C3766" s="115"/>
      <c r="D3766" s="2" t="s">
        <v>9</v>
      </c>
      <c r="E3766" s="3">
        <v>0</v>
      </c>
      <c r="F3766" s="3">
        <v>0</v>
      </c>
    </row>
    <row r="3767" spans="1:6" x14ac:dyDescent="0.25">
      <c r="A3767" s="115"/>
      <c r="B3767" s="115"/>
      <c r="C3767" s="115"/>
      <c r="D3767" s="2" t="s">
        <v>10</v>
      </c>
      <c r="E3767" s="3">
        <v>0</v>
      </c>
      <c r="F3767" s="3">
        <v>0</v>
      </c>
    </row>
    <row r="3768" spans="1:6" x14ac:dyDescent="0.25">
      <c r="A3768" s="115"/>
      <c r="B3768" s="115" t="s">
        <v>93</v>
      </c>
      <c r="C3768" s="115" t="s">
        <v>7</v>
      </c>
      <c r="D3768" s="2" t="s">
        <v>8</v>
      </c>
      <c r="E3768" s="3">
        <v>1.5999226487014273E-7</v>
      </c>
      <c r="F3768" s="3">
        <v>1.0958374306174167E-7</v>
      </c>
    </row>
    <row r="3769" spans="1:6" x14ac:dyDescent="0.25">
      <c r="A3769" s="115"/>
      <c r="B3769" s="115"/>
      <c r="C3769" s="115"/>
      <c r="D3769" s="2" t="s">
        <v>9</v>
      </c>
      <c r="E3769" s="3">
        <v>7.2971503325996361E-9</v>
      </c>
      <c r="F3769" s="3">
        <v>4.9980481730134467E-9</v>
      </c>
    </row>
    <row r="3770" spans="1:6" x14ac:dyDescent="0.25">
      <c r="A3770" s="115"/>
      <c r="B3770" s="115"/>
      <c r="C3770" s="115"/>
      <c r="D3770" s="2" t="s">
        <v>10</v>
      </c>
      <c r="E3770" s="3">
        <v>1.8306291004095803E-8</v>
      </c>
      <c r="F3770" s="3">
        <v>1.2538555482257412E-8</v>
      </c>
    </row>
    <row r="3771" spans="1:6" x14ac:dyDescent="0.25">
      <c r="A3771" s="115"/>
      <c r="B3771" s="115"/>
      <c r="C3771" s="115" t="s">
        <v>11</v>
      </c>
      <c r="D3771" s="2" t="s">
        <v>8</v>
      </c>
      <c r="E3771" s="3">
        <v>1.392341609287317E-7</v>
      </c>
      <c r="F3771" s="3">
        <v>9.5365863649816547E-8</v>
      </c>
    </row>
    <row r="3772" spans="1:6" x14ac:dyDescent="0.25">
      <c r="A3772" s="115"/>
      <c r="B3772" s="115"/>
      <c r="C3772" s="115"/>
      <c r="D3772" s="2" t="s">
        <v>9</v>
      </c>
      <c r="E3772" s="3">
        <v>5.9928849356782354E-9</v>
      </c>
      <c r="F3772" s="3">
        <v>4.1047157093686556E-9</v>
      </c>
    </row>
    <row r="3773" spans="1:6" x14ac:dyDescent="0.25">
      <c r="A3773" s="115"/>
      <c r="B3773" s="115"/>
      <c r="C3773" s="115"/>
      <c r="D3773" s="2" t="s">
        <v>10</v>
      </c>
      <c r="E3773" s="3">
        <v>1.5768787404061545E-8</v>
      </c>
      <c r="F3773" s="3">
        <v>1.0800539317850401E-8</v>
      </c>
    </row>
    <row r="3774" spans="1:6" x14ac:dyDescent="0.25">
      <c r="A3774" s="115"/>
      <c r="B3774" s="115" t="s">
        <v>143</v>
      </c>
      <c r="C3774" s="115" t="s">
        <v>7</v>
      </c>
      <c r="D3774" s="2" t="s">
        <v>8</v>
      </c>
      <c r="E3774" s="3">
        <v>3.9342360213969526E-3</v>
      </c>
      <c r="F3774" s="3">
        <v>2.6946822064362703E-3</v>
      </c>
    </row>
    <row r="3775" spans="1:6" x14ac:dyDescent="0.25">
      <c r="A3775" s="115"/>
      <c r="B3775" s="115"/>
      <c r="C3775" s="115"/>
      <c r="D3775" s="2" t="s">
        <v>9</v>
      </c>
      <c r="E3775" s="3">
        <v>1.7943812293277794E-4</v>
      </c>
      <c r="F3775" s="3">
        <v>1.2290282392656015E-4</v>
      </c>
    </row>
    <row r="3776" spans="1:6" x14ac:dyDescent="0.25">
      <c r="A3776" s="115"/>
      <c r="B3776" s="115"/>
      <c r="C3776" s="115"/>
      <c r="D3776" s="2" t="s">
        <v>10</v>
      </c>
      <c r="E3776" s="3">
        <v>4.5015469682202795E-4</v>
      </c>
      <c r="F3776" s="3">
        <v>3.0832513480960849E-4</v>
      </c>
    </row>
    <row r="3777" spans="1:6" x14ac:dyDescent="0.25">
      <c r="A3777" s="115"/>
      <c r="B3777" s="115"/>
      <c r="C3777" s="115" t="s">
        <v>11</v>
      </c>
      <c r="D3777" s="2" t="s">
        <v>8</v>
      </c>
      <c r="E3777" s="3">
        <v>3.4237908425097953E-3</v>
      </c>
      <c r="F3777" s="3">
        <v>2.345062220897128E-3</v>
      </c>
    </row>
    <row r="3778" spans="1:6" x14ac:dyDescent="0.25">
      <c r="A3778" s="115"/>
      <c r="B3778" s="115"/>
      <c r="C3778" s="115"/>
      <c r="D3778" s="2" t="s">
        <v>9</v>
      </c>
      <c r="E3778" s="3">
        <v>1.473660230084812E-4</v>
      </c>
      <c r="F3778" s="3">
        <v>1.0093563219758989E-4</v>
      </c>
    </row>
    <row r="3779" spans="1:6" x14ac:dyDescent="0.25">
      <c r="A3779" s="115"/>
      <c r="B3779" s="115"/>
      <c r="C3779" s="115"/>
      <c r="D3779" s="2" t="s">
        <v>10</v>
      </c>
      <c r="E3779" s="3">
        <v>3.8775706731298875E-4</v>
      </c>
      <c r="F3779" s="3">
        <v>2.6558703240615736E-4</v>
      </c>
    </row>
    <row r="3780" spans="1:6" x14ac:dyDescent="0.25">
      <c r="A3780" s="115"/>
      <c r="B3780" s="115" t="s">
        <v>94</v>
      </c>
      <c r="C3780" s="115" t="s">
        <v>7</v>
      </c>
      <c r="D3780" s="2" t="s">
        <v>8</v>
      </c>
      <c r="E3780" s="3">
        <v>0.10097872454918844</v>
      </c>
      <c r="F3780" s="3">
        <v>6.91635099651976E-2</v>
      </c>
    </row>
    <row r="3781" spans="1:6" x14ac:dyDescent="0.25">
      <c r="A3781" s="115"/>
      <c r="B3781" s="115"/>
      <c r="C3781" s="115"/>
      <c r="D3781" s="2" t="s">
        <v>9</v>
      </c>
      <c r="E3781" s="3">
        <v>4.6055784886079665E-3</v>
      </c>
      <c r="F3781" s="3">
        <v>3.1545058141150442E-3</v>
      </c>
    </row>
    <row r="3782" spans="1:6" x14ac:dyDescent="0.25">
      <c r="A3782" s="115"/>
      <c r="B3782" s="115"/>
      <c r="C3782" s="115"/>
      <c r="D3782" s="2" t="s">
        <v>10</v>
      </c>
      <c r="E3782" s="3">
        <v>1.1553970551765384E-2</v>
      </c>
      <c r="F3782" s="3">
        <v>7.9136784601132847E-3</v>
      </c>
    </row>
    <row r="3783" spans="1:6" x14ac:dyDescent="0.25">
      <c r="A3783" s="115"/>
      <c r="B3783" s="115"/>
      <c r="C3783" s="115" t="s">
        <v>11</v>
      </c>
      <c r="D3783" s="2" t="s">
        <v>8</v>
      </c>
      <c r="E3783" s="3">
        <v>8.7877298291084746E-2</v>
      </c>
      <c r="F3783" s="3">
        <v>6.0189930336359616E-2</v>
      </c>
    </row>
    <row r="3784" spans="1:6" x14ac:dyDescent="0.25">
      <c r="A3784" s="115"/>
      <c r="B3784" s="115"/>
      <c r="C3784" s="115"/>
      <c r="D3784" s="2" t="s">
        <v>9</v>
      </c>
      <c r="E3784" s="3">
        <v>3.7823945905510166E-3</v>
      </c>
      <c r="F3784" s="3">
        <v>2.5906812264048069E-3</v>
      </c>
    </row>
    <row r="3785" spans="1:6" x14ac:dyDescent="0.25">
      <c r="A3785" s="115"/>
      <c r="B3785" s="115"/>
      <c r="C3785" s="115"/>
      <c r="D3785" s="2" t="s">
        <v>10</v>
      </c>
      <c r="E3785" s="3">
        <v>9.9524313943667106E-3</v>
      </c>
      <c r="F3785" s="3">
        <v>6.8167338317580385E-3</v>
      </c>
    </row>
    <row r="3786" spans="1:6" x14ac:dyDescent="0.25">
      <c r="A3786" s="115"/>
      <c r="B3786" s="115" t="s">
        <v>144</v>
      </c>
      <c r="C3786" s="115" t="s">
        <v>7</v>
      </c>
      <c r="D3786" s="2" t="s">
        <v>8</v>
      </c>
      <c r="E3786" s="3">
        <v>0</v>
      </c>
      <c r="F3786" s="3">
        <v>0</v>
      </c>
    </row>
    <row r="3787" spans="1:6" x14ac:dyDescent="0.25">
      <c r="A3787" s="115"/>
      <c r="B3787" s="115"/>
      <c r="C3787" s="115"/>
      <c r="D3787" s="2" t="s">
        <v>9</v>
      </c>
      <c r="E3787" s="3">
        <v>0</v>
      </c>
      <c r="F3787" s="3">
        <v>0</v>
      </c>
    </row>
    <row r="3788" spans="1:6" x14ac:dyDescent="0.25">
      <c r="A3788" s="115"/>
      <c r="B3788" s="115"/>
      <c r="C3788" s="115"/>
      <c r="D3788" s="2" t="s">
        <v>10</v>
      </c>
      <c r="E3788" s="3">
        <v>0</v>
      </c>
      <c r="F3788" s="3">
        <v>0</v>
      </c>
    </row>
    <row r="3789" spans="1:6" x14ac:dyDescent="0.25">
      <c r="A3789" s="115"/>
      <c r="B3789" s="115"/>
      <c r="C3789" s="115" t="s">
        <v>11</v>
      </c>
      <c r="D3789" s="2" t="s">
        <v>8</v>
      </c>
      <c r="E3789" s="3">
        <v>0</v>
      </c>
      <c r="F3789" s="3">
        <v>0</v>
      </c>
    </row>
    <row r="3790" spans="1:6" x14ac:dyDescent="0.25">
      <c r="A3790" s="115"/>
      <c r="B3790" s="115"/>
      <c r="C3790" s="115"/>
      <c r="D3790" s="2" t="s">
        <v>9</v>
      </c>
      <c r="E3790" s="3">
        <v>0</v>
      </c>
      <c r="F3790" s="3">
        <v>0</v>
      </c>
    </row>
    <row r="3791" spans="1:6" x14ac:dyDescent="0.25">
      <c r="A3791" s="115"/>
      <c r="B3791" s="115"/>
      <c r="C3791" s="115"/>
      <c r="D3791" s="2" t="s">
        <v>10</v>
      </c>
      <c r="E3791" s="3">
        <v>0</v>
      </c>
      <c r="F3791" s="3">
        <v>0</v>
      </c>
    </row>
    <row r="3792" spans="1:6" x14ac:dyDescent="0.25">
      <c r="A3792" s="115"/>
      <c r="B3792" s="115" t="s">
        <v>145</v>
      </c>
      <c r="C3792" s="115" t="s">
        <v>7</v>
      </c>
      <c r="D3792" s="2" t="s">
        <v>8</v>
      </c>
      <c r="E3792" s="3">
        <v>0</v>
      </c>
      <c r="F3792" s="3">
        <v>0</v>
      </c>
    </row>
    <row r="3793" spans="1:6" x14ac:dyDescent="0.25">
      <c r="A3793" s="115"/>
      <c r="B3793" s="115"/>
      <c r="C3793" s="115"/>
      <c r="D3793" s="2" t="s">
        <v>9</v>
      </c>
      <c r="E3793" s="3">
        <v>0</v>
      </c>
      <c r="F3793" s="3">
        <v>0</v>
      </c>
    </row>
    <row r="3794" spans="1:6" x14ac:dyDescent="0.25">
      <c r="A3794" s="115"/>
      <c r="B3794" s="115"/>
      <c r="C3794" s="115"/>
      <c r="D3794" s="2" t="s">
        <v>10</v>
      </c>
      <c r="E3794" s="3">
        <v>0</v>
      </c>
      <c r="F3794" s="3">
        <v>0</v>
      </c>
    </row>
    <row r="3795" spans="1:6" x14ac:dyDescent="0.25">
      <c r="A3795" s="115"/>
      <c r="B3795" s="115"/>
      <c r="C3795" s="115" t="s">
        <v>11</v>
      </c>
      <c r="D3795" s="2" t="s">
        <v>8</v>
      </c>
      <c r="E3795" s="3">
        <v>0</v>
      </c>
      <c r="F3795" s="3">
        <v>0</v>
      </c>
    </row>
    <row r="3796" spans="1:6" x14ac:dyDescent="0.25">
      <c r="A3796" s="115"/>
      <c r="B3796" s="115"/>
      <c r="C3796" s="115"/>
      <c r="D3796" s="2" t="s">
        <v>9</v>
      </c>
      <c r="E3796" s="3">
        <v>0</v>
      </c>
      <c r="F3796" s="3">
        <v>0</v>
      </c>
    </row>
    <row r="3797" spans="1:6" x14ac:dyDescent="0.25">
      <c r="A3797" s="115"/>
      <c r="B3797" s="115"/>
      <c r="C3797" s="115"/>
      <c r="D3797" s="2" t="s">
        <v>10</v>
      </c>
      <c r="E3797" s="3">
        <v>0</v>
      </c>
      <c r="F3797" s="3">
        <v>0</v>
      </c>
    </row>
    <row r="3798" spans="1:6" x14ac:dyDescent="0.25">
      <c r="A3798" s="115"/>
      <c r="B3798" s="115" t="s">
        <v>95</v>
      </c>
      <c r="C3798" s="115" t="s">
        <v>7</v>
      </c>
      <c r="D3798" s="2" t="s">
        <v>8</v>
      </c>
      <c r="E3798" s="3">
        <v>6.5505029756259257</v>
      </c>
      <c r="F3798" s="3">
        <v>4.4866458737163901</v>
      </c>
    </row>
    <row r="3799" spans="1:6" x14ac:dyDescent="0.25">
      <c r="A3799" s="115"/>
      <c r="B3799" s="115"/>
      <c r="C3799" s="115"/>
      <c r="D3799" s="2" t="s">
        <v>9</v>
      </c>
      <c r="E3799" s="3">
        <v>0.29876447468307527</v>
      </c>
      <c r="F3799" s="3">
        <v>0.20463320183772266</v>
      </c>
    </row>
    <row r="3800" spans="1:6" x14ac:dyDescent="0.25">
      <c r="A3800" s="115"/>
      <c r="B3800" s="115"/>
      <c r="C3800" s="115"/>
      <c r="D3800" s="2" t="s">
        <v>10</v>
      </c>
      <c r="E3800" s="3">
        <v>0.74950757020867653</v>
      </c>
      <c r="F3800" s="3">
        <v>0.51336134945799805</v>
      </c>
    </row>
    <row r="3801" spans="1:6" x14ac:dyDescent="0.25">
      <c r="A3801" s="115"/>
      <c r="B3801" s="115"/>
      <c r="C3801" s="115" t="s">
        <v>11</v>
      </c>
      <c r="D3801" s="2" t="s">
        <v>8</v>
      </c>
      <c r="E3801" s="3">
        <v>5.7006117527788085</v>
      </c>
      <c r="F3801" s="3">
        <v>3.9045285977937176</v>
      </c>
    </row>
    <row r="3802" spans="1:6" x14ac:dyDescent="0.25">
      <c r="A3802" s="115"/>
      <c r="B3802" s="115"/>
      <c r="C3802" s="115"/>
      <c r="D3802" s="2" t="s">
        <v>9</v>
      </c>
      <c r="E3802" s="3">
        <v>0.24536442830912114</v>
      </c>
      <c r="F3802" s="3">
        <v>0.16805782760898716</v>
      </c>
    </row>
    <row r="3803" spans="1:6" x14ac:dyDescent="0.25">
      <c r="A3803" s="115"/>
      <c r="B3803" s="115"/>
      <c r="C3803" s="115"/>
      <c r="D3803" s="2" t="s">
        <v>10</v>
      </c>
      <c r="E3803" s="3">
        <v>0.64561551707612619</v>
      </c>
      <c r="F3803" s="3">
        <v>0.44220240895625201</v>
      </c>
    </row>
    <row r="3804" spans="1:6" x14ac:dyDescent="0.25">
      <c r="A3804" s="115"/>
      <c r="B3804" s="115" t="s">
        <v>96</v>
      </c>
      <c r="C3804" s="115" t="s">
        <v>7</v>
      </c>
      <c r="D3804" s="2" t="s">
        <v>8</v>
      </c>
      <c r="E3804" s="3">
        <v>14.619621055511072</v>
      </c>
      <c r="F3804" s="3">
        <v>10.013439079117179</v>
      </c>
    </row>
    <row r="3805" spans="1:6" x14ac:dyDescent="0.25">
      <c r="A3805" s="115"/>
      <c r="B3805" s="115"/>
      <c r="C3805" s="115"/>
      <c r="D3805" s="2" t="s">
        <v>9</v>
      </c>
      <c r="E3805" s="3">
        <v>0.66679206481820275</v>
      </c>
      <c r="F3805" s="3">
        <v>0.45670689371109752</v>
      </c>
    </row>
    <row r="3806" spans="1:6" x14ac:dyDescent="0.25">
      <c r="A3806" s="115"/>
      <c r="B3806" s="115"/>
      <c r="C3806" s="115"/>
      <c r="D3806" s="2" t="s">
        <v>10</v>
      </c>
      <c r="E3806" s="3">
        <v>1.6727748533906557</v>
      </c>
      <c r="F3806" s="3">
        <v>1.1457362009525049</v>
      </c>
    </row>
    <row r="3807" spans="1:6" x14ac:dyDescent="0.25">
      <c r="A3807" s="115"/>
      <c r="B3807" s="115"/>
      <c r="C3807" s="115" t="s">
        <v>11</v>
      </c>
      <c r="D3807" s="2" t="s">
        <v>8</v>
      </c>
      <c r="E3807" s="3">
        <v>12.722806770766397</v>
      </c>
      <c r="F3807" s="3">
        <v>8.7142512128537266</v>
      </c>
    </row>
    <row r="3808" spans="1:6" x14ac:dyDescent="0.25">
      <c r="A3808" s="115"/>
      <c r="B3808" s="115"/>
      <c r="C3808" s="115"/>
      <c r="D3808" s="2" t="s">
        <v>9</v>
      </c>
      <c r="E3808" s="3">
        <v>0.54761214149951598</v>
      </c>
      <c r="F3808" s="3">
        <v>0.37507680924624398</v>
      </c>
    </row>
    <row r="3809" spans="1:6" x14ac:dyDescent="0.25">
      <c r="A3809" s="115"/>
      <c r="B3809" s="115"/>
      <c r="C3809" s="115"/>
      <c r="D3809" s="2" t="s">
        <v>10</v>
      </c>
      <c r="E3809" s="3">
        <v>1.440905262135066</v>
      </c>
      <c r="F3809" s="3">
        <v>0.98692141242128062</v>
      </c>
    </row>
    <row r="3810" spans="1:6" x14ac:dyDescent="0.25">
      <c r="A3810" s="115"/>
      <c r="B3810" s="115" t="s">
        <v>97</v>
      </c>
      <c r="C3810" s="115" t="s">
        <v>7</v>
      </c>
      <c r="D3810" s="2" t="s">
        <v>8</v>
      </c>
      <c r="E3810" s="3">
        <v>7.8061799724551189E-6</v>
      </c>
      <c r="F3810" s="3">
        <v>5.3466986112706322E-6</v>
      </c>
    </row>
    <row r="3811" spans="1:6" x14ac:dyDescent="0.25">
      <c r="A3811" s="115"/>
      <c r="B3811" s="115"/>
      <c r="C3811" s="115"/>
      <c r="D3811" s="2" t="s">
        <v>9</v>
      </c>
      <c r="E3811" s="3">
        <v>3.5603514225245352E-7</v>
      </c>
      <c r="F3811" s="3">
        <v>2.4385968647428306E-7</v>
      </c>
    </row>
    <row r="3812" spans="1:6" x14ac:dyDescent="0.25">
      <c r="A3812" s="115"/>
      <c r="B3812" s="115"/>
      <c r="C3812" s="115"/>
      <c r="D3812" s="2" t="s">
        <v>10</v>
      </c>
      <c r="E3812" s="3">
        <v>8.9318194427770697E-7</v>
      </c>
      <c r="F3812" s="3">
        <v>6.1176845498473142E-7</v>
      </c>
    </row>
    <row r="3813" spans="1:6" x14ac:dyDescent="0.25">
      <c r="A3813" s="115"/>
      <c r="B3813" s="115"/>
      <c r="C3813" s="115" t="s">
        <v>11</v>
      </c>
      <c r="D3813" s="2" t="s">
        <v>8</v>
      </c>
      <c r="E3813" s="3">
        <v>6.7933716633465181E-6</v>
      </c>
      <c r="F3813" s="3">
        <v>4.652994289963384E-6</v>
      </c>
    </row>
    <row r="3814" spans="1:6" x14ac:dyDescent="0.25">
      <c r="A3814" s="115"/>
      <c r="B3814" s="115"/>
      <c r="C3814" s="115"/>
      <c r="D3814" s="2" t="s">
        <v>9</v>
      </c>
      <c r="E3814" s="3">
        <v>2.9239875065266135E-7</v>
      </c>
      <c r="F3814" s="3">
        <v>2.0027311688538457E-7</v>
      </c>
    </row>
    <row r="3815" spans="1:6" x14ac:dyDescent="0.25">
      <c r="A3815" s="115"/>
      <c r="B3815" s="115"/>
      <c r="C3815" s="115"/>
      <c r="D3815" s="2" t="s">
        <v>10</v>
      </c>
      <c r="E3815" s="3">
        <v>7.693746477268551E-7</v>
      </c>
      <c r="F3815" s="3">
        <v>5.2696893679921716E-7</v>
      </c>
    </row>
    <row r="3816" spans="1:6" x14ac:dyDescent="0.25">
      <c r="A3816" s="115"/>
      <c r="B3816" s="115" t="s">
        <v>98</v>
      </c>
      <c r="C3816" s="115" t="s">
        <v>7</v>
      </c>
      <c r="D3816" s="2" t="s">
        <v>8</v>
      </c>
      <c r="E3816" s="3">
        <v>5.917090976181016</v>
      </c>
      <c r="F3816" s="3">
        <v>4.0528020384801504</v>
      </c>
    </row>
    <row r="3817" spans="1:6" x14ac:dyDescent="0.25">
      <c r="A3817" s="115"/>
      <c r="B3817" s="115"/>
      <c r="C3817" s="115"/>
      <c r="D3817" s="2" t="s">
        <v>9</v>
      </c>
      <c r="E3817" s="3">
        <v>0.26987493689089798</v>
      </c>
      <c r="F3817" s="3">
        <v>0.18484584718554647</v>
      </c>
    </row>
    <row r="3818" spans="1:6" x14ac:dyDescent="0.25">
      <c r="A3818" s="115"/>
      <c r="B3818" s="115"/>
      <c r="C3818" s="115"/>
      <c r="D3818" s="2" t="s">
        <v>10</v>
      </c>
      <c r="E3818" s="3">
        <v>0.67703266402033002</v>
      </c>
      <c r="F3818" s="3">
        <v>0.46372100275365113</v>
      </c>
    </row>
    <row r="3819" spans="1:6" x14ac:dyDescent="0.25">
      <c r="A3819" s="115"/>
      <c r="B3819" s="115"/>
      <c r="C3819" s="115" t="s">
        <v>11</v>
      </c>
      <c r="D3819" s="2" t="s">
        <v>8</v>
      </c>
      <c r="E3819" s="3">
        <v>5.149381427134732</v>
      </c>
      <c r="F3819" s="3">
        <v>3.5269735802292801</v>
      </c>
    </row>
    <row r="3820" spans="1:6" x14ac:dyDescent="0.25">
      <c r="A3820" s="115"/>
      <c r="B3820" s="115"/>
      <c r="C3820" s="115"/>
      <c r="D3820" s="2" t="s">
        <v>9</v>
      </c>
      <c r="E3820" s="3">
        <v>0.22163849860475568</v>
      </c>
      <c r="F3820" s="3">
        <v>0.15180719082517519</v>
      </c>
    </row>
    <row r="3821" spans="1:6" x14ac:dyDescent="0.25">
      <c r="A3821" s="115"/>
      <c r="B3821" s="115"/>
      <c r="C3821" s="115"/>
      <c r="D3821" s="2" t="s">
        <v>10</v>
      </c>
      <c r="E3821" s="3">
        <v>0.5831866292387351</v>
      </c>
      <c r="F3821" s="3">
        <v>0.39944289673886063</v>
      </c>
    </row>
    <row r="3822" spans="1:6" x14ac:dyDescent="0.25">
      <c r="A3822" s="115"/>
      <c r="B3822" s="115" t="s">
        <v>99</v>
      </c>
      <c r="C3822" s="115" t="s">
        <v>7</v>
      </c>
      <c r="D3822" s="2" t="s">
        <v>8</v>
      </c>
      <c r="E3822" s="3">
        <v>6.5570600356615882E-2</v>
      </c>
      <c r="F3822" s="3">
        <v>4.4911370107271177E-2</v>
      </c>
    </row>
    <row r="3823" spans="1:6" x14ac:dyDescent="0.25">
      <c r="A3823" s="115"/>
      <c r="B3823" s="115"/>
      <c r="C3823" s="115"/>
      <c r="D3823" s="2" t="s">
        <v>9</v>
      </c>
      <c r="E3823" s="3">
        <v>2.9906353822129659E-3</v>
      </c>
      <c r="F3823" s="3">
        <v>2.0483803987760029E-3</v>
      </c>
    </row>
    <row r="3824" spans="1:6" x14ac:dyDescent="0.25">
      <c r="A3824" s="115"/>
      <c r="B3824" s="115"/>
      <c r="C3824" s="115"/>
      <c r="D3824" s="2" t="s">
        <v>10</v>
      </c>
      <c r="E3824" s="3">
        <v>7.5025782803671325E-3</v>
      </c>
      <c r="F3824" s="3">
        <v>5.1387522468268089E-3</v>
      </c>
    </row>
    <row r="3825" spans="1:6" x14ac:dyDescent="0.25">
      <c r="A3825" s="115"/>
      <c r="B3825" s="115"/>
      <c r="C3825" s="115" t="s">
        <v>11</v>
      </c>
      <c r="D3825" s="2" t="s">
        <v>8</v>
      </c>
      <c r="E3825" s="3">
        <v>5.7063180708496593E-2</v>
      </c>
      <c r="F3825" s="3">
        <v>3.908437034828547E-2</v>
      </c>
    </row>
    <row r="3826" spans="1:6" x14ac:dyDescent="0.25">
      <c r="A3826" s="115"/>
      <c r="B3826" s="115"/>
      <c r="C3826" s="115"/>
      <c r="D3826" s="2" t="s">
        <v>9</v>
      </c>
      <c r="E3826" s="3">
        <v>2.4561003834746866E-3</v>
      </c>
      <c r="F3826" s="3">
        <v>1.6822605366264981E-3</v>
      </c>
    </row>
    <row r="3827" spans="1:6" x14ac:dyDescent="0.25">
      <c r="A3827" s="115"/>
      <c r="B3827" s="115"/>
      <c r="C3827" s="115"/>
      <c r="D3827" s="2" t="s">
        <v>10</v>
      </c>
      <c r="E3827" s="3">
        <v>6.4626177885498126E-3</v>
      </c>
      <c r="F3827" s="3">
        <v>4.4264505401026234E-3</v>
      </c>
    </row>
    <row r="3828" spans="1:6" x14ac:dyDescent="0.25">
      <c r="A3828" s="115"/>
      <c r="B3828" s="115" t="s">
        <v>146</v>
      </c>
      <c r="C3828" s="115" t="s">
        <v>7</v>
      </c>
      <c r="D3828" s="2" t="s">
        <v>8</v>
      </c>
      <c r="E3828" s="3">
        <v>1.0163443055275462E-3</v>
      </c>
      <c r="F3828" s="3">
        <v>6.9612623666270325E-4</v>
      </c>
    </row>
    <row r="3829" spans="1:6" x14ac:dyDescent="0.25">
      <c r="A3829" s="115"/>
      <c r="B3829" s="115"/>
      <c r="C3829" s="115"/>
      <c r="D3829" s="2" t="s">
        <v>9</v>
      </c>
      <c r="E3829" s="3">
        <v>4.6354848424300972E-5</v>
      </c>
      <c r="F3829" s="3">
        <v>3.1749896181028046E-5</v>
      </c>
    </row>
    <row r="3830" spans="1:6" x14ac:dyDescent="0.25">
      <c r="A3830" s="115"/>
      <c r="B3830" s="115"/>
      <c r="C3830" s="115"/>
      <c r="D3830" s="2" t="s">
        <v>10</v>
      </c>
      <c r="E3830" s="3">
        <v>1.1628996334569056E-4</v>
      </c>
      <c r="F3830" s="3">
        <v>7.9650659825815525E-5</v>
      </c>
    </row>
    <row r="3831" spans="1:6" x14ac:dyDescent="0.25">
      <c r="A3831" s="115"/>
      <c r="B3831" s="115"/>
      <c r="C3831" s="115" t="s">
        <v>11</v>
      </c>
      <c r="D3831" s="2" t="s">
        <v>8</v>
      </c>
      <c r="E3831" s="3">
        <v>8.8447930098169722E-4</v>
      </c>
      <c r="F3831" s="3">
        <v>6.0580774039842473E-4</v>
      </c>
    </row>
    <row r="3832" spans="1:6" x14ac:dyDescent="0.25">
      <c r="A3832" s="115"/>
      <c r="B3832" s="115"/>
      <c r="C3832" s="115"/>
      <c r="D3832" s="2" t="s">
        <v>9</v>
      </c>
      <c r="E3832" s="3">
        <v>3.8069555943857638E-5</v>
      </c>
      <c r="F3832" s="3">
        <v>2.6075038317710723E-5</v>
      </c>
    </row>
    <row r="3833" spans="1:6" x14ac:dyDescent="0.25">
      <c r="A3833" s="115"/>
      <c r="B3833" s="115"/>
      <c r="C3833" s="115"/>
      <c r="D3833" s="2" t="s">
        <v>10</v>
      </c>
      <c r="E3833" s="3">
        <v>1.001705757225221E-4</v>
      </c>
      <c r="F3833" s="3">
        <v>6.8609983371590652E-5</v>
      </c>
    </row>
    <row r="3834" spans="1:6" x14ac:dyDescent="0.25">
      <c r="A3834" s="115"/>
      <c r="B3834" s="115" t="s">
        <v>100</v>
      </c>
      <c r="C3834" s="115" t="s">
        <v>7</v>
      </c>
      <c r="D3834" s="2" t="s">
        <v>8</v>
      </c>
      <c r="E3834" s="3">
        <v>3.2785300178307946E-3</v>
      </c>
      <c r="F3834" s="3">
        <v>2.245568505363559E-3</v>
      </c>
    </row>
    <row r="3835" spans="1:6" x14ac:dyDescent="0.25">
      <c r="A3835" s="115"/>
      <c r="B3835" s="115"/>
      <c r="C3835" s="115"/>
      <c r="D3835" s="2" t="s">
        <v>9</v>
      </c>
      <c r="E3835" s="3">
        <v>1.495317691106483E-4</v>
      </c>
      <c r="F3835" s="3">
        <v>1.0241901993880016E-4</v>
      </c>
    </row>
    <row r="3836" spans="1:6" x14ac:dyDescent="0.25">
      <c r="A3836" s="115"/>
      <c r="B3836" s="115"/>
      <c r="C3836" s="115"/>
      <c r="D3836" s="2" t="s">
        <v>10</v>
      </c>
      <c r="E3836" s="3">
        <v>3.7512891401835668E-4</v>
      </c>
      <c r="F3836" s="3">
        <v>2.5693761234134044E-4</v>
      </c>
    </row>
    <row r="3837" spans="1:6" x14ac:dyDescent="0.25">
      <c r="A3837" s="115"/>
      <c r="B3837" s="115"/>
      <c r="C3837" s="115" t="s">
        <v>11</v>
      </c>
      <c r="D3837" s="2" t="s">
        <v>8</v>
      </c>
      <c r="E3837" s="3">
        <v>2.8531590354248302E-3</v>
      </c>
      <c r="F3837" s="3">
        <v>1.9542185174142739E-3</v>
      </c>
    </row>
    <row r="3838" spans="1:6" x14ac:dyDescent="0.25">
      <c r="A3838" s="115"/>
      <c r="B3838" s="115"/>
      <c r="C3838" s="115"/>
      <c r="D3838" s="2" t="s">
        <v>9</v>
      </c>
      <c r="E3838" s="3">
        <v>1.2280501917373435E-4</v>
      </c>
      <c r="F3838" s="3">
        <v>8.4113026831324921E-5</v>
      </c>
    </row>
    <row r="3839" spans="1:6" x14ac:dyDescent="0.25">
      <c r="A3839" s="115"/>
      <c r="B3839" s="115"/>
      <c r="C3839" s="115"/>
      <c r="D3839" s="2" t="s">
        <v>10</v>
      </c>
      <c r="E3839" s="3">
        <v>3.2313088942749073E-4</v>
      </c>
      <c r="F3839" s="3">
        <v>2.2132252700513119E-4</v>
      </c>
    </row>
    <row r="3840" spans="1:6" x14ac:dyDescent="0.25">
      <c r="A3840" s="115"/>
      <c r="B3840" s="115" t="s">
        <v>101</v>
      </c>
      <c r="C3840" s="115" t="s">
        <v>7</v>
      </c>
      <c r="D3840" s="2" t="s">
        <v>8</v>
      </c>
      <c r="E3840" s="3">
        <v>0</v>
      </c>
      <c r="F3840" s="3">
        <v>0</v>
      </c>
    </row>
    <row r="3841" spans="1:6" x14ac:dyDescent="0.25">
      <c r="A3841" s="115"/>
      <c r="B3841" s="115"/>
      <c r="C3841" s="115"/>
      <c r="D3841" s="2" t="s">
        <v>9</v>
      </c>
      <c r="E3841" s="3">
        <v>0</v>
      </c>
      <c r="F3841" s="3">
        <v>0</v>
      </c>
    </row>
    <row r="3842" spans="1:6" x14ac:dyDescent="0.25">
      <c r="A3842" s="115"/>
      <c r="B3842" s="115"/>
      <c r="C3842" s="115"/>
      <c r="D3842" s="2" t="s">
        <v>10</v>
      </c>
      <c r="E3842" s="3">
        <v>0</v>
      </c>
      <c r="F3842" s="3">
        <v>0</v>
      </c>
    </row>
    <row r="3843" spans="1:6" x14ac:dyDescent="0.25">
      <c r="A3843" s="115"/>
      <c r="B3843" s="115"/>
      <c r="C3843" s="115" t="s">
        <v>11</v>
      </c>
      <c r="D3843" s="2" t="s">
        <v>8</v>
      </c>
      <c r="E3843" s="3">
        <v>0</v>
      </c>
      <c r="F3843" s="3">
        <v>0</v>
      </c>
    </row>
    <row r="3844" spans="1:6" x14ac:dyDescent="0.25">
      <c r="A3844" s="115"/>
      <c r="B3844" s="115"/>
      <c r="C3844" s="115"/>
      <c r="D3844" s="2" t="s">
        <v>9</v>
      </c>
      <c r="E3844" s="3">
        <v>0</v>
      </c>
      <c r="F3844" s="3">
        <v>0</v>
      </c>
    </row>
    <row r="3845" spans="1:6" x14ac:dyDescent="0.25">
      <c r="A3845" s="115"/>
      <c r="B3845" s="115"/>
      <c r="C3845" s="115"/>
      <c r="D3845" s="2" t="s">
        <v>10</v>
      </c>
      <c r="E3845" s="3">
        <v>0</v>
      </c>
      <c r="F3845" s="3">
        <v>0</v>
      </c>
    </row>
    <row r="3846" spans="1:6" x14ac:dyDescent="0.25">
      <c r="A3846" s="115"/>
      <c r="B3846" s="115" t="s">
        <v>102</v>
      </c>
      <c r="C3846" s="115" t="s">
        <v>7</v>
      </c>
      <c r="D3846" s="2" t="s">
        <v>8</v>
      </c>
      <c r="E3846" s="3">
        <v>0.80794454494413148</v>
      </c>
      <c r="F3846" s="3">
        <v>0.55338667461926849</v>
      </c>
    </row>
    <row r="3847" spans="1:6" x14ac:dyDescent="0.25">
      <c r="A3847" s="115"/>
      <c r="B3847" s="115"/>
      <c r="C3847" s="115"/>
      <c r="D3847" s="2" t="s">
        <v>9</v>
      </c>
      <c r="E3847" s="3">
        <v>3.6849861520782602E-2</v>
      </c>
      <c r="F3847" s="3">
        <v>2.5239631178618209E-2</v>
      </c>
    </row>
    <row r="3848" spans="1:6" x14ac:dyDescent="0.25">
      <c r="A3848" s="115"/>
      <c r="B3848" s="115"/>
      <c r="C3848" s="115"/>
      <c r="D3848" s="2" t="s">
        <v>10</v>
      </c>
      <c r="E3848" s="3">
        <v>9.24448939261137E-2</v>
      </c>
      <c r="F3848" s="3">
        <v>6.3318420497338213E-2</v>
      </c>
    </row>
    <row r="3849" spans="1:6" x14ac:dyDescent="0.25">
      <c r="A3849" s="115"/>
      <c r="B3849" s="115"/>
      <c r="C3849" s="115" t="s">
        <v>11</v>
      </c>
      <c r="D3849" s="2" t="s">
        <v>8</v>
      </c>
      <c r="E3849" s="3">
        <v>0.70311824689491775</v>
      </c>
      <c r="F3849" s="3">
        <v>0.48158784033898638</v>
      </c>
    </row>
    <row r="3850" spans="1:6" x14ac:dyDescent="0.25">
      <c r="A3850" s="115"/>
      <c r="B3850" s="115"/>
      <c r="C3850" s="115"/>
      <c r="D3850" s="2" t="s">
        <v>9</v>
      </c>
      <c r="E3850" s="3">
        <v>3.0263454900079211E-2</v>
      </c>
      <c r="F3850" s="3">
        <v>2.0728393767177548E-2</v>
      </c>
    </row>
    <row r="3851" spans="1:6" x14ac:dyDescent="0.25">
      <c r="A3851" s="115"/>
      <c r="B3851" s="115"/>
      <c r="C3851" s="115"/>
      <c r="D3851" s="2" t="s">
        <v>10</v>
      </c>
      <c r="E3851" s="3">
        <v>7.9630760736063635E-2</v>
      </c>
      <c r="F3851" s="3">
        <v>5.4541616942509488E-2</v>
      </c>
    </row>
    <row r="3852" spans="1:6" x14ac:dyDescent="0.25">
      <c r="A3852" s="115"/>
      <c r="B3852" s="115" t="s">
        <v>103</v>
      </c>
      <c r="C3852" s="115" t="s">
        <v>7</v>
      </c>
      <c r="D3852" s="2" t="s">
        <v>8</v>
      </c>
      <c r="E3852" s="3">
        <v>3.2068980233106736</v>
      </c>
      <c r="F3852" s="3">
        <v>2.196505495418271</v>
      </c>
    </row>
    <row r="3853" spans="1:6" x14ac:dyDescent="0.25">
      <c r="A3853" s="115"/>
      <c r="B3853" s="115"/>
      <c r="C3853" s="115"/>
      <c r="D3853" s="2" t="s">
        <v>9</v>
      </c>
      <c r="E3853" s="3">
        <v>0.14626467721053971</v>
      </c>
      <c r="F3853" s="3">
        <v>0.10018128576064358</v>
      </c>
    </row>
    <row r="3854" spans="1:6" x14ac:dyDescent="0.25">
      <c r="A3854" s="115"/>
      <c r="B3854" s="115"/>
      <c r="C3854" s="115"/>
      <c r="D3854" s="2" t="s">
        <v>10</v>
      </c>
      <c r="E3854" s="3">
        <v>0.36693279192487016</v>
      </c>
      <c r="F3854" s="3">
        <v>0.25132383008552778</v>
      </c>
    </row>
    <row r="3855" spans="1:6" x14ac:dyDescent="0.25">
      <c r="A3855" s="115"/>
      <c r="B3855" s="115"/>
      <c r="C3855" s="115" t="s">
        <v>11</v>
      </c>
      <c r="D3855" s="2" t="s">
        <v>8</v>
      </c>
      <c r="E3855" s="3">
        <v>2.7908208926355171</v>
      </c>
      <c r="F3855" s="3">
        <v>1.9115211593394019</v>
      </c>
    </row>
    <row r="3856" spans="1:6" x14ac:dyDescent="0.25">
      <c r="A3856" s="115"/>
      <c r="B3856" s="115"/>
      <c r="C3856" s="115"/>
      <c r="D3856" s="2" t="s">
        <v>9</v>
      </c>
      <c r="E3856" s="3">
        <v>0.12012187507785795</v>
      </c>
      <c r="F3856" s="3">
        <v>8.2275256902642452E-2</v>
      </c>
    </row>
    <row r="3857" spans="1:6" x14ac:dyDescent="0.25">
      <c r="A3857" s="115"/>
      <c r="B3857" s="115"/>
      <c r="C3857" s="115"/>
      <c r="D3857" s="2" t="s">
        <v>10</v>
      </c>
      <c r="E3857" s="3">
        <v>0.31607086253285627</v>
      </c>
      <c r="F3857" s="3">
        <v>0.21648689214579253</v>
      </c>
    </row>
    <row r="3858" spans="1:6" x14ac:dyDescent="0.25">
      <c r="A3858" s="115"/>
      <c r="B3858" s="115" t="s">
        <v>104</v>
      </c>
      <c r="C3858" s="115" t="s">
        <v>7</v>
      </c>
      <c r="D3858" s="2" t="s">
        <v>8</v>
      </c>
      <c r="E3858" s="3">
        <v>1.9671180106984763E-3</v>
      </c>
      <c r="F3858" s="3">
        <v>1.3473411032181352E-3</v>
      </c>
    </row>
    <row r="3859" spans="1:6" x14ac:dyDescent="0.25">
      <c r="A3859" s="115"/>
      <c r="B3859" s="115"/>
      <c r="C3859" s="115"/>
      <c r="D3859" s="2" t="s">
        <v>9</v>
      </c>
      <c r="E3859" s="3">
        <v>8.9719061466388971E-5</v>
      </c>
      <c r="F3859" s="3">
        <v>6.1451411963280077E-5</v>
      </c>
    </row>
    <row r="3860" spans="1:6" x14ac:dyDescent="0.25">
      <c r="A3860" s="115"/>
      <c r="B3860" s="115"/>
      <c r="C3860" s="115"/>
      <c r="D3860" s="2" t="s">
        <v>10</v>
      </c>
      <c r="E3860" s="3">
        <v>2.2507734841101397E-4</v>
      </c>
      <c r="F3860" s="3">
        <v>1.5416256740480425E-4</v>
      </c>
    </row>
    <row r="3861" spans="1:6" x14ac:dyDescent="0.25">
      <c r="A3861" s="115"/>
      <c r="B3861" s="115"/>
      <c r="C3861" s="115" t="s">
        <v>11</v>
      </c>
      <c r="D3861" s="2" t="s">
        <v>8</v>
      </c>
      <c r="E3861" s="3">
        <v>1.7118954212548977E-3</v>
      </c>
      <c r="F3861" s="3">
        <v>1.172531110448564E-3</v>
      </c>
    </row>
    <row r="3862" spans="1:6" x14ac:dyDescent="0.25">
      <c r="A3862" s="115"/>
      <c r="B3862" s="115"/>
      <c r="C3862" s="115"/>
      <c r="D3862" s="2" t="s">
        <v>9</v>
      </c>
      <c r="E3862" s="3">
        <v>7.36830115042406E-5</v>
      </c>
      <c r="F3862" s="3">
        <v>5.0467816098794943E-5</v>
      </c>
    </row>
    <row r="3863" spans="1:6" x14ac:dyDescent="0.25">
      <c r="A3863" s="115"/>
      <c r="B3863" s="115"/>
      <c r="C3863" s="115"/>
      <c r="D3863" s="2" t="s">
        <v>10</v>
      </c>
      <c r="E3863" s="3">
        <v>1.9387853365649438E-4</v>
      </c>
      <c r="F3863" s="3">
        <v>1.3279351620307868E-4</v>
      </c>
    </row>
    <row r="3864" spans="1:6" x14ac:dyDescent="0.25">
      <c r="A3864" s="115"/>
      <c r="B3864" s="115" t="s">
        <v>106</v>
      </c>
      <c r="C3864" s="115" t="s">
        <v>7</v>
      </c>
      <c r="D3864" s="2" t="s">
        <v>8</v>
      </c>
      <c r="E3864" s="3">
        <v>1.5680553369281116</v>
      </c>
      <c r="F3864" s="3">
        <v>1.0740105047452826</v>
      </c>
    </row>
    <row r="3865" spans="1:6" x14ac:dyDescent="0.25">
      <c r="A3865" s="115"/>
      <c r="B3865" s="115"/>
      <c r="C3865" s="115"/>
      <c r="D3865" s="2" t="s">
        <v>9</v>
      </c>
      <c r="E3865" s="3">
        <v>7.1518054530240849E-2</v>
      </c>
      <c r="F3865" s="3">
        <v>4.8984968856329317E-2</v>
      </c>
    </row>
    <row r="3866" spans="1:6" x14ac:dyDescent="0.25">
      <c r="A3866" s="115"/>
      <c r="B3866" s="115"/>
      <c r="C3866" s="115"/>
      <c r="D3866" s="2" t="s">
        <v>10</v>
      </c>
      <c r="E3866" s="3">
        <v>0.17941665699669956</v>
      </c>
      <c r="F3866" s="3">
        <v>0.12288812123061627</v>
      </c>
    </row>
    <row r="3867" spans="1:6" x14ac:dyDescent="0.25">
      <c r="A3867" s="115"/>
      <c r="B3867" s="115"/>
      <c r="C3867" s="115" t="s">
        <v>11</v>
      </c>
      <c r="D3867" s="2" t="s">
        <v>8</v>
      </c>
      <c r="E3867" s="3">
        <v>1.3646089034629871</v>
      </c>
      <c r="F3867" s="3">
        <v>0.9346636325088985</v>
      </c>
    </row>
    <row r="3868" spans="1:6" x14ac:dyDescent="0.25">
      <c r="A3868" s="115"/>
      <c r="B3868" s="115"/>
      <c r="C3868" s="115"/>
      <c r="D3868" s="2" t="s">
        <v>9</v>
      </c>
      <c r="E3868" s="3">
        <v>5.8735184570413636E-2</v>
      </c>
      <c r="F3868" s="3">
        <v>4.0229578472886066E-2</v>
      </c>
    </row>
    <row r="3869" spans="1:6" x14ac:dyDescent="0.25">
      <c r="A3869" s="115"/>
      <c r="B3869" s="115"/>
      <c r="C3869" s="115"/>
      <c r="D3869" s="2" t="s">
        <v>10</v>
      </c>
      <c r="E3869" s="3">
        <v>0.1545470417953802</v>
      </c>
      <c r="F3869" s="3">
        <v>0.1058541382160141</v>
      </c>
    </row>
    <row r="3870" spans="1:6" x14ac:dyDescent="0.25">
      <c r="A3870" s="115"/>
      <c r="B3870" s="115" t="s">
        <v>108</v>
      </c>
      <c r="C3870" s="115" t="s">
        <v>7</v>
      </c>
      <c r="D3870" s="2" t="s">
        <v>8</v>
      </c>
      <c r="E3870" s="3">
        <v>19.976083398643027</v>
      </c>
      <c r="F3870" s="3">
        <v>13.682248903180165</v>
      </c>
    </row>
    <row r="3871" spans="1:6" x14ac:dyDescent="0.25">
      <c r="A3871" s="115"/>
      <c r="B3871" s="115"/>
      <c r="C3871" s="115"/>
      <c r="D3871" s="2" t="s">
        <v>9</v>
      </c>
      <c r="E3871" s="3">
        <v>0.91109706919118005</v>
      </c>
      <c r="F3871" s="3">
        <v>0.62403908848710932</v>
      </c>
    </row>
    <row r="3872" spans="1:6" x14ac:dyDescent="0.25">
      <c r="A3872" s="115"/>
      <c r="B3872" s="115"/>
      <c r="C3872" s="115"/>
      <c r="D3872" s="2" t="s">
        <v>10</v>
      </c>
      <c r="E3872" s="3">
        <v>2.2856604731138472</v>
      </c>
      <c r="F3872" s="3">
        <v>1.5655208719957874</v>
      </c>
    </row>
    <row r="3873" spans="1:6" x14ac:dyDescent="0.25">
      <c r="A3873" s="115"/>
      <c r="B3873" s="115"/>
      <c r="C3873" s="115" t="s">
        <v>11</v>
      </c>
      <c r="D3873" s="2" t="s">
        <v>8</v>
      </c>
      <c r="E3873" s="3">
        <v>17.384298002843487</v>
      </c>
      <c r="F3873" s="3">
        <v>11.907053426605168</v>
      </c>
    </row>
    <row r="3874" spans="1:6" x14ac:dyDescent="0.25">
      <c r="A3874" s="115"/>
      <c r="B3874" s="115"/>
      <c r="C3874" s="115"/>
      <c r="D3874" s="2" t="s">
        <v>9</v>
      </c>
      <c r="E3874" s="3">
        <v>0.74825098182556327</v>
      </c>
      <c r="F3874" s="3">
        <v>0.5125006724832627</v>
      </c>
    </row>
    <row r="3875" spans="1:6" x14ac:dyDescent="0.25">
      <c r="A3875" s="115"/>
      <c r="B3875" s="115"/>
      <c r="C3875" s="115"/>
      <c r="D3875" s="2" t="s">
        <v>10</v>
      </c>
      <c r="E3875" s="3">
        <v>1.9688365092817006</v>
      </c>
      <c r="F3875" s="3">
        <v>1.3485181570422642</v>
      </c>
    </row>
    <row r="3876" spans="1:6" x14ac:dyDescent="0.25">
      <c r="A3876" s="115"/>
      <c r="B3876" s="115" t="s">
        <v>147</v>
      </c>
      <c r="C3876" s="115" t="s">
        <v>7</v>
      </c>
      <c r="D3876" s="2" t="s">
        <v>8</v>
      </c>
      <c r="E3876" s="3">
        <v>0</v>
      </c>
      <c r="F3876" s="3">
        <v>0</v>
      </c>
    </row>
    <row r="3877" spans="1:6" x14ac:dyDescent="0.25">
      <c r="A3877" s="115"/>
      <c r="B3877" s="115"/>
      <c r="C3877" s="115"/>
      <c r="D3877" s="2" t="s">
        <v>9</v>
      </c>
      <c r="E3877" s="3">
        <v>0</v>
      </c>
      <c r="F3877" s="3">
        <v>0</v>
      </c>
    </row>
    <row r="3878" spans="1:6" x14ac:dyDescent="0.25">
      <c r="A3878" s="115"/>
      <c r="B3878" s="115"/>
      <c r="C3878" s="115"/>
      <c r="D3878" s="2" t="s">
        <v>10</v>
      </c>
      <c r="E3878" s="3">
        <v>0</v>
      </c>
      <c r="F3878" s="3">
        <v>0</v>
      </c>
    </row>
    <row r="3879" spans="1:6" x14ac:dyDescent="0.25">
      <c r="A3879" s="115"/>
      <c r="B3879" s="115"/>
      <c r="C3879" s="115" t="s">
        <v>11</v>
      </c>
      <c r="D3879" s="2" t="s">
        <v>8</v>
      </c>
      <c r="E3879" s="3">
        <v>0</v>
      </c>
      <c r="F3879" s="3">
        <v>0</v>
      </c>
    </row>
    <row r="3880" spans="1:6" x14ac:dyDescent="0.25">
      <c r="A3880" s="115"/>
      <c r="B3880" s="115"/>
      <c r="C3880" s="115"/>
      <c r="D3880" s="2" t="s">
        <v>9</v>
      </c>
      <c r="E3880" s="3">
        <v>0</v>
      </c>
      <c r="F3880" s="3">
        <v>0</v>
      </c>
    </row>
    <row r="3881" spans="1:6" x14ac:dyDescent="0.25">
      <c r="A3881" s="115"/>
      <c r="B3881" s="115"/>
      <c r="C3881" s="115"/>
      <c r="D3881" s="2" t="s">
        <v>10</v>
      </c>
      <c r="E3881" s="3">
        <v>0</v>
      </c>
      <c r="F3881" s="3">
        <v>0</v>
      </c>
    </row>
    <row r="3882" spans="1:6" x14ac:dyDescent="0.25">
      <c r="A3882" s="115"/>
      <c r="B3882" s="115" t="s">
        <v>110</v>
      </c>
      <c r="C3882" s="115" t="s">
        <v>7</v>
      </c>
      <c r="D3882" s="2" t="s">
        <v>8</v>
      </c>
      <c r="E3882" s="3">
        <v>0.147140427200246</v>
      </c>
      <c r="F3882" s="3">
        <v>0.1007811145207165</v>
      </c>
    </row>
    <row r="3883" spans="1:6" x14ac:dyDescent="0.25">
      <c r="A3883" s="115"/>
      <c r="B3883" s="115"/>
      <c r="C3883" s="115"/>
      <c r="D3883" s="2" t="s">
        <v>9</v>
      </c>
      <c r="E3883" s="3">
        <v>6.7109857976858948E-3</v>
      </c>
      <c r="F3883" s="3">
        <v>4.59656561485335E-3</v>
      </c>
    </row>
    <row r="3884" spans="1:6" x14ac:dyDescent="0.25">
      <c r="A3884" s="115"/>
      <c r="B3884" s="115"/>
      <c r="C3884" s="115"/>
      <c r="D3884" s="2" t="s">
        <v>10</v>
      </c>
      <c r="E3884" s="3">
        <v>1.6835785661143843E-2</v>
      </c>
      <c r="F3884" s="3">
        <v>1.1531360041879357E-2</v>
      </c>
    </row>
    <row r="3885" spans="1:6" x14ac:dyDescent="0.25">
      <c r="A3885" s="115"/>
      <c r="B3885" s="115"/>
      <c r="C3885" s="115" t="s">
        <v>11</v>
      </c>
      <c r="D3885" s="2" t="s">
        <v>8</v>
      </c>
      <c r="E3885" s="3">
        <v>0.12804977750986635</v>
      </c>
      <c r="F3885" s="3">
        <v>8.7705327061552582E-2</v>
      </c>
    </row>
    <row r="3886" spans="1:6" x14ac:dyDescent="0.25">
      <c r="A3886" s="115"/>
      <c r="B3886" s="115"/>
      <c r="C3886" s="115"/>
      <c r="D3886" s="2" t="s">
        <v>9</v>
      </c>
      <c r="E3886" s="3">
        <v>5.511489260517196E-3</v>
      </c>
      <c r="F3886" s="3">
        <v>3.7749926441898616E-3</v>
      </c>
    </row>
    <row r="3887" spans="1:6" x14ac:dyDescent="0.25">
      <c r="A3887" s="115"/>
      <c r="B3887" s="115"/>
      <c r="C3887" s="115"/>
      <c r="D3887" s="2" t="s">
        <v>10</v>
      </c>
      <c r="E3887" s="3">
        <v>1.4502114317505779E-2</v>
      </c>
      <c r="F3887" s="3">
        <v>9.9329550119902858E-3</v>
      </c>
    </row>
    <row r="3888" spans="1:6" x14ac:dyDescent="0.25">
      <c r="A3888" s="115"/>
      <c r="B3888" s="115" t="s">
        <v>111</v>
      </c>
      <c r="C3888" s="115" t="s">
        <v>7</v>
      </c>
      <c r="D3888" s="2" t="s">
        <v>8</v>
      </c>
      <c r="E3888" s="3">
        <v>1.9046423426786929E-3</v>
      </c>
      <c r="F3888" s="3">
        <v>1.3045495497799274E-3</v>
      </c>
    </row>
    <row r="3889" spans="1:6" x14ac:dyDescent="0.25">
      <c r="A3889" s="115"/>
      <c r="B3889" s="115"/>
      <c r="C3889" s="115"/>
      <c r="D3889" s="2" t="s">
        <v>9</v>
      </c>
      <c r="E3889" s="3">
        <v>8.6869584074216467E-5</v>
      </c>
      <c r="F3889" s="3">
        <v>5.9499715119326319E-5</v>
      </c>
    </row>
    <row r="3890" spans="1:6" x14ac:dyDescent="0.25">
      <c r="A3890" s="115"/>
      <c r="B3890" s="115"/>
      <c r="C3890" s="115"/>
      <c r="D3890" s="2" t="s">
        <v>10</v>
      </c>
      <c r="E3890" s="3">
        <v>2.1792889182548021E-4</v>
      </c>
      <c r="F3890" s="3">
        <v>1.4926636426402769E-4</v>
      </c>
    </row>
    <row r="3891" spans="1:6" x14ac:dyDescent="0.25">
      <c r="A3891" s="115"/>
      <c r="B3891" s="115"/>
      <c r="C3891" s="115" t="s">
        <v>11</v>
      </c>
      <c r="D3891" s="2" t="s">
        <v>8</v>
      </c>
      <c r="E3891" s="3">
        <v>1.6575256226758425E-3</v>
      </c>
      <c r="F3891" s="3">
        <v>1.1352915223807178E-3</v>
      </c>
    </row>
    <row r="3892" spans="1:6" x14ac:dyDescent="0.25">
      <c r="A3892" s="115"/>
      <c r="B3892" s="115"/>
      <c r="C3892" s="115"/>
      <c r="D3892" s="2" t="s">
        <v>9</v>
      </c>
      <c r="E3892" s="3">
        <v>7.1342839058865921E-5</v>
      </c>
      <c r="F3892" s="3">
        <v>4.8864958259497223E-5</v>
      </c>
    </row>
    <row r="3893" spans="1:6" x14ac:dyDescent="0.25">
      <c r="A3893" s="115"/>
      <c r="B3893" s="115"/>
      <c r="C3893" s="115"/>
      <c r="D3893" s="2" t="s">
        <v>10</v>
      </c>
      <c r="E3893" s="3">
        <v>1.8772095142756415E-4</v>
      </c>
      <c r="F3893" s="3">
        <v>1.2857599412846894E-4</v>
      </c>
    </row>
    <row r="3894" spans="1:6" x14ac:dyDescent="0.25">
      <c r="A3894" s="115"/>
      <c r="B3894" s="115" t="s">
        <v>112</v>
      </c>
      <c r="C3894" s="115" t="s">
        <v>7</v>
      </c>
      <c r="D3894" s="2" t="s">
        <v>8</v>
      </c>
      <c r="E3894" s="3">
        <v>0.52456480285292706</v>
      </c>
      <c r="F3894" s="3">
        <v>0.35929096085816942</v>
      </c>
    </row>
    <row r="3895" spans="1:6" x14ac:dyDescent="0.25">
      <c r="A3895" s="115"/>
      <c r="B3895" s="115"/>
      <c r="C3895" s="115"/>
      <c r="D3895" s="2" t="s">
        <v>9</v>
      </c>
      <c r="E3895" s="3">
        <v>2.3925083057703727E-2</v>
      </c>
      <c r="F3895" s="3">
        <v>1.6387043190208023E-2</v>
      </c>
    </row>
    <row r="3896" spans="1:6" x14ac:dyDescent="0.25">
      <c r="A3896" s="115"/>
      <c r="B3896" s="115"/>
      <c r="C3896" s="115"/>
      <c r="D3896" s="2" t="s">
        <v>10</v>
      </c>
      <c r="E3896" s="3">
        <v>6.002062624293706E-2</v>
      </c>
      <c r="F3896" s="3">
        <v>4.1110017974614471E-2</v>
      </c>
    </row>
    <row r="3897" spans="1:6" x14ac:dyDescent="0.25">
      <c r="A3897" s="115"/>
      <c r="B3897" s="115"/>
      <c r="C3897" s="115" t="s">
        <v>11</v>
      </c>
      <c r="D3897" s="2" t="s">
        <v>8</v>
      </c>
      <c r="E3897" s="3">
        <v>0.45650544566797274</v>
      </c>
      <c r="F3897" s="3">
        <v>0.31267496278628376</v>
      </c>
    </row>
    <row r="3898" spans="1:6" x14ac:dyDescent="0.25">
      <c r="A3898" s="115"/>
      <c r="B3898" s="115"/>
      <c r="C3898" s="115"/>
      <c r="D3898" s="2" t="s">
        <v>9</v>
      </c>
      <c r="E3898" s="3">
        <v>1.9648803067797493E-2</v>
      </c>
      <c r="F3898" s="3">
        <v>1.3458084293011985E-2</v>
      </c>
    </row>
    <row r="3899" spans="1:6" x14ac:dyDescent="0.25">
      <c r="A3899" s="115"/>
      <c r="B3899" s="115"/>
      <c r="C3899" s="115"/>
      <c r="D3899" s="2" t="s">
        <v>10</v>
      </c>
      <c r="E3899" s="3">
        <v>5.1700942308398501E-2</v>
      </c>
      <c r="F3899" s="3">
        <v>3.5411604320820987E-2</v>
      </c>
    </row>
    <row r="3900" spans="1:6" x14ac:dyDescent="0.25">
      <c r="A3900" s="115"/>
      <c r="B3900" s="115" t="s">
        <v>148</v>
      </c>
      <c r="C3900" s="115" t="s">
        <v>7</v>
      </c>
      <c r="D3900" s="2" t="s">
        <v>8</v>
      </c>
      <c r="E3900" s="3">
        <v>0</v>
      </c>
      <c r="F3900" s="3">
        <v>0</v>
      </c>
    </row>
    <row r="3901" spans="1:6" x14ac:dyDescent="0.25">
      <c r="A3901" s="115"/>
      <c r="B3901" s="115"/>
      <c r="C3901" s="115"/>
      <c r="D3901" s="2" t="s">
        <v>9</v>
      </c>
      <c r="E3901" s="3">
        <v>0</v>
      </c>
      <c r="F3901" s="3">
        <v>0</v>
      </c>
    </row>
    <row r="3902" spans="1:6" x14ac:dyDescent="0.25">
      <c r="A3902" s="115"/>
      <c r="B3902" s="115"/>
      <c r="C3902" s="115"/>
      <c r="D3902" s="2" t="s">
        <v>10</v>
      </c>
      <c r="E3902" s="3">
        <v>0</v>
      </c>
      <c r="F3902" s="3">
        <v>0</v>
      </c>
    </row>
    <row r="3903" spans="1:6" x14ac:dyDescent="0.25">
      <c r="A3903" s="115"/>
      <c r="B3903" s="115"/>
      <c r="C3903" s="115" t="s">
        <v>11</v>
      </c>
      <c r="D3903" s="2" t="s">
        <v>8</v>
      </c>
      <c r="E3903" s="3">
        <v>0</v>
      </c>
      <c r="F3903" s="3">
        <v>0</v>
      </c>
    </row>
    <row r="3904" spans="1:6" x14ac:dyDescent="0.25">
      <c r="A3904" s="115"/>
      <c r="B3904" s="115"/>
      <c r="C3904" s="115"/>
      <c r="D3904" s="2" t="s">
        <v>9</v>
      </c>
      <c r="E3904" s="3">
        <v>0</v>
      </c>
      <c r="F3904" s="3">
        <v>0</v>
      </c>
    </row>
    <row r="3905" spans="1:6" x14ac:dyDescent="0.25">
      <c r="A3905" s="115"/>
      <c r="B3905" s="115"/>
      <c r="C3905" s="115"/>
      <c r="D3905" s="2" t="s">
        <v>10</v>
      </c>
      <c r="E3905" s="3">
        <v>0</v>
      </c>
      <c r="F3905" s="3">
        <v>0</v>
      </c>
    </row>
    <row r="3906" spans="1:6" x14ac:dyDescent="0.25">
      <c r="A3906" s="115"/>
      <c r="B3906" s="115" t="s">
        <v>113</v>
      </c>
      <c r="C3906" s="115" t="s">
        <v>7</v>
      </c>
      <c r="D3906" s="2" t="s">
        <v>8</v>
      </c>
      <c r="E3906" s="3">
        <v>0</v>
      </c>
      <c r="F3906" s="3">
        <v>0</v>
      </c>
    </row>
    <row r="3907" spans="1:6" x14ac:dyDescent="0.25">
      <c r="A3907" s="115"/>
      <c r="B3907" s="115"/>
      <c r="C3907" s="115"/>
      <c r="D3907" s="2" t="s">
        <v>9</v>
      </c>
      <c r="E3907" s="3">
        <v>0</v>
      </c>
      <c r="F3907" s="3">
        <v>0</v>
      </c>
    </row>
    <row r="3908" spans="1:6" x14ac:dyDescent="0.25">
      <c r="A3908" s="115"/>
      <c r="B3908" s="115"/>
      <c r="C3908" s="115"/>
      <c r="D3908" s="2" t="s">
        <v>10</v>
      </c>
      <c r="E3908" s="3">
        <v>0</v>
      </c>
      <c r="F3908" s="3">
        <v>0</v>
      </c>
    </row>
    <row r="3909" spans="1:6" x14ac:dyDescent="0.25">
      <c r="A3909" s="115"/>
      <c r="B3909" s="115"/>
      <c r="C3909" s="115" t="s">
        <v>11</v>
      </c>
      <c r="D3909" s="2" t="s">
        <v>8</v>
      </c>
      <c r="E3909" s="3">
        <v>0</v>
      </c>
      <c r="F3909" s="3">
        <v>0</v>
      </c>
    </row>
    <row r="3910" spans="1:6" x14ac:dyDescent="0.25">
      <c r="A3910" s="115"/>
      <c r="B3910" s="115"/>
      <c r="C3910" s="115"/>
      <c r="D3910" s="2" t="s">
        <v>9</v>
      </c>
      <c r="E3910" s="3">
        <v>0</v>
      </c>
      <c r="F3910" s="3">
        <v>0</v>
      </c>
    </row>
    <row r="3911" spans="1:6" x14ac:dyDescent="0.25">
      <c r="A3911" s="115"/>
      <c r="B3911" s="115"/>
      <c r="C3911" s="115"/>
      <c r="D3911" s="2" t="s">
        <v>10</v>
      </c>
      <c r="E3911" s="3">
        <v>0</v>
      </c>
      <c r="F3911" s="3">
        <v>0</v>
      </c>
    </row>
    <row r="3912" spans="1:6" x14ac:dyDescent="0.25">
      <c r="A3912" s="115"/>
      <c r="B3912" s="115" t="s">
        <v>115</v>
      </c>
      <c r="C3912" s="115" t="s">
        <v>7</v>
      </c>
      <c r="D3912" s="2" t="s">
        <v>8</v>
      </c>
      <c r="E3912" s="3">
        <v>0</v>
      </c>
      <c r="F3912" s="3">
        <v>0</v>
      </c>
    </row>
    <row r="3913" spans="1:6" x14ac:dyDescent="0.25">
      <c r="A3913" s="115"/>
      <c r="B3913" s="115"/>
      <c r="C3913" s="115"/>
      <c r="D3913" s="2" t="s">
        <v>9</v>
      </c>
      <c r="E3913" s="3">
        <v>0</v>
      </c>
      <c r="F3913" s="3">
        <v>0</v>
      </c>
    </row>
    <row r="3914" spans="1:6" x14ac:dyDescent="0.25">
      <c r="A3914" s="115"/>
      <c r="B3914" s="115"/>
      <c r="C3914" s="115"/>
      <c r="D3914" s="2" t="s">
        <v>10</v>
      </c>
      <c r="E3914" s="3">
        <v>0</v>
      </c>
      <c r="F3914" s="3">
        <v>0</v>
      </c>
    </row>
    <row r="3915" spans="1:6" x14ac:dyDescent="0.25">
      <c r="A3915" s="115"/>
      <c r="B3915" s="115"/>
      <c r="C3915" s="115" t="s">
        <v>11</v>
      </c>
      <c r="D3915" s="2" t="s">
        <v>8</v>
      </c>
      <c r="E3915" s="3">
        <v>0</v>
      </c>
      <c r="F3915" s="3">
        <v>0</v>
      </c>
    </row>
    <row r="3916" spans="1:6" x14ac:dyDescent="0.25">
      <c r="A3916" s="115"/>
      <c r="B3916" s="115"/>
      <c r="C3916" s="115"/>
      <c r="D3916" s="2" t="s">
        <v>9</v>
      </c>
      <c r="E3916" s="3">
        <v>0</v>
      </c>
      <c r="F3916" s="3">
        <v>0</v>
      </c>
    </row>
    <row r="3917" spans="1:6" x14ac:dyDescent="0.25">
      <c r="A3917" s="115"/>
      <c r="B3917" s="115"/>
      <c r="C3917" s="115"/>
      <c r="D3917" s="2" t="s">
        <v>10</v>
      </c>
      <c r="E3917" s="3">
        <v>0</v>
      </c>
      <c r="F3917" s="3">
        <v>0</v>
      </c>
    </row>
    <row r="3918" spans="1:6" x14ac:dyDescent="0.25">
      <c r="D3918" s="4" t="s">
        <v>12</v>
      </c>
      <c r="E3918" s="3">
        <v>30.077014722068505</v>
      </c>
      <c r="F3918" s="3">
        <v>20.600695015115427</v>
      </c>
    </row>
  </sheetData>
  <sheetProtection sheet="1" objects="1" scenarios="1" formatCells="0" formatColumns="0" formatRows="0"/>
  <mergeCells count="1973">
    <mergeCell ref="B3912:B3917"/>
    <mergeCell ref="C3912:C3914"/>
    <mergeCell ref="C3915:C3917"/>
    <mergeCell ref="B3876:B3881"/>
    <mergeCell ref="C3876:C3878"/>
    <mergeCell ref="C3879:C3881"/>
    <mergeCell ref="B3882:B3887"/>
    <mergeCell ref="C3882:C3884"/>
    <mergeCell ref="C3885:C3887"/>
    <mergeCell ref="B3888:B3893"/>
    <mergeCell ref="C3888:C3890"/>
    <mergeCell ref="C3891:C3893"/>
    <mergeCell ref="B3894:B3899"/>
    <mergeCell ref="C3894:C3896"/>
    <mergeCell ref="C3897:C3899"/>
    <mergeCell ref="B3900:B3905"/>
    <mergeCell ref="C3900:C3902"/>
    <mergeCell ref="C3903:C3905"/>
    <mergeCell ref="B3906:B3911"/>
    <mergeCell ref="C3906:C3908"/>
    <mergeCell ref="C3909:C3911"/>
    <mergeCell ref="B3840:B3845"/>
    <mergeCell ref="C3840:C3842"/>
    <mergeCell ref="C3843:C3845"/>
    <mergeCell ref="B3846:B3851"/>
    <mergeCell ref="C3846:C3848"/>
    <mergeCell ref="C3849:C3851"/>
    <mergeCell ref="B3852:B3857"/>
    <mergeCell ref="C3852:C3854"/>
    <mergeCell ref="C3855:C3857"/>
    <mergeCell ref="B3858:B3863"/>
    <mergeCell ref="C3858:C3860"/>
    <mergeCell ref="C3861:C3863"/>
    <mergeCell ref="B3864:B3869"/>
    <mergeCell ref="C3864:C3866"/>
    <mergeCell ref="C3867:C3869"/>
    <mergeCell ref="B3870:B3875"/>
    <mergeCell ref="C3870:C3872"/>
    <mergeCell ref="C3873:C3875"/>
    <mergeCell ref="B3804:B3809"/>
    <mergeCell ref="C3804:C3806"/>
    <mergeCell ref="C3807:C3809"/>
    <mergeCell ref="B3810:B3815"/>
    <mergeCell ref="C3810:C3812"/>
    <mergeCell ref="C3813:C3815"/>
    <mergeCell ref="B3816:B3821"/>
    <mergeCell ref="C3816:C3818"/>
    <mergeCell ref="C3819:C3821"/>
    <mergeCell ref="B3822:B3827"/>
    <mergeCell ref="C3822:C3824"/>
    <mergeCell ref="C3825:C3827"/>
    <mergeCell ref="B3828:B3833"/>
    <mergeCell ref="C3828:C3830"/>
    <mergeCell ref="C3831:C3833"/>
    <mergeCell ref="B3834:B3839"/>
    <mergeCell ref="C3834:C3836"/>
    <mergeCell ref="C3837:C3839"/>
    <mergeCell ref="B3768:B3773"/>
    <mergeCell ref="C3768:C3770"/>
    <mergeCell ref="C3771:C3773"/>
    <mergeCell ref="B3774:B3779"/>
    <mergeCell ref="C3774:C3776"/>
    <mergeCell ref="C3777:C3779"/>
    <mergeCell ref="B3780:B3785"/>
    <mergeCell ref="C3780:C3782"/>
    <mergeCell ref="C3783:C3785"/>
    <mergeCell ref="B3786:B3791"/>
    <mergeCell ref="C3786:C3788"/>
    <mergeCell ref="C3789:C3791"/>
    <mergeCell ref="B3792:B3797"/>
    <mergeCell ref="C3792:C3794"/>
    <mergeCell ref="C3795:C3797"/>
    <mergeCell ref="B3798:B3803"/>
    <mergeCell ref="C3798:C3800"/>
    <mergeCell ref="C3801:C3803"/>
    <mergeCell ref="B3732:B3737"/>
    <mergeCell ref="C3732:C3734"/>
    <mergeCell ref="C3735:C3737"/>
    <mergeCell ref="B3738:B3743"/>
    <mergeCell ref="C3738:C3740"/>
    <mergeCell ref="C3741:C3743"/>
    <mergeCell ref="B3744:B3749"/>
    <mergeCell ref="C3744:C3746"/>
    <mergeCell ref="C3747:C3749"/>
    <mergeCell ref="B3750:B3755"/>
    <mergeCell ref="C3750:C3752"/>
    <mergeCell ref="C3753:C3755"/>
    <mergeCell ref="B3756:B3761"/>
    <mergeCell ref="C3756:C3758"/>
    <mergeCell ref="C3759:C3761"/>
    <mergeCell ref="B3762:B3767"/>
    <mergeCell ref="C3762:C3764"/>
    <mergeCell ref="C3765:C3767"/>
    <mergeCell ref="B3696:B3701"/>
    <mergeCell ref="C3696:C3698"/>
    <mergeCell ref="C3699:C3701"/>
    <mergeCell ref="B3702:B3707"/>
    <mergeCell ref="C3702:C3704"/>
    <mergeCell ref="C3705:C3707"/>
    <mergeCell ref="B3708:B3713"/>
    <mergeCell ref="C3708:C3710"/>
    <mergeCell ref="C3711:C3713"/>
    <mergeCell ref="B3714:B3719"/>
    <mergeCell ref="C3714:C3716"/>
    <mergeCell ref="C3717:C3719"/>
    <mergeCell ref="B3720:B3725"/>
    <mergeCell ref="C3720:C3722"/>
    <mergeCell ref="C3723:C3725"/>
    <mergeCell ref="B3726:B3731"/>
    <mergeCell ref="C3726:C3728"/>
    <mergeCell ref="C3729:C3731"/>
    <mergeCell ref="C3660:C3662"/>
    <mergeCell ref="C3663:C3665"/>
    <mergeCell ref="B3666:B3671"/>
    <mergeCell ref="C3666:C3668"/>
    <mergeCell ref="C3669:C3671"/>
    <mergeCell ref="B3672:B3677"/>
    <mergeCell ref="C3672:C3674"/>
    <mergeCell ref="C3675:C3677"/>
    <mergeCell ref="B3678:B3683"/>
    <mergeCell ref="C3678:C3680"/>
    <mergeCell ref="C3681:C3683"/>
    <mergeCell ref="B3684:B3689"/>
    <mergeCell ref="C3684:C3686"/>
    <mergeCell ref="C3687:C3689"/>
    <mergeCell ref="B3690:B3695"/>
    <mergeCell ref="C3690:C3692"/>
    <mergeCell ref="C3693:C3695"/>
    <mergeCell ref="B3599:B3604"/>
    <mergeCell ref="C3599:C3601"/>
    <mergeCell ref="C3602:C3604"/>
    <mergeCell ref="B3605:B3610"/>
    <mergeCell ref="C3605:C3607"/>
    <mergeCell ref="C3608:C3610"/>
    <mergeCell ref="A3612:A3917"/>
    <mergeCell ref="B3612:B3617"/>
    <mergeCell ref="C3612:C3614"/>
    <mergeCell ref="C3615:C3617"/>
    <mergeCell ref="B3618:B3623"/>
    <mergeCell ref="C3618:C3620"/>
    <mergeCell ref="C3621:C3623"/>
    <mergeCell ref="B3624:B3629"/>
    <mergeCell ref="C3624:C3626"/>
    <mergeCell ref="C3627:C3629"/>
    <mergeCell ref="B3630:B3635"/>
    <mergeCell ref="C3630:C3632"/>
    <mergeCell ref="C3633:C3635"/>
    <mergeCell ref="B3636:B3641"/>
    <mergeCell ref="C3636:C3638"/>
    <mergeCell ref="C3639:C3641"/>
    <mergeCell ref="B3642:B3647"/>
    <mergeCell ref="C3642:C3644"/>
    <mergeCell ref="C3645:C3647"/>
    <mergeCell ref="B3648:B3653"/>
    <mergeCell ref="C3648:C3650"/>
    <mergeCell ref="C3651:C3653"/>
    <mergeCell ref="B3654:B3659"/>
    <mergeCell ref="C3654:C3656"/>
    <mergeCell ref="C3657:C3659"/>
    <mergeCell ref="B3660:B3665"/>
    <mergeCell ref="B3563:B3568"/>
    <mergeCell ref="C3563:C3565"/>
    <mergeCell ref="C3566:C3568"/>
    <mergeCell ref="B3569:B3574"/>
    <mergeCell ref="C3569:C3571"/>
    <mergeCell ref="C3572:C3574"/>
    <mergeCell ref="B3575:B3580"/>
    <mergeCell ref="C3575:C3577"/>
    <mergeCell ref="C3578:C3580"/>
    <mergeCell ref="B3581:B3586"/>
    <mergeCell ref="C3581:C3583"/>
    <mergeCell ref="C3584:C3586"/>
    <mergeCell ref="B3587:B3592"/>
    <mergeCell ref="C3587:C3589"/>
    <mergeCell ref="C3590:C3592"/>
    <mergeCell ref="B3593:B3598"/>
    <mergeCell ref="C3593:C3595"/>
    <mergeCell ref="C3596:C3598"/>
    <mergeCell ref="B3527:B3532"/>
    <mergeCell ref="C3527:C3529"/>
    <mergeCell ref="C3530:C3532"/>
    <mergeCell ref="B3533:B3538"/>
    <mergeCell ref="C3533:C3535"/>
    <mergeCell ref="C3536:C3538"/>
    <mergeCell ref="B3539:B3544"/>
    <mergeCell ref="C3539:C3541"/>
    <mergeCell ref="C3542:C3544"/>
    <mergeCell ref="B3545:B3550"/>
    <mergeCell ref="C3545:C3547"/>
    <mergeCell ref="C3548:C3550"/>
    <mergeCell ref="B3551:B3556"/>
    <mergeCell ref="C3551:C3553"/>
    <mergeCell ref="C3554:C3556"/>
    <mergeCell ref="B3557:B3562"/>
    <mergeCell ref="C3557:C3559"/>
    <mergeCell ref="C3560:C3562"/>
    <mergeCell ref="B3491:B3496"/>
    <mergeCell ref="C3491:C3493"/>
    <mergeCell ref="C3494:C3496"/>
    <mergeCell ref="B3497:B3502"/>
    <mergeCell ref="C3497:C3499"/>
    <mergeCell ref="C3500:C3502"/>
    <mergeCell ref="B3503:B3508"/>
    <mergeCell ref="C3503:C3505"/>
    <mergeCell ref="C3506:C3508"/>
    <mergeCell ref="B3509:B3514"/>
    <mergeCell ref="C3509:C3511"/>
    <mergeCell ref="C3512:C3514"/>
    <mergeCell ref="B3515:B3520"/>
    <mergeCell ref="C3515:C3517"/>
    <mergeCell ref="C3518:C3520"/>
    <mergeCell ref="B3521:B3526"/>
    <mergeCell ref="C3521:C3523"/>
    <mergeCell ref="C3524:C3526"/>
    <mergeCell ref="B3455:B3460"/>
    <mergeCell ref="C3455:C3457"/>
    <mergeCell ref="C3458:C3460"/>
    <mergeCell ref="B3461:B3466"/>
    <mergeCell ref="C3461:C3463"/>
    <mergeCell ref="C3464:C3466"/>
    <mergeCell ref="B3467:B3472"/>
    <mergeCell ref="C3467:C3469"/>
    <mergeCell ref="C3470:C3472"/>
    <mergeCell ref="B3473:B3478"/>
    <mergeCell ref="C3473:C3475"/>
    <mergeCell ref="C3476:C3478"/>
    <mergeCell ref="B3479:B3484"/>
    <mergeCell ref="C3479:C3481"/>
    <mergeCell ref="C3482:C3484"/>
    <mergeCell ref="B3485:B3490"/>
    <mergeCell ref="C3485:C3487"/>
    <mergeCell ref="C3488:C3490"/>
    <mergeCell ref="B3419:B3424"/>
    <mergeCell ref="C3419:C3421"/>
    <mergeCell ref="C3422:C3424"/>
    <mergeCell ref="B3425:B3430"/>
    <mergeCell ref="C3425:C3427"/>
    <mergeCell ref="C3428:C3430"/>
    <mergeCell ref="B3431:B3436"/>
    <mergeCell ref="C3431:C3433"/>
    <mergeCell ref="C3434:C3436"/>
    <mergeCell ref="B3437:B3442"/>
    <mergeCell ref="C3437:C3439"/>
    <mergeCell ref="C3440:C3442"/>
    <mergeCell ref="B3443:B3448"/>
    <mergeCell ref="C3443:C3445"/>
    <mergeCell ref="C3446:C3448"/>
    <mergeCell ref="B3449:B3454"/>
    <mergeCell ref="C3449:C3451"/>
    <mergeCell ref="C3452:C3454"/>
    <mergeCell ref="B3383:B3388"/>
    <mergeCell ref="C3383:C3385"/>
    <mergeCell ref="C3386:C3388"/>
    <mergeCell ref="B3389:B3394"/>
    <mergeCell ref="C3389:C3391"/>
    <mergeCell ref="C3392:C3394"/>
    <mergeCell ref="B3395:B3400"/>
    <mergeCell ref="C3395:C3397"/>
    <mergeCell ref="C3398:C3400"/>
    <mergeCell ref="B3401:B3406"/>
    <mergeCell ref="C3401:C3403"/>
    <mergeCell ref="C3404:C3406"/>
    <mergeCell ref="B3407:B3412"/>
    <mergeCell ref="C3407:C3409"/>
    <mergeCell ref="C3410:C3412"/>
    <mergeCell ref="B3413:B3418"/>
    <mergeCell ref="C3413:C3415"/>
    <mergeCell ref="C3416:C3418"/>
    <mergeCell ref="C3347:C3349"/>
    <mergeCell ref="C3350:C3352"/>
    <mergeCell ref="B3353:B3358"/>
    <mergeCell ref="C3353:C3355"/>
    <mergeCell ref="C3356:C3358"/>
    <mergeCell ref="B3359:B3364"/>
    <mergeCell ref="C3359:C3361"/>
    <mergeCell ref="C3362:C3364"/>
    <mergeCell ref="B3365:B3370"/>
    <mergeCell ref="C3365:C3367"/>
    <mergeCell ref="C3368:C3370"/>
    <mergeCell ref="B3371:B3376"/>
    <mergeCell ref="C3371:C3373"/>
    <mergeCell ref="C3374:C3376"/>
    <mergeCell ref="B3377:B3382"/>
    <mergeCell ref="C3377:C3379"/>
    <mergeCell ref="C3380:C3382"/>
    <mergeCell ref="B3286:B3291"/>
    <mergeCell ref="C3286:C3288"/>
    <mergeCell ref="C3289:C3291"/>
    <mergeCell ref="B3292:B3297"/>
    <mergeCell ref="C3292:C3294"/>
    <mergeCell ref="C3295:C3297"/>
    <mergeCell ref="B3298:B3303"/>
    <mergeCell ref="C3298:C3300"/>
    <mergeCell ref="C3301:C3303"/>
    <mergeCell ref="A3305:A3610"/>
    <mergeCell ref="B3305:B3310"/>
    <mergeCell ref="C3305:C3307"/>
    <mergeCell ref="C3308:C3310"/>
    <mergeCell ref="B3311:B3316"/>
    <mergeCell ref="C3311:C3313"/>
    <mergeCell ref="C3314:C3316"/>
    <mergeCell ref="B3317:B3322"/>
    <mergeCell ref="C3317:C3319"/>
    <mergeCell ref="C3320:C3322"/>
    <mergeCell ref="B3323:B3328"/>
    <mergeCell ref="C3323:C3325"/>
    <mergeCell ref="C3326:C3328"/>
    <mergeCell ref="B3329:B3334"/>
    <mergeCell ref="C3329:C3331"/>
    <mergeCell ref="C3332:C3334"/>
    <mergeCell ref="B3335:B3340"/>
    <mergeCell ref="C3335:C3337"/>
    <mergeCell ref="C3338:C3340"/>
    <mergeCell ref="B3341:B3346"/>
    <mergeCell ref="C3341:C3343"/>
    <mergeCell ref="C3344:C3346"/>
    <mergeCell ref="B3347:B3352"/>
    <mergeCell ref="B3250:B3255"/>
    <mergeCell ref="C3250:C3252"/>
    <mergeCell ref="C3253:C3255"/>
    <mergeCell ref="B3256:B3261"/>
    <mergeCell ref="C3256:C3258"/>
    <mergeCell ref="C3259:C3261"/>
    <mergeCell ref="B3262:B3267"/>
    <mergeCell ref="C3262:C3264"/>
    <mergeCell ref="C3265:C3267"/>
    <mergeCell ref="B3268:B3273"/>
    <mergeCell ref="C3268:C3270"/>
    <mergeCell ref="C3271:C3273"/>
    <mergeCell ref="B3274:B3279"/>
    <mergeCell ref="C3274:C3276"/>
    <mergeCell ref="C3277:C3279"/>
    <mergeCell ref="B3280:B3285"/>
    <mergeCell ref="C3280:C3282"/>
    <mergeCell ref="C3283:C3285"/>
    <mergeCell ref="B3214:B3219"/>
    <mergeCell ref="C3214:C3216"/>
    <mergeCell ref="C3217:C3219"/>
    <mergeCell ref="B3220:B3225"/>
    <mergeCell ref="C3220:C3222"/>
    <mergeCell ref="C3223:C3225"/>
    <mergeCell ref="B3226:B3231"/>
    <mergeCell ref="C3226:C3228"/>
    <mergeCell ref="C3229:C3231"/>
    <mergeCell ref="B3232:B3237"/>
    <mergeCell ref="C3232:C3234"/>
    <mergeCell ref="C3235:C3237"/>
    <mergeCell ref="B3238:B3243"/>
    <mergeCell ref="C3238:C3240"/>
    <mergeCell ref="C3241:C3243"/>
    <mergeCell ref="B3244:B3249"/>
    <mergeCell ref="C3244:C3246"/>
    <mergeCell ref="C3247:C3249"/>
    <mergeCell ref="B3178:B3183"/>
    <mergeCell ref="C3178:C3180"/>
    <mergeCell ref="C3181:C3183"/>
    <mergeCell ref="B3184:B3189"/>
    <mergeCell ref="C3184:C3186"/>
    <mergeCell ref="C3187:C3189"/>
    <mergeCell ref="B3190:B3195"/>
    <mergeCell ref="C3190:C3192"/>
    <mergeCell ref="C3193:C3195"/>
    <mergeCell ref="B3196:B3201"/>
    <mergeCell ref="C3196:C3198"/>
    <mergeCell ref="C3199:C3201"/>
    <mergeCell ref="B3202:B3207"/>
    <mergeCell ref="C3202:C3204"/>
    <mergeCell ref="C3205:C3207"/>
    <mergeCell ref="B3208:B3213"/>
    <mergeCell ref="C3208:C3210"/>
    <mergeCell ref="C3211:C3213"/>
    <mergeCell ref="B3142:B3147"/>
    <mergeCell ref="C3142:C3144"/>
    <mergeCell ref="C3145:C3147"/>
    <mergeCell ref="B3148:B3153"/>
    <mergeCell ref="C3148:C3150"/>
    <mergeCell ref="C3151:C3153"/>
    <mergeCell ref="B3154:B3159"/>
    <mergeCell ref="C3154:C3156"/>
    <mergeCell ref="C3157:C3159"/>
    <mergeCell ref="B3160:B3165"/>
    <mergeCell ref="C3160:C3162"/>
    <mergeCell ref="C3163:C3165"/>
    <mergeCell ref="B3166:B3171"/>
    <mergeCell ref="C3166:C3168"/>
    <mergeCell ref="C3169:C3171"/>
    <mergeCell ref="B3172:B3177"/>
    <mergeCell ref="C3172:C3174"/>
    <mergeCell ref="C3175:C3177"/>
    <mergeCell ref="B3106:B3111"/>
    <mergeCell ref="C3106:C3108"/>
    <mergeCell ref="C3109:C3111"/>
    <mergeCell ref="B3112:B3117"/>
    <mergeCell ref="C3112:C3114"/>
    <mergeCell ref="C3115:C3117"/>
    <mergeCell ref="B3118:B3123"/>
    <mergeCell ref="C3118:C3120"/>
    <mergeCell ref="C3121:C3123"/>
    <mergeCell ref="B3124:B3129"/>
    <mergeCell ref="C3124:C3126"/>
    <mergeCell ref="C3127:C3129"/>
    <mergeCell ref="B3130:B3135"/>
    <mergeCell ref="C3130:C3132"/>
    <mergeCell ref="C3133:C3135"/>
    <mergeCell ref="B3136:B3141"/>
    <mergeCell ref="C3136:C3138"/>
    <mergeCell ref="C3139:C3141"/>
    <mergeCell ref="B3070:B3075"/>
    <mergeCell ref="C3070:C3072"/>
    <mergeCell ref="C3073:C3075"/>
    <mergeCell ref="B3076:B3081"/>
    <mergeCell ref="C3076:C3078"/>
    <mergeCell ref="C3079:C3081"/>
    <mergeCell ref="B3082:B3087"/>
    <mergeCell ref="C3082:C3084"/>
    <mergeCell ref="C3085:C3087"/>
    <mergeCell ref="B3088:B3093"/>
    <mergeCell ref="C3088:C3090"/>
    <mergeCell ref="C3091:C3093"/>
    <mergeCell ref="B3094:B3099"/>
    <mergeCell ref="C3094:C3096"/>
    <mergeCell ref="C3097:C3099"/>
    <mergeCell ref="B3100:B3105"/>
    <mergeCell ref="C3100:C3102"/>
    <mergeCell ref="C3103:C3105"/>
    <mergeCell ref="C3034:C3036"/>
    <mergeCell ref="C3037:C3039"/>
    <mergeCell ref="B3040:B3045"/>
    <mergeCell ref="C3040:C3042"/>
    <mergeCell ref="C3043:C3045"/>
    <mergeCell ref="B3046:B3051"/>
    <mergeCell ref="C3046:C3048"/>
    <mergeCell ref="C3049:C3051"/>
    <mergeCell ref="B3052:B3057"/>
    <mergeCell ref="C3052:C3054"/>
    <mergeCell ref="C3055:C3057"/>
    <mergeCell ref="B3058:B3063"/>
    <mergeCell ref="C3058:C3060"/>
    <mergeCell ref="C3061:C3063"/>
    <mergeCell ref="B3064:B3069"/>
    <mergeCell ref="C3064:C3066"/>
    <mergeCell ref="C3067:C3069"/>
    <mergeCell ref="B2973:B2978"/>
    <mergeCell ref="C2973:C2975"/>
    <mergeCell ref="C2976:C2978"/>
    <mergeCell ref="B2979:B2984"/>
    <mergeCell ref="C2979:C2981"/>
    <mergeCell ref="C2982:C2984"/>
    <mergeCell ref="B2985:B2990"/>
    <mergeCell ref="C2985:C2987"/>
    <mergeCell ref="C2988:C2990"/>
    <mergeCell ref="B2991:B2996"/>
    <mergeCell ref="C2991:C2993"/>
    <mergeCell ref="C2994:C2996"/>
    <mergeCell ref="A2998:A3303"/>
    <mergeCell ref="B2998:B3003"/>
    <mergeCell ref="C2998:C3000"/>
    <mergeCell ref="C3001:C3003"/>
    <mergeCell ref="B3004:B3009"/>
    <mergeCell ref="C3004:C3006"/>
    <mergeCell ref="C3007:C3009"/>
    <mergeCell ref="B3010:B3015"/>
    <mergeCell ref="C3010:C3012"/>
    <mergeCell ref="C3013:C3015"/>
    <mergeCell ref="B3016:B3021"/>
    <mergeCell ref="C3016:C3018"/>
    <mergeCell ref="C3019:C3021"/>
    <mergeCell ref="B3022:B3027"/>
    <mergeCell ref="C3022:C3024"/>
    <mergeCell ref="C3025:C3027"/>
    <mergeCell ref="B3028:B3033"/>
    <mergeCell ref="C3028:C3030"/>
    <mergeCell ref="C3031:C3033"/>
    <mergeCell ref="B3034:B3039"/>
    <mergeCell ref="B2937:B2942"/>
    <mergeCell ref="C2937:C2939"/>
    <mergeCell ref="C2940:C2942"/>
    <mergeCell ref="B2943:B2948"/>
    <mergeCell ref="C2943:C2945"/>
    <mergeCell ref="C2946:C2948"/>
    <mergeCell ref="B2949:B2954"/>
    <mergeCell ref="C2949:C2951"/>
    <mergeCell ref="C2952:C2954"/>
    <mergeCell ref="B2955:B2960"/>
    <mergeCell ref="C2955:C2957"/>
    <mergeCell ref="C2958:C2960"/>
    <mergeCell ref="B2961:B2966"/>
    <mergeCell ref="C2961:C2963"/>
    <mergeCell ref="C2964:C2966"/>
    <mergeCell ref="B2967:B2972"/>
    <mergeCell ref="C2967:C2969"/>
    <mergeCell ref="C2970:C2972"/>
    <mergeCell ref="B2901:B2906"/>
    <mergeCell ref="C2901:C2903"/>
    <mergeCell ref="C2904:C2906"/>
    <mergeCell ref="B2907:B2912"/>
    <mergeCell ref="C2907:C2909"/>
    <mergeCell ref="C2910:C2912"/>
    <mergeCell ref="B2913:B2918"/>
    <mergeCell ref="C2913:C2915"/>
    <mergeCell ref="C2916:C2918"/>
    <mergeCell ref="B2919:B2924"/>
    <mergeCell ref="C2919:C2921"/>
    <mergeCell ref="C2922:C2924"/>
    <mergeCell ref="B2925:B2930"/>
    <mergeCell ref="C2925:C2927"/>
    <mergeCell ref="C2928:C2930"/>
    <mergeCell ref="B2931:B2936"/>
    <mergeCell ref="C2931:C2933"/>
    <mergeCell ref="C2934:C2936"/>
    <mergeCell ref="B2865:B2870"/>
    <mergeCell ref="C2865:C2867"/>
    <mergeCell ref="C2868:C2870"/>
    <mergeCell ref="B2871:B2876"/>
    <mergeCell ref="C2871:C2873"/>
    <mergeCell ref="C2874:C2876"/>
    <mergeCell ref="B2877:B2882"/>
    <mergeCell ref="C2877:C2879"/>
    <mergeCell ref="C2880:C2882"/>
    <mergeCell ref="B2883:B2888"/>
    <mergeCell ref="C2883:C2885"/>
    <mergeCell ref="C2886:C2888"/>
    <mergeCell ref="B2889:B2894"/>
    <mergeCell ref="C2889:C2891"/>
    <mergeCell ref="C2892:C2894"/>
    <mergeCell ref="B2895:B2900"/>
    <mergeCell ref="C2895:C2897"/>
    <mergeCell ref="C2898:C2900"/>
    <mergeCell ref="B2829:B2834"/>
    <mergeCell ref="C2829:C2831"/>
    <mergeCell ref="C2832:C2834"/>
    <mergeCell ref="B2835:B2840"/>
    <mergeCell ref="C2835:C2837"/>
    <mergeCell ref="C2838:C2840"/>
    <mergeCell ref="B2841:B2846"/>
    <mergeCell ref="C2841:C2843"/>
    <mergeCell ref="C2844:C2846"/>
    <mergeCell ref="B2847:B2852"/>
    <mergeCell ref="C2847:C2849"/>
    <mergeCell ref="C2850:C2852"/>
    <mergeCell ref="B2853:B2858"/>
    <mergeCell ref="C2853:C2855"/>
    <mergeCell ref="C2856:C2858"/>
    <mergeCell ref="B2859:B2864"/>
    <mergeCell ref="C2859:C2861"/>
    <mergeCell ref="C2862:C2864"/>
    <mergeCell ref="B2793:B2798"/>
    <mergeCell ref="C2793:C2795"/>
    <mergeCell ref="C2796:C2798"/>
    <mergeCell ref="B2799:B2804"/>
    <mergeCell ref="C2799:C2801"/>
    <mergeCell ref="C2802:C2804"/>
    <mergeCell ref="B2805:B2810"/>
    <mergeCell ref="C2805:C2807"/>
    <mergeCell ref="C2808:C2810"/>
    <mergeCell ref="B2811:B2816"/>
    <mergeCell ref="C2811:C2813"/>
    <mergeCell ref="C2814:C2816"/>
    <mergeCell ref="B2817:B2822"/>
    <mergeCell ref="C2817:C2819"/>
    <mergeCell ref="C2820:C2822"/>
    <mergeCell ref="B2823:B2828"/>
    <mergeCell ref="C2823:C2825"/>
    <mergeCell ref="C2826:C2828"/>
    <mergeCell ref="B2757:B2762"/>
    <mergeCell ref="C2757:C2759"/>
    <mergeCell ref="C2760:C2762"/>
    <mergeCell ref="B2763:B2768"/>
    <mergeCell ref="C2763:C2765"/>
    <mergeCell ref="C2766:C2768"/>
    <mergeCell ref="B2769:B2774"/>
    <mergeCell ref="C2769:C2771"/>
    <mergeCell ref="C2772:C2774"/>
    <mergeCell ref="B2775:B2780"/>
    <mergeCell ref="C2775:C2777"/>
    <mergeCell ref="C2778:C2780"/>
    <mergeCell ref="B2781:B2786"/>
    <mergeCell ref="C2781:C2783"/>
    <mergeCell ref="C2784:C2786"/>
    <mergeCell ref="B2787:B2792"/>
    <mergeCell ref="C2787:C2789"/>
    <mergeCell ref="C2790:C2792"/>
    <mergeCell ref="C2721:C2723"/>
    <mergeCell ref="C2724:C2726"/>
    <mergeCell ref="B2727:B2732"/>
    <mergeCell ref="C2727:C2729"/>
    <mergeCell ref="C2730:C2732"/>
    <mergeCell ref="B2733:B2738"/>
    <mergeCell ref="C2733:C2735"/>
    <mergeCell ref="C2736:C2738"/>
    <mergeCell ref="B2739:B2744"/>
    <mergeCell ref="C2739:C2741"/>
    <mergeCell ref="C2742:C2744"/>
    <mergeCell ref="B2745:B2750"/>
    <mergeCell ref="C2745:C2747"/>
    <mergeCell ref="C2748:C2750"/>
    <mergeCell ref="B2751:B2756"/>
    <mergeCell ref="C2751:C2753"/>
    <mergeCell ref="C2754:C2756"/>
    <mergeCell ref="B2660:B2665"/>
    <mergeCell ref="C2660:C2662"/>
    <mergeCell ref="C2663:C2665"/>
    <mergeCell ref="B2666:B2671"/>
    <mergeCell ref="C2666:C2668"/>
    <mergeCell ref="C2669:C2671"/>
    <mergeCell ref="B2672:B2677"/>
    <mergeCell ref="C2672:C2674"/>
    <mergeCell ref="C2675:C2677"/>
    <mergeCell ref="B2678:B2683"/>
    <mergeCell ref="C2678:C2680"/>
    <mergeCell ref="C2681:C2683"/>
    <mergeCell ref="B2684:B2689"/>
    <mergeCell ref="C2684:C2686"/>
    <mergeCell ref="C2687:C2689"/>
    <mergeCell ref="A2691:A2996"/>
    <mergeCell ref="B2691:B2696"/>
    <mergeCell ref="C2691:C2693"/>
    <mergeCell ref="C2694:C2696"/>
    <mergeCell ref="B2697:B2702"/>
    <mergeCell ref="C2697:C2699"/>
    <mergeCell ref="C2700:C2702"/>
    <mergeCell ref="B2703:B2708"/>
    <mergeCell ref="C2703:C2705"/>
    <mergeCell ref="C2706:C2708"/>
    <mergeCell ref="B2709:B2714"/>
    <mergeCell ref="C2709:C2711"/>
    <mergeCell ref="C2712:C2714"/>
    <mergeCell ref="B2715:B2720"/>
    <mergeCell ref="C2715:C2717"/>
    <mergeCell ref="C2718:C2720"/>
    <mergeCell ref="B2721:B2726"/>
    <mergeCell ref="B2624:B2629"/>
    <mergeCell ref="C2624:C2626"/>
    <mergeCell ref="C2627:C2629"/>
    <mergeCell ref="B2630:B2635"/>
    <mergeCell ref="C2630:C2632"/>
    <mergeCell ref="C2633:C2635"/>
    <mergeCell ref="B2636:B2641"/>
    <mergeCell ref="C2636:C2638"/>
    <mergeCell ref="C2639:C2641"/>
    <mergeCell ref="B2642:B2647"/>
    <mergeCell ref="C2642:C2644"/>
    <mergeCell ref="C2645:C2647"/>
    <mergeCell ref="B2648:B2653"/>
    <mergeCell ref="C2648:C2650"/>
    <mergeCell ref="C2651:C2653"/>
    <mergeCell ref="B2654:B2659"/>
    <mergeCell ref="C2654:C2656"/>
    <mergeCell ref="C2657:C2659"/>
    <mergeCell ref="B2588:B2593"/>
    <mergeCell ref="C2588:C2590"/>
    <mergeCell ref="C2591:C2593"/>
    <mergeCell ref="B2594:B2599"/>
    <mergeCell ref="C2594:C2596"/>
    <mergeCell ref="C2597:C2599"/>
    <mergeCell ref="B2600:B2605"/>
    <mergeCell ref="C2600:C2602"/>
    <mergeCell ref="C2603:C2605"/>
    <mergeCell ref="B2606:B2611"/>
    <mergeCell ref="C2606:C2608"/>
    <mergeCell ref="C2609:C2611"/>
    <mergeCell ref="B2612:B2617"/>
    <mergeCell ref="C2612:C2614"/>
    <mergeCell ref="C2615:C2617"/>
    <mergeCell ref="B2618:B2623"/>
    <mergeCell ref="C2618:C2620"/>
    <mergeCell ref="C2621:C2623"/>
    <mergeCell ref="B2552:B2557"/>
    <mergeCell ref="C2552:C2554"/>
    <mergeCell ref="C2555:C2557"/>
    <mergeCell ref="B2558:B2563"/>
    <mergeCell ref="C2558:C2560"/>
    <mergeCell ref="C2561:C2563"/>
    <mergeCell ref="B2564:B2569"/>
    <mergeCell ref="C2564:C2566"/>
    <mergeCell ref="C2567:C2569"/>
    <mergeCell ref="B2570:B2575"/>
    <mergeCell ref="C2570:C2572"/>
    <mergeCell ref="C2573:C2575"/>
    <mergeCell ref="B2576:B2581"/>
    <mergeCell ref="C2576:C2578"/>
    <mergeCell ref="C2579:C2581"/>
    <mergeCell ref="B2582:B2587"/>
    <mergeCell ref="C2582:C2584"/>
    <mergeCell ref="C2585:C2587"/>
    <mergeCell ref="B2516:B2521"/>
    <mergeCell ref="C2516:C2518"/>
    <mergeCell ref="C2519:C2521"/>
    <mergeCell ref="B2522:B2527"/>
    <mergeCell ref="C2522:C2524"/>
    <mergeCell ref="C2525:C2527"/>
    <mergeCell ref="B2528:B2533"/>
    <mergeCell ref="C2528:C2530"/>
    <mergeCell ref="C2531:C2533"/>
    <mergeCell ref="B2534:B2539"/>
    <mergeCell ref="C2534:C2536"/>
    <mergeCell ref="C2537:C2539"/>
    <mergeCell ref="B2540:B2545"/>
    <mergeCell ref="C2540:C2542"/>
    <mergeCell ref="C2543:C2545"/>
    <mergeCell ref="B2546:B2551"/>
    <mergeCell ref="C2546:C2548"/>
    <mergeCell ref="C2549:C2551"/>
    <mergeCell ref="B2480:B2485"/>
    <mergeCell ref="C2480:C2482"/>
    <mergeCell ref="C2483:C2485"/>
    <mergeCell ref="B2486:B2491"/>
    <mergeCell ref="C2486:C2488"/>
    <mergeCell ref="C2489:C2491"/>
    <mergeCell ref="B2492:B2497"/>
    <mergeCell ref="C2492:C2494"/>
    <mergeCell ref="C2495:C2497"/>
    <mergeCell ref="B2498:B2503"/>
    <mergeCell ref="C2498:C2500"/>
    <mergeCell ref="C2501:C2503"/>
    <mergeCell ref="B2504:B2509"/>
    <mergeCell ref="C2504:C2506"/>
    <mergeCell ref="C2507:C2509"/>
    <mergeCell ref="B2510:B2515"/>
    <mergeCell ref="C2510:C2512"/>
    <mergeCell ref="C2513:C2515"/>
    <mergeCell ref="C2444:C2446"/>
    <mergeCell ref="C2447:C2449"/>
    <mergeCell ref="B2450:B2455"/>
    <mergeCell ref="C2450:C2452"/>
    <mergeCell ref="C2453:C2455"/>
    <mergeCell ref="B2456:B2461"/>
    <mergeCell ref="C2456:C2458"/>
    <mergeCell ref="C2459:C2461"/>
    <mergeCell ref="B2462:B2467"/>
    <mergeCell ref="C2462:C2464"/>
    <mergeCell ref="C2465:C2467"/>
    <mergeCell ref="B2468:B2473"/>
    <mergeCell ref="C2468:C2470"/>
    <mergeCell ref="C2471:C2473"/>
    <mergeCell ref="B2474:B2479"/>
    <mergeCell ref="C2474:C2476"/>
    <mergeCell ref="C2477:C2479"/>
    <mergeCell ref="A2384:A2689"/>
    <mergeCell ref="B2384:B2389"/>
    <mergeCell ref="C2384:C2386"/>
    <mergeCell ref="C2387:C2389"/>
    <mergeCell ref="B2390:B2395"/>
    <mergeCell ref="C2390:C2392"/>
    <mergeCell ref="C2393:C2395"/>
    <mergeCell ref="B2396:B2401"/>
    <mergeCell ref="C2396:C2398"/>
    <mergeCell ref="C2399:C2401"/>
    <mergeCell ref="B2402:B2407"/>
    <mergeCell ref="C2402:C2404"/>
    <mergeCell ref="C2405:C2407"/>
    <mergeCell ref="B2408:B2413"/>
    <mergeCell ref="C2408:C2410"/>
    <mergeCell ref="C2411:C2413"/>
    <mergeCell ref="B2414:B2419"/>
    <mergeCell ref="C2414:C2416"/>
    <mergeCell ref="C2417:C2419"/>
    <mergeCell ref="B2420:B2425"/>
    <mergeCell ref="C2420:C2422"/>
    <mergeCell ref="C2423:C2425"/>
    <mergeCell ref="B2426:B2431"/>
    <mergeCell ref="C2426:C2428"/>
    <mergeCell ref="C2429:C2431"/>
    <mergeCell ref="B2432:B2437"/>
    <mergeCell ref="C2432:C2434"/>
    <mergeCell ref="C2435:C2437"/>
    <mergeCell ref="B2438:B2443"/>
    <mergeCell ref="C2438:C2440"/>
    <mergeCell ref="C2441:C2443"/>
    <mergeCell ref="B2444:B2449"/>
    <mergeCell ref="B2347:B2352"/>
    <mergeCell ref="C2347:C2349"/>
    <mergeCell ref="C2350:C2352"/>
    <mergeCell ref="B2353:B2358"/>
    <mergeCell ref="C2353:C2355"/>
    <mergeCell ref="C2356:C2358"/>
    <mergeCell ref="B2359:B2364"/>
    <mergeCell ref="C2359:C2361"/>
    <mergeCell ref="C2362:C2364"/>
    <mergeCell ref="B2365:B2370"/>
    <mergeCell ref="C2365:C2367"/>
    <mergeCell ref="C2368:C2370"/>
    <mergeCell ref="B2371:B2376"/>
    <mergeCell ref="C2371:C2373"/>
    <mergeCell ref="C2374:C2376"/>
    <mergeCell ref="B2377:B2382"/>
    <mergeCell ref="C2377:C2379"/>
    <mergeCell ref="C2380:C2382"/>
    <mergeCell ref="B2311:B2316"/>
    <mergeCell ref="C2311:C2313"/>
    <mergeCell ref="C2314:C2316"/>
    <mergeCell ref="B2317:B2322"/>
    <mergeCell ref="C2317:C2319"/>
    <mergeCell ref="C2320:C2322"/>
    <mergeCell ref="B2323:B2328"/>
    <mergeCell ref="C2323:C2325"/>
    <mergeCell ref="C2326:C2328"/>
    <mergeCell ref="B2329:B2334"/>
    <mergeCell ref="C2329:C2331"/>
    <mergeCell ref="C2332:C2334"/>
    <mergeCell ref="B2335:B2340"/>
    <mergeCell ref="C2335:C2337"/>
    <mergeCell ref="C2338:C2340"/>
    <mergeCell ref="B2341:B2346"/>
    <mergeCell ref="C2341:C2343"/>
    <mergeCell ref="C2344:C2346"/>
    <mergeCell ref="B2275:B2280"/>
    <mergeCell ref="C2275:C2277"/>
    <mergeCell ref="C2278:C2280"/>
    <mergeCell ref="B2281:B2286"/>
    <mergeCell ref="C2281:C2283"/>
    <mergeCell ref="C2284:C2286"/>
    <mergeCell ref="B2287:B2292"/>
    <mergeCell ref="C2287:C2289"/>
    <mergeCell ref="C2290:C2292"/>
    <mergeCell ref="B2293:B2298"/>
    <mergeCell ref="C2293:C2295"/>
    <mergeCell ref="C2296:C2298"/>
    <mergeCell ref="B2299:B2304"/>
    <mergeCell ref="C2299:C2301"/>
    <mergeCell ref="C2302:C2304"/>
    <mergeCell ref="B2305:B2310"/>
    <mergeCell ref="C2305:C2307"/>
    <mergeCell ref="C2308:C2310"/>
    <mergeCell ref="B2239:B2244"/>
    <mergeCell ref="C2239:C2241"/>
    <mergeCell ref="C2242:C2244"/>
    <mergeCell ref="B2245:B2250"/>
    <mergeCell ref="C2245:C2247"/>
    <mergeCell ref="C2248:C2250"/>
    <mergeCell ref="B2251:B2256"/>
    <mergeCell ref="C2251:C2253"/>
    <mergeCell ref="C2254:C2256"/>
    <mergeCell ref="B2257:B2262"/>
    <mergeCell ref="C2257:C2259"/>
    <mergeCell ref="C2260:C2262"/>
    <mergeCell ref="B2263:B2268"/>
    <mergeCell ref="C2263:C2265"/>
    <mergeCell ref="C2266:C2268"/>
    <mergeCell ref="B2269:B2274"/>
    <mergeCell ref="C2269:C2271"/>
    <mergeCell ref="C2272:C2274"/>
    <mergeCell ref="B2203:B2208"/>
    <mergeCell ref="C2203:C2205"/>
    <mergeCell ref="C2206:C2208"/>
    <mergeCell ref="B2209:B2214"/>
    <mergeCell ref="C2209:C2211"/>
    <mergeCell ref="C2212:C2214"/>
    <mergeCell ref="B2215:B2220"/>
    <mergeCell ref="C2215:C2217"/>
    <mergeCell ref="C2218:C2220"/>
    <mergeCell ref="B2221:B2226"/>
    <mergeCell ref="C2221:C2223"/>
    <mergeCell ref="C2224:C2226"/>
    <mergeCell ref="B2227:B2232"/>
    <mergeCell ref="C2227:C2229"/>
    <mergeCell ref="C2230:C2232"/>
    <mergeCell ref="B2233:B2238"/>
    <mergeCell ref="C2233:C2235"/>
    <mergeCell ref="C2236:C2238"/>
    <mergeCell ref="B2167:B2172"/>
    <mergeCell ref="C2167:C2169"/>
    <mergeCell ref="C2170:C2172"/>
    <mergeCell ref="B2173:B2178"/>
    <mergeCell ref="C2173:C2175"/>
    <mergeCell ref="C2176:C2178"/>
    <mergeCell ref="B2179:B2184"/>
    <mergeCell ref="C2179:C2181"/>
    <mergeCell ref="C2182:C2184"/>
    <mergeCell ref="B2185:B2190"/>
    <mergeCell ref="C2185:C2187"/>
    <mergeCell ref="C2188:C2190"/>
    <mergeCell ref="B2191:B2196"/>
    <mergeCell ref="C2191:C2193"/>
    <mergeCell ref="C2194:C2196"/>
    <mergeCell ref="B2197:B2202"/>
    <mergeCell ref="C2197:C2199"/>
    <mergeCell ref="C2200:C2202"/>
    <mergeCell ref="C2128:C2130"/>
    <mergeCell ref="B2131:B2136"/>
    <mergeCell ref="C2131:C2133"/>
    <mergeCell ref="C2134:C2136"/>
    <mergeCell ref="B2137:B2142"/>
    <mergeCell ref="C2137:C2139"/>
    <mergeCell ref="C2140:C2142"/>
    <mergeCell ref="B2143:B2148"/>
    <mergeCell ref="C2143:C2145"/>
    <mergeCell ref="C2146:C2148"/>
    <mergeCell ref="B2149:B2154"/>
    <mergeCell ref="C2149:C2151"/>
    <mergeCell ref="C2152:C2154"/>
    <mergeCell ref="B2155:B2160"/>
    <mergeCell ref="C2155:C2157"/>
    <mergeCell ref="C2158:C2160"/>
    <mergeCell ref="B2161:B2166"/>
    <mergeCell ref="C2161:C2163"/>
    <mergeCell ref="C2164:C2166"/>
    <mergeCell ref="A2075:A2076"/>
    <mergeCell ref="B2075:B2076"/>
    <mergeCell ref="C2075:C2076"/>
    <mergeCell ref="D2075:D2076"/>
    <mergeCell ref="E2075:F2075"/>
    <mergeCell ref="A2077:A2382"/>
    <mergeCell ref="B2077:B2082"/>
    <mergeCell ref="C2077:C2079"/>
    <mergeCell ref="C2080:C2082"/>
    <mergeCell ref="B2083:B2088"/>
    <mergeCell ref="C2083:C2085"/>
    <mergeCell ref="C2086:C2088"/>
    <mergeCell ref="B2089:B2094"/>
    <mergeCell ref="C2089:C2091"/>
    <mergeCell ref="C2092:C2094"/>
    <mergeCell ref="B2095:B2100"/>
    <mergeCell ref="C2095:C2097"/>
    <mergeCell ref="C2098:C2100"/>
    <mergeCell ref="B2101:B2106"/>
    <mergeCell ref="C2101:C2103"/>
    <mergeCell ref="C2104:C2106"/>
    <mergeCell ref="B2107:B2112"/>
    <mergeCell ref="C2107:C2109"/>
    <mergeCell ref="C2110:C2112"/>
    <mergeCell ref="B2113:B2118"/>
    <mergeCell ref="C2113:C2115"/>
    <mergeCell ref="C2116:C2118"/>
    <mergeCell ref="B2119:B2124"/>
    <mergeCell ref="C2119:C2121"/>
    <mergeCell ref="C2122:C2124"/>
    <mergeCell ref="B2125:B2130"/>
    <mergeCell ref="C2125:C2127"/>
    <mergeCell ref="C172:C174"/>
    <mergeCell ref="B193:B198"/>
    <mergeCell ref="C193:C195"/>
    <mergeCell ref="C196:C198"/>
    <mergeCell ref="A115:A222"/>
    <mergeCell ref="B115:B120"/>
    <mergeCell ref="C115:C117"/>
    <mergeCell ref="C118:C120"/>
    <mergeCell ref="B121:B126"/>
    <mergeCell ref="C121:C123"/>
    <mergeCell ref="C124:C126"/>
    <mergeCell ref="B127:B132"/>
    <mergeCell ref="C127:C129"/>
    <mergeCell ref="C130:C132"/>
    <mergeCell ref="B133:B138"/>
    <mergeCell ref="C133:C135"/>
    <mergeCell ref="C136:C138"/>
    <mergeCell ref="B139:B144"/>
    <mergeCell ref="C139:C141"/>
    <mergeCell ref="C142:C144"/>
    <mergeCell ref="B145:B150"/>
    <mergeCell ref="C145:C147"/>
    <mergeCell ref="C148:C150"/>
    <mergeCell ref="B151:B156"/>
    <mergeCell ref="C151:C153"/>
    <mergeCell ref="C154:C156"/>
    <mergeCell ref="B157:B162"/>
    <mergeCell ref="C157:C159"/>
    <mergeCell ref="C90:C92"/>
    <mergeCell ref="C93:C95"/>
    <mergeCell ref="B96:B101"/>
    <mergeCell ref="C96:C98"/>
    <mergeCell ref="C99:C101"/>
    <mergeCell ref="B217:B222"/>
    <mergeCell ref="C217:C219"/>
    <mergeCell ref="B175:B180"/>
    <mergeCell ref="C175:C177"/>
    <mergeCell ref="C178:C180"/>
    <mergeCell ref="B181:B186"/>
    <mergeCell ref="C181:C183"/>
    <mergeCell ref="C184:C186"/>
    <mergeCell ref="B187:B192"/>
    <mergeCell ref="C187:C189"/>
    <mergeCell ref="C190:C192"/>
    <mergeCell ref="C220:C222"/>
    <mergeCell ref="B199:B204"/>
    <mergeCell ref="C199:C201"/>
    <mergeCell ref="C202:C204"/>
    <mergeCell ref="B205:B210"/>
    <mergeCell ref="C205:C207"/>
    <mergeCell ref="C208:C210"/>
    <mergeCell ref="B211:B216"/>
    <mergeCell ref="C211:C213"/>
    <mergeCell ref="C214:C216"/>
    <mergeCell ref="C160:C162"/>
    <mergeCell ref="B163:B168"/>
    <mergeCell ref="C163:C165"/>
    <mergeCell ref="C166:C168"/>
    <mergeCell ref="B169:B174"/>
    <mergeCell ref="C169:C171"/>
    <mergeCell ref="B54:B59"/>
    <mergeCell ref="C54:C56"/>
    <mergeCell ref="C57:C59"/>
    <mergeCell ref="B60:B65"/>
    <mergeCell ref="C60:C62"/>
    <mergeCell ref="C63:C65"/>
    <mergeCell ref="A4:A5"/>
    <mergeCell ref="B4:B5"/>
    <mergeCell ref="C4:C5"/>
    <mergeCell ref="B48:B53"/>
    <mergeCell ref="C48:C50"/>
    <mergeCell ref="C51:C53"/>
    <mergeCell ref="A6:A113"/>
    <mergeCell ref="C81:C83"/>
    <mergeCell ref="B84:B89"/>
    <mergeCell ref="C84:C86"/>
    <mergeCell ref="C87:C89"/>
    <mergeCell ref="B66:B71"/>
    <mergeCell ref="C66:C68"/>
    <mergeCell ref="C69:C71"/>
    <mergeCell ref="B72:B77"/>
    <mergeCell ref="C72:C74"/>
    <mergeCell ref="C75:C77"/>
    <mergeCell ref="B78:B83"/>
    <mergeCell ref="C78:C80"/>
    <mergeCell ref="B102:B107"/>
    <mergeCell ref="C102:C104"/>
    <mergeCell ref="C105:C107"/>
    <mergeCell ref="B108:B113"/>
    <mergeCell ref="C108:C110"/>
    <mergeCell ref="C111:C113"/>
    <mergeCell ref="B90:B95"/>
    <mergeCell ref="D4:D5"/>
    <mergeCell ref="E4:F4"/>
    <mergeCell ref="B6:B11"/>
    <mergeCell ref="C6:C8"/>
    <mergeCell ref="C9:C11"/>
    <mergeCell ref="B12:B17"/>
    <mergeCell ref="B42:B47"/>
    <mergeCell ref="C42:C44"/>
    <mergeCell ref="C45:C47"/>
    <mergeCell ref="B30:B35"/>
    <mergeCell ref="C30:C32"/>
    <mergeCell ref="C33:C35"/>
    <mergeCell ref="B36:B41"/>
    <mergeCell ref="C36:C38"/>
    <mergeCell ref="C39:C41"/>
    <mergeCell ref="C12:C14"/>
    <mergeCell ref="C15:C17"/>
    <mergeCell ref="B18:B23"/>
    <mergeCell ref="C18:C20"/>
    <mergeCell ref="C21:C23"/>
    <mergeCell ref="B24:B29"/>
    <mergeCell ref="C24:C26"/>
    <mergeCell ref="C27:C29"/>
    <mergeCell ref="A228:A229"/>
    <mergeCell ref="B228:B229"/>
    <mergeCell ref="C228:C229"/>
    <mergeCell ref="D228:D229"/>
    <mergeCell ref="E228:F228"/>
    <mergeCell ref="A230:A535"/>
    <mergeCell ref="B230:B235"/>
    <mergeCell ref="C230:C232"/>
    <mergeCell ref="C233:C235"/>
    <mergeCell ref="B236:B241"/>
    <mergeCell ref="C236:C238"/>
    <mergeCell ref="C239:C241"/>
    <mergeCell ref="B242:B247"/>
    <mergeCell ref="C242:C244"/>
    <mergeCell ref="C245:C247"/>
    <mergeCell ref="B248:B253"/>
    <mergeCell ref="C248:C250"/>
    <mergeCell ref="C251:C253"/>
    <mergeCell ref="B254:B259"/>
    <mergeCell ref="C254:C256"/>
    <mergeCell ref="C257:C259"/>
    <mergeCell ref="B260:B265"/>
    <mergeCell ref="C260:C262"/>
    <mergeCell ref="C263:C265"/>
    <mergeCell ref="B284:B289"/>
    <mergeCell ref="C284:C286"/>
    <mergeCell ref="C287:C289"/>
    <mergeCell ref="B290:B295"/>
    <mergeCell ref="C290:C292"/>
    <mergeCell ref="C293:C295"/>
    <mergeCell ref="B296:B301"/>
    <mergeCell ref="C296:C298"/>
    <mergeCell ref="C299:C301"/>
    <mergeCell ref="B266:B271"/>
    <mergeCell ref="C266:C268"/>
    <mergeCell ref="C269:C271"/>
    <mergeCell ref="B272:B277"/>
    <mergeCell ref="C272:C274"/>
    <mergeCell ref="C275:C277"/>
    <mergeCell ref="B278:B283"/>
    <mergeCell ref="C278:C280"/>
    <mergeCell ref="C281:C283"/>
    <mergeCell ref="B320:B325"/>
    <mergeCell ref="C320:C322"/>
    <mergeCell ref="C323:C325"/>
    <mergeCell ref="B326:B331"/>
    <mergeCell ref="C326:C328"/>
    <mergeCell ref="C329:C331"/>
    <mergeCell ref="B332:B337"/>
    <mergeCell ref="C332:C334"/>
    <mergeCell ref="C335:C337"/>
    <mergeCell ref="B302:B307"/>
    <mergeCell ref="C302:C304"/>
    <mergeCell ref="C305:C307"/>
    <mergeCell ref="B308:B313"/>
    <mergeCell ref="C308:C310"/>
    <mergeCell ref="C311:C313"/>
    <mergeCell ref="B314:B319"/>
    <mergeCell ref="C314:C316"/>
    <mergeCell ref="C317:C319"/>
    <mergeCell ref="B356:B361"/>
    <mergeCell ref="C356:C358"/>
    <mergeCell ref="C359:C361"/>
    <mergeCell ref="B362:B367"/>
    <mergeCell ref="C362:C364"/>
    <mergeCell ref="C365:C367"/>
    <mergeCell ref="B368:B373"/>
    <mergeCell ref="C368:C370"/>
    <mergeCell ref="C371:C373"/>
    <mergeCell ref="B338:B343"/>
    <mergeCell ref="C338:C340"/>
    <mergeCell ref="C341:C343"/>
    <mergeCell ref="B344:B349"/>
    <mergeCell ref="C344:C346"/>
    <mergeCell ref="C347:C349"/>
    <mergeCell ref="B350:B355"/>
    <mergeCell ref="C350:C352"/>
    <mergeCell ref="C353:C355"/>
    <mergeCell ref="B392:B397"/>
    <mergeCell ref="C392:C394"/>
    <mergeCell ref="C395:C397"/>
    <mergeCell ref="B398:B403"/>
    <mergeCell ref="C398:C400"/>
    <mergeCell ref="C401:C403"/>
    <mergeCell ref="B404:B409"/>
    <mergeCell ref="C404:C406"/>
    <mergeCell ref="C407:C409"/>
    <mergeCell ref="B374:B379"/>
    <mergeCell ref="C374:C376"/>
    <mergeCell ref="C377:C379"/>
    <mergeCell ref="B380:B385"/>
    <mergeCell ref="C380:C382"/>
    <mergeCell ref="C383:C385"/>
    <mergeCell ref="B386:B391"/>
    <mergeCell ref="C386:C388"/>
    <mergeCell ref="C389:C391"/>
    <mergeCell ref="B428:B433"/>
    <mergeCell ref="C428:C430"/>
    <mergeCell ref="C431:C433"/>
    <mergeCell ref="B434:B439"/>
    <mergeCell ref="C434:C436"/>
    <mergeCell ref="C437:C439"/>
    <mergeCell ref="B440:B445"/>
    <mergeCell ref="C440:C442"/>
    <mergeCell ref="C443:C445"/>
    <mergeCell ref="B410:B415"/>
    <mergeCell ref="C410:C412"/>
    <mergeCell ref="C413:C415"/>
    <mergeCell ref="B416:B421"/>
    <mergeCell ref="C416:C418"/>
    <mergeCell ref="C419:C421"/>
    <mergeCell ref="B422:B427"/>
    <mergeCell ref="C422:C424"/>
    <mergeCell ref="C425:C427"/>
    <mergeCell ref="B464:B469"/>
    <mergeCell ref="C464:C466"/>
    <mergeCell ref="C467:C469"/>
    <mergeCell ref="B470:B475"/>
    <mergeCell ref="C470:C472"/>
    <mergeCell ref="C473:C475"/>
    <mergeCell ref="B476:B481"/>
    <mergeCell ref="C476:C478"/>
    <mergeCell ref="C479:C481"/>
    <mergeCell ref="B446:B451"/>
    <mergeCell ref="C446:C448"/>
    <mergeCell ref="C449:C451"/>
    <mergeCell ref="B452:B457"/>
    <mergeCell ref="C452:C454"/>
    <mergeCell ref="C455:C457"/>
    <mergeCell ref="B458:B463"/>
    <mergeCell ref="C458:C460"/>
    <mergeCell ref="C461:C463"/>
    <mergeCell ref="B500:B505"/>
    <mergeCell ref="C500:C502"/>
    <mergeCell ref="C503:C505"/>
    <mergeCell ref="B506:B511"/>
    <mergeCell ref="C506:C508"/>
    <mergeCell ref="C509:C511"/>
    <mergeCell ref="B512:B517"/>
    <mergeCell ref="C512:C514"/>
    <mergeCell ref="C515:C517"/>
    <mergeCell ref="B482:B487"/>
    <mergeCell ref="C482:C484"/>
    <mergeCell ref="C485:C487"/>
    <mergeCell ref="B488:B493"/>
    <mergeCell ref="C488:C490"/>
    <mergeCell ref="C491:C493"/>
    <mergeCell ref="B494:B499"/>
    <mergeCell ref="C494:C496"/>
    <mergeCell ref="C497:C499"/>
    <mergeCell ref="C549:C551"/>
    <mergeCell ref="C552:C554"/>
    <mergeCell ref="B555:B560"/>
    <mergeCell ref="C555:C557"/>
    <mergeCell ref="C558:C560"/>
    <mergeCell ref="B561:B566"/>
    <mergeCell ref="C561:C563"/>
    <mergeCell ref="C564:C566"/>
    <mergeCell ref="B567:B572"/>
    <mergeCell ref="C567:C569"/>
    <mergeCell ref="C570:C572"/>
    <mergeCell ref="B573:B578"/>
    <mergeCell ref="C573:C575"/>
    <mergeCell ref="C576:C578"/>
    <mergeCell ref="B579:B584"/>
    <mergeCell ref="C579:C581"/>
    <mergeCell ref="B518:B523"/>
    <mergeCell ref="C518:C520"/>
    <mergeCell ref="C521:C523"/>
    <mergeCell ref="B524:B529"/>
    <mergeCell ref="C524:C526"/>
    <mergeCell ref="C527:C529"/>
    <mergeCell ref="B530:B535"/>
    <mergeCell ref="C530:C532"/>
    <mergeCell ref="C533:C535"/>
    <mergeCell ref="B603:B608"/>
    <mergeCell ref="C603:C605"/>
    <mergeCell ref="C606:C608"/>
    <mergeCell ref="B609:B614"/>
    <mergeCell ref="C609:C611"/>
    <mergeCell ref="C612:C614"/>
    <mergeCell ref="B615:B620"/>
    <mergeCell ref="C615:C617"/>
    <mergeCell ref="C618:C620"/>
    <mergeCell ref="C582:C584"/>
    <mergeCell ref="B585:B590"/>
    <mergeCell ref="C585:C587"/>
    <mergeCell ref="C588:C590"/>
    <mergeCell ref="B591:B596"/>
    <mergeCell ref="C591:C593"/>
    <mergeCell ref="C594:C596"/>
    <mergeCell ref="B597:B602"/>
    <mergeCell ref="C597:C599"/>
    <mergeCell ref="C600:C602"/>
    <mergeCell ref="B639:B644"/>
    <mergeCell ref="C639:C641"/>
    <mergeCell ref="C642:C644"/>
    <mergeCell ref="B645:B650"/>
    <mergeCell ref="C645:C647"/>
    <mergeCell ref="C648:C650"/>
    <mergeCell ref="B651:B656"/>
    <mergeCell ref="C651:C653"/>
    <mergeCell ref="C654:C656"/>
    <mergeCell ref="B621:B626"/>
    <mergeCell ref="C621:C623"/>
    <mergeCell ref="C624:C626"/>
    <mergeCell ref="B627:B632"/>
    <mergeCell ref="C627:C629"/>
    <mergeCell ref="C630:C632"/>
    <mergeCell ref="B633:B638"/>
    <mergeCell ref="C633:C635"/>
    <mergeCell ref="C636:C638"/>
    <mergeCell ref="B675:B680"/>
    <mergeCell ref="C675:C677"/>
    <mergeCell ref="C678:C680"/>
    <mergeCell ref="B681:B686"/>
    <mergeCell ref="C681:C683"/>
    <mergeCell ref="C684:C686"/>
    <mergeCell ref="B687:B692"/>
    <mergeCell ref="C687:C689"/>
    <mergeCell ref="C690:C692"/>
    <mergeCell ref="B657:B662"/>
    <mergeCell ref="C657:C659"/>
    <mergeCell ref="C660:C662"/>
    <mergeCell ref="B663:B668"/>
    <mergeCell ref="C663:C665"/>
    <mergeCell ref="C666:C668"/>
    <mergeCell ref="B669:B674"/>
    <mergeCell ref="C669:C671"/>
    <mergeCell ref="C672:C674"/>
    <mergeCell ref="B711:B716"/>
    <mergeCell ref="C711:C713"/>
    <mergeCell ref="C714:C716"/>
    <mergeCell ref="B717:B722"/>
    <mergeCell ref="C717:C719"/>
    <mergeCell ref="C720:C722"/>
    <mergeCell ref="B723:B728"/>
    <mergeCell ref="C723:C725"/>
    <mergeCell ref="C726:C728"/>
    <mergeCell ref="B693:B698"/>
    <mergeCell ref="C693:C695"/>
    <mergeCell ref="C696:C698"/>
    <mergeCell ref="B699:B704"/>
    <mergeCell ref="C699:C701"/>
    <mergeCell ref="C702:C704"/>
    <mergeCell ref="B705:B710"/>
    <mergeCell ref="C705:C707"/>
    <mergeCell ref="C708:C710"/>
    <mergeCell ref="B747:B752"/>
    <mergeCell ref="C747:C749"/>
    <mergeCell ref="C750:C752"/>
    <mergeCell ref="B753:B758"/>
    <mergeCell ref="C753:C755"/>
    <mergeCell ref="C756:C758"/>
    <mergeCell ref="B759:B764"/>
    <mergeCell ref="C759:C761"/>
    <mergeCell ref="C762:C764"/>
    <mergeCell ref="B729:B734"/>
    <mergeCell ref="C729:C731"/>
    <mergeCell ref="C732:C734"/>
    <mergeCell ref="B735:B740"/>
    <mergeCell ref="C735:C737"/>
    <mergeCell ref="C738:C740"/>
    <mergeCell ref="B741:B746"/>
    <mergeCell ref="C741:C743"/>
    <mergeCell ref="C744:C746"/>
    <mergeCell ref="B783:B788"/>
    <mergeCell ref="C783:C785"/>
    <mergeCell ref="C786:C788"/>
    <mergeCell ref="B789:B794"/>
    <mergeCell ref="C789:C791"/>
    <mergeCell ref="C792:C794"/>
    <mergeCell ref="B795:B800"/>
    <mergeCell ref="C795:C797"/>
    <mergeCell ref="C798:C800"/>
    <mergeCell ref="B765:B770"/>
    <mergeCell ref="C765:C767"/>
    <mergeCell ref="C768:C770"/>
    <mergeCell ref="B771:B776"/>
    <mergeCell ref="C771:C773"/>
    <mergeCell ref="C774:C776"/>
    <mergeCell ref="B777:B782"/>
    <mergeCell ref="C777:C779"/>
    <mergeCell ref="C780:C782"/>
    <mergeCell ref="B819:B824"/>
    <mergeCell ref="C819:C821"/>
    <mergeCell ref="C822:C824"/>
    <mergeCell ref="B825:B830"/>
    <mergeCell ref="C825:C827"/>
    <mergeCell ref="C828:C830"/>
    <mergeCell ref="B831:B836"/>
    <mergeCell ref="C831:C833"/>
    <mergeCell ref="C834:C836"/>
    <mergeCell ref="B801:B806"/>
    <mergeCell ref="C801:C803"/>
    <mergeCell ref="C804:C806"/>
    <mergeCell ref="B807:B812"/>
    <mergeCell ref="C807:C809"/>
    <mergeCell ref="C810:C812"/>
    <mergeCell ref="B813:B818"/>
    <mergeCell ref="C813:C815"/>
    <mergeCell ref="C816:C818"/>
    <mergeCell ref="B837:B842"/>
    <mergeCell ref="C837:C839"/>
    <mergeCell ref="C840:C842"/>
    <mergeCell ref="A844:A1149"/>
    <mergeCell ref="B844:B849"/>
    <mergeCell ref="C844:C846"/>
    <mergeCell ref="C847:C849"/>
    <mergeCell ref="B850:B855"/>
    <mergeCell ref="C850:C852"/>
    <mergeCell ref="C853:C855"/>
    <mergeCell ref="B856:B861"/>
    <mergeCell ref="C856:C858"/>
    <mergeCell ref="C859:C861"/>
    <mergeCell ref="B862:B867"/>
    <mergeCell ref="C862:C864"/>
    <mergeCell ref="C865:C867"/>
    <mergeCell ref="B868:B873"/>
    <mergeCell ref="C868:C870"/>
    <mergeCell ref="C871:C873"/>
    <mergeCell ref="B874:B879"/>
    <mergeCell ref="C874:C876"/>
    <mergeCell ref="C877:C879"/>
    <mergeCell ref="B880:B885"/>
    <mergeCell ref="C880:C882"/>
    <mergeCell ref="A537:A842"/>
    <mergeCell ref="B537:B542"/>
    <mergeCell ref="C537:C539"/>
    <mergeCell ref="C540:C542"/>
    <mergeCell ref="B543:B548"/>
    <mergeCell ref="C543:C545"/>
    <mergeCell ref="C546:C548"/>
    <mergeCell ref="B549:B554"/>
    <mergeCell ref="B904:B909"/>
    <mergeCell ref="C904:C906"/>
    <mergeCell ref="C907:C909"/>
    <mergeCell ref="B910:B915"/>
    <mergeCell ref="C910:C912"/>
    <mergeCell ref="C913:C915"/>
    <mergeCell ref="B916:B921"/>
    <mergeCell ref="C916:C918"/>
    <mergeCell ref="C919:C921"/>
    <mergeCell ref="C883:C885"/>
    <mergeCell ref="B886:B891"/>
    <mergeCell ref="C886:C888"/>
    <mergeCell ref="C889:C891"/>
    <mergeCell ref="B892:B897"/>
    <mergeCell ref="C892:C894"/>
    <mergeCell ref="C895:C897"/>
    <mergeCell ref="B898:B903"/>
    <mergeCell ref="C898:C900"/>
    <mergeCell ref="C901:C903"/>
    <mergeCell ref="B940:B945"/>
    <mergeCell ref="C940:C942"/>
    <mergeCell ref="C943:C945"/>
    <mergeCell ref="B946:B951"/>
    <mergeCell ref="C946:C948"/>
    <mergeCell ref="C949:C951"/>
    <mergeCell ref="B952:B957"/>
    <mergeCell ref="C952:C954"/>
    <mergeCell ref="C955:C957"/>
    <mergeCell ref="B922:B927"/>
    <mergeCell ref="C922:C924"/>
    <mergeCell ref="C925:C927"/>
    <mergeCell ref="B928:B933"/>
    <mergeCell ref="C928:C930"/>
    <mergeCell ref="C931:C933"/>
    <mergeCell ref="B934:B939"/>
    <mergeCell ref="C934:C936"/>
    <mergeCell ref="C937:C939"/>
    <mergeCell ref="B976:B981"/>
    <mergeCell ref="C976:C978"/>
    <mergeCell ref="C979:C981"/>
    <mergeCell ref="B982:B987"/>
    <mergeCell ref="C982:C984"/>
    <mergeCell ref="C985:C987"/>
    <mergeCell ref="B988:B993"/>
    <mergeCell ref="C988:C990"/>
    <mergeCell ref="C991:C993"/>
    <mergeCell ref="B958:B963"/>
    <mergeCell ref="C958:C960"/>
    <mergeCell ref="C961:C963"/>
    <mergeCell ref="B964:B969"/>
    <mergeCell ref="C964:C966"/>
    <mergeCell ref="C967:C969"/>
    <mergeCell ref="B970:B975"/>
    <mergeCell ref="C970:C972"/>
    <mergeCell ref="C973:C975"/>
    <mergeCell ref="B1012:B1017"/>
    <mergeCell ref="C1012:C1014"/>
    <mergeCell ref="C1015:C1017"/>
    <mergeCell ref="B1018:B1023"/>
    <mergeCell ref="C1018:C1020"/>
    <mergeCell ref="C1021:C1023"/>
    <mergeCell ref="B1024:B1029"/>
    <mergeCell ref="C1024:C1026"/>
    <mergeCell ref="C1027:C1029"/>
    <mergeCell ref="B994:B999"/>
    <mergeCell ref="C994:C996"/>
    <mergeCell ref="C997:C999"/>
    <mergeCell ref="B1000:B1005"/>
    <mergeCell ref="C1000:C1002"/>
    <mergeCell ref="C1003:C1005"/>
    <mergeCell ref="B1006:B1011"/>
    <mergeCell ref="C1006:C1008"/>
    <mergeCell ref="C1009:C1011"/>
    <mergeCell ref="B1048:B1053"/>
    <mergeCell ref="C1048:C1050"/>
    <mergeCell ref="C1051:C1053"/>
    <mergeCell ref="B1054:B1059"/>
    <mergeCell ref="C1054:C1056"/>
    <mergeCell ref="C1057:C1059"/>
    <mergeCell ref="B1060:B1065"/>
    <mergeCell ref="C1060:C1062"/>
    <mergeCell ref="C1063:C1065"/>
    <mergeCell ref="B1030:B1035"/>
    <mergeCell ref="C1030:C1032"/>
    <mergeCell ref="C1033:C1035"/>
    <mergeCell ref="B1036:B1041"/>
    <mergeCell ref="C1036:C1038"/>
    <mergeCell ref="C1039:C1041"/>
    <mergeCell ref="B1042:B1047"/>
    <mergeCell ref="C1042:C1044"/>
    <mergeCell ref="C1045:C1047"/>
    <mergeCell ref="B1084:B1089"/>
    <mergeCell ref="C1084:C1086"/>
    <mergeCell ref="C1087:C1089"/>
    <mergeCell ref="B1090:B1095"/>
    <mergeCell ref="C1090:C1092"/>
    <mergeCell ref="C1093:C1095"/>
    <mergeCell ref="B1096:B1101"/>
    <mergeCell ref="C1096:C1098"/>
    <mergeCell ref="C1099:C1101"/>
    <mergeCell ref="B1066:B1071"/>
    <mergeCell ref="C1066:C1068"/>
    <mergeCell ref="C1069:C1071"/>
    <mergeCell ref="B1072:B1077"/>
    <mergeCell ref="C1072:C1074"/>
    <mergeCell ref="C1075:C1077"/>
    <mergeCell ref="B1078:B1083"/>
    <mergeCell ref="C1078:C1080"/>
    <mergeCell ref="C1081:C1083"/>
    <mergeCell ref="B1120:B1125"/>
    <mergeCell ref="C1120:C1122"/>
    <mergeCell ref="C1123:C1125"/>
    <mergeCell ref="B1126:B1131"/>
    <mergeCell ref="C1126:C1128"/>
    <mergeCell ref="C1129:C1131"/>
    <mergeCell ref="B1132:B1137"/>
    <mergeCell ref="C1132:C1134"/>
    <mergeCell ref="C1135:C1137"/>
    <mergeCell ref="B1102:B1107"/>
    <mergeCell ref="C1102:C1104"/>
    <mergeCell ref="C1105:C1107"/>
    <mergeCell ref="B1108:B1113"/>
    <mergeCell ref="C1108:C1110"/>
    <mergeCell ref="C1111:C1113"/>
    <mergeCell ref="B1114:B1119"/>
    <mergeCell ref="C1114:C1116"/>
    <mergeCell ref="C1117:C1119"/>
    <mergeCell ref="B1138:B1143"/>
    <mergeCell ref="C1138:C1140"/>
    <mergeCell ref="C1141:C1143"/>
    <mergeCell ref="B1144:B1149"/>
    <mergeCell ref="C1144:C1146"/>
    <mergeCell ref="C1147:C1149"/>
    <mergeCell ref="A1151:A1456"/>
    <mergeCell ref="B1151:B1156"/>
    <mergeCell ref="C1151:C1153"/>
    <mergeCell ref="C1154:C1156"/>
    <mergeCell ref="B1157:B1162"/>
    <mergeCell ref="C1157:C1159"/>
    <mergeCell ref="C1160:C1162"/>
    <mergeCell ref="B1163:B1168"/>
    <mergeCell ref="C1163:C1165"/>
    <mergeCell ref="C1166:C1168"/>
    <mergeCell ref="B1169:B1174"/>
    <mergeCell ref="C1169:C1171"/>
    <mergeCell ref="C1172:C1174"/>
    <mergeCell ref="B1175:B1180"/>
    <mergeCell ref="C1175:C1177"/>
    <mergeCell ref="C1178:C1180"/>
    <mergeCell ref="B1181:B1186"/>
    <mergeCell ref="C1181:C1183"/>
    <mergeCell ref="B1205:B1210"/>
    <mergeCell ref="C1205:C1207"/>
    <mergeCell ref="C1208:C1210"/>
    <mergeCell ref="B1211:B1216"/>
    <mergeCell ref="C1211:C1213"/>
    <mergeCell ref="C1214:C1216"/>
    <mergeCell ref="B1217:B1222"/>
    <mergeCell ref="C1217:C1219"/>
    <mergeCell ref="C1220:C1222"/>
    <mergeCell ref="C1184:C1186"/>
    <mergeCell ref="B1187:B1192"/>
    <mergeCell ref="C1187:C1189"/>
    <mergeCell ref="C1190:C1192"/>
    <mergeCell ref="B1193:B1198"/>
    <mergeCell ref="C1193:C1195"/>
    <mergeCell ref="C1196:C1198"/>
    <mergeCell ref="B1199:B1204"/>
    <mergeCell ref="C1199:C1201"/>
    <mergeCell ref="C1202:C1204"/>
    <mergeCell ref="B1241:B1246"/>
    <mergeCell ref="C1241:C1243"/>
    <mergeCell ref="C1244:C1246"/>
    <mergeCell ref="B1247:B1252"/>
    <mergeCell ref="C1247:C1249"/>
    <mergeCell ref="C1250:C1252"/>
    <mergeCell ref="B1253:B1258"/>
    <mergeCell ref="C1253:C1255"/>
    <mergeCell ref="C1256:C1258"/>
    <mergeCell ref="B1223:B1228"/>
    <mergeCell ref="C1223:C1225"/>
    <mergeCell ref="C1226:C1228"/>
    <mergeCell ref="B1229:B1234"/>
    <mergeCell ref="C1229:C1231"/>
    <mergeCell ref="C1232:C1234"/>
    <mergeCell ref="B1235:B1240"/>
    <mergeCell ref="C1235:C1237"/>
    <mergeCell ref="C1238:C1240"/>
    <mergeCell ref="B1277:B1282"/>
    <mergeCell ref="C1277:C1279"/>
    <mergeCell ref="C1280:C1282"/>
    <mergeCell ref="B1283:B1288"/>
    <mergeCell ref="C1283:C1285"/>
    <mergeCell ref="C1286:C1288"/>
    <mergeCell ref="B1289:B1294"/>
    <mergeCell ref="C1289:C1291"/>
    <mergeCell ref="C1292:C1294"/>
    <mergeCell ref="B1259:B1264"/>
    <mergeCell ref="C1259:C1261"/>
    <mergeCell ref="C1262:C1264"/>
    <mergeCell ref="B1265:B1270"/>
    <mergeCell ref="C1265:C1267"/>
    <mergeCell ref="C1268:C1270"/>
    <mergeCell ref="B1271:B1276"/>
    <mergeCell ref="C1271:C1273"/>
    <mergeCell ref="C1274:C1276"/>
    <mergeCell ref="B1313:B1318"/>
    <mergeCell ref="C1313:C1315"/>
    <mergeCell ref="C1316:C1318"/>
    <mergeCell ref="B1319:B1324"/>
    <mergeCell ref="C1319:C1321"/>
    <mergeCell ref="C1322:C1324"/>
    <mergeCell ref="B1325:B1330"/>
    <mergeCell ref="C1325:C1327"/>
    <mergeCell ref="C1328:C1330"/>
    <mergeCell ref="B1295:B1300"/>
    <mergeCell ref="C1295:C1297"/>
    <mergeCell ref="C1298:C1300"/>
    <mergeCell ref="B1301:B1306"/>
    <mergeCell ref="C1301:C1303"/>
    <mergeCell ref="C1304:C1306"/>
    <mergeCell ref="B1307:B1312"/>
    <mergeCell ref="C1307:C1309"/>
    <mergeCell ref="C1310:C1312"/>
    <mergeCell ref="B1349:B1354"/>
    <mergeCell ref="C1349:C1351"/>
    <mergeCell ref="C1352:C1354"/>
    <mergeCell ref="B1355:B1360"/>
    <mergeCell ref="C1355:C1357"/>
    <mergeCell ref="C1358:C1360"/>
    <mergeCell ref="B1361:B1366"/>
    <mergeCell ref="C1361:C1363"/>
    <mergeCell ref="C1364:C1366"/>
    <mergeCell ref="B1331:B1336"/>
    <mergeCell ref="C1331:C1333"/>
    <mergeCell ref="C1334:C1336"/>
    <mergeCell ref="B1337:B1342"/>
    <mergeCell ref="C1337:C1339"/>
    <mergeCell ref="C1340:C1342"/>
    <mergeCell ref="B1343:B1348"/>
    <mergeCell ref="C1343:C1345"/>
    <mergeCell ref="C1346:C1348"/>
    <mergeCell ref="B1385:B1390"/>
    <mergeCell ref="C1385:C1387"/>
    <mergeCell ref="C1388:C1390"/>
    <mergeCell ref="B1391:B1396"/>
    <mergeCell ref="C1391:C1393"/>
    <mergeCell ref="C1394:C1396"/>
    <mergeCell ref="B1397:B1402"/>
    <mergeCell ref="C1397:C1399"/>
    <mergeCell ref="C1400:C1402"/>
    <mergeCell ref="B1367:B1372"/>
    <mergeCell ref="C1367:C1369"/>
    <mergeCell ref="C1370:C1372"/>
    <mergeCell ref="B1373:B1378"/>
    <mergeCell ref="C1373:C1375"/>
    <mergeCell ref="C1376:C1378"/>
    <mergeCell ref="B1379:B1384"/>
    <mergeCell ref="C1379:C1381"/>
    <mergeCell ref="C1382:C1384"/>
    <mergeCell ref="B1421:B1426"/>
    <mergeCell ref="C1421:C1423"/>
    <mergeCell ref="C1424:C1426"/>
    <mergeCell ref="B1427:B1432"/>
    <mergeCell ref="C1427:C1429"/>
    <mergeCell ref="C1430:C1432"/>
    <mergeCell ref="B1433:B1438"/>
    <mergeCell ref="C1433:C1435"/>
    <mergeCell ref="C1436:C1438"/>
    <mergeCell ref="B1403:B1408"/>
    <mergeCell ref="C1403:C1405"/>
    <mergeCell ref="C1406:C1408"/>
    <mergeCell ref="B1409:B1414"/>
    <mergeCell ref="C1409:C1411"/>
    <mergeCell ref="C1412:C1414"/>
    <mergeCell ref="B1415:B1420"/>
    <mergeCell ref="C1415:C1417"/>
    <mergeCell ref="C1418:C1420"/>
    <mergeCell ref="C1470:C1472"/>
    <mergeCell ref="C1473:C1475"/>
    <mergeCell ref="B1476:B1481"/>
    <mergeCell ref="C1476:C1478"/>
    <mergeCell ref="C1479:C1481"/>
    <mergeCell ref="B1482:B1487"/>
    <mergeCell ref="C1482:C1484"/>
    <mergeCell ref="C1485:C1487"/>
    <mergeCell ref="B1488:B1493"/>
    <mergeCell ref="C1488:C1490"/>
    <mergeCell ref="C1491:C1493"/>
    <mergeCell ref="B1494:B1499"/>
    <mergeCell ref="C1494:C1496"/>
    <mergeCell ref="C1497:C1499"/>
    <mergeCell ref="B1500:B1505"/>
    <mergeCell ref="C1500:C1502"/>
    <mergeCell ref="B1439:B1444"/>
    <mergeCell ref="C1439:C1441"/>
    <mergeCell ref="C1442:C1444"/>
    <mergeCell ref="B1445:B1450"/>
    <mergeCell ref="C1445:C1447"/>
    <mergeCell ref="C1448:C1450"/>
    <mergeCell ref="B1451:B1456"/>
    <mergeCell ref="C1451:C1453"/>
    <mergeCell ref="C1454:C1456"/>
    <mergeCell ref="B1524:B1529"/>
    <mergeCell ref="C1524:C1526"/>
    <mergeCell ref="C1527:C1529"/>
    <mergeCell ref="B1530:B1535"/>
    <mergeCell ref="C1530:C1532"/>
    <mergeCell ref="C1533:C1535"/>
    <mergeCell ref="B1536:B1541"/>
    <mergeCell ref="C1536:C1538"/>
    <mergeCell ref="C1539:C1541"/>
    <mergeCell ref="C1503:C1505"/>
    <mergeCell ref="B1506:B1511"/>
    <mergeCell ref="C1506:C1508"/>
    <mergeCell ref="C1509:C1511"/>
    <mergeCell ref="B1512:B1517"/>
    <mergeCell ref="C1512:C1514"/>
    <mergeCell ref="C1515:C1517"/>
    <mergeCell ref="B1518:B1523"/>
    <mergeCell ref="C1518:C1520"/>
    <mergeCell ref="C1521:C1523"/>
    <mergeCell ref="B1560:B1565"/>
    <mergeCell ref="C1560:C1562"/>
    <mergeCell ref="C1563:C1565"/>
    <mergeCell ref="B1566:B1571"/>
    <mergeCell ref="C1566:C1568"/>
    <mergeCell ref="C1569:C1571"/>
    <mergeCell ref="B1572:B1577"/>
    <mergeCell ref="C1572:C1574"/>
    <mergeCell ref="C1575:C1577"/>
    <mergeCell ref="B1542:B1547"/>
    <mergeCell ref="C1542:C1544"/>
    <mergeCell ref="C1545:C1547"/>
    <mergeCell ref="B1548:B1553"/>
    <mergeCell ref="C1548:C1550"/>
    <mergeCell ref="C1551:C1553"/>
    <mergeCell ref="B1554:B1559"/>
    <mergeCell ref="C1554:C1556"/>
    <mergeCell ref="C1557:C1559"/>
    <mergeCell ref="B1596:B1601"/>
    <mergeCell ref="C1596:C1598"/>
    <mergeCell ref="C1599:C1601"/>
    <mergeCell ref="B1602:B1607"/>
    <mergeCell ref="C1602:C1604"/>
    <mergeCell ref="C1605:C1607"/>
    <mergeCell ref="B1608:B1613"/>
    <mergeCell ref="C1608:C1610"/>
    <mergeCell ref="C1611:C1613"/>
    <mergeCell ref="B1578:B1583"/>
    <mergeCell ref="C1578:C1580"/>
    <mergeCell ref="C1581:C1583"/>
    <mergeCell ref="B1584:B1589"/>
    <mergeCell ref="C1584:C1586"/>
    <mergeCell ref="C1587:C1589"/>
    <mergeCell ref="B1590:B1595"/>
    <mergeCell ref="C1590:C1592"/>
    <mergeCell ref="C1593:C1595"/>
    <mergeCell ref="B1632:B1637"/>
    <mergeCell ref="C1632:C1634"/>
    <mergeCell ref="C1635:C1637"/>
    <mergeCell ref="B1638:B1643"/>
    <mergeCell ref="C1638:C1640"/>
    <mergeCell ref="C1641:C1643"/>
    <mergeCell ref="B1644:B1649"/>
    <mergeCell ref="C1644:C1646"/>
    <mergeCell ref="C1647:C1649"/>
    <mergeCell ref="B1614:B1619"/>
    <mergeCell ref="C1614:C1616"/>
    <mergeCell ref="C1617:C1619"/>
    <mergeCell ref="B1620:B1625"/>
    <mergeCell ref="C1620:C1622"/>
    <mergeCell ref="C1623:C1625"/>
    <mergeCell ref="B1626:B1631"/>
    <mergeCell ref="C1626:C1628"/>
    <mergeCell ref="C1629:C1631"/>
    <mergeCell ref="B1668:B1673"/>
    <mergeCell ref="C1668:C1670"/>
    <mergeCell ref="C1671:C1673"/>
    <mergeCell ref="B1674:B1679"/>
    <mergeCell ref="C1674:C1676"/>
    <mergeCell ref="C1677:C1679"/>
    <mergeCell ref="B1680:B1685"/>
    <mergeCell ref="C1680:C1682"/>
    <mergeCell ref="C1683:C1685"/>
    <mergeCell ref="B1650:B1655"/>
    <mergeCell ref="C1650:C1652"/>
    <mergeCell ref="C1653:C1655"/>
    <mergeCell ref="B1656:B1661"/>
    <mergeCell ref="C1656:C1658"/>
    <mergeCell ref="C1659:C1661"/>
    <mergeCell ref="B1662:B1667"/>
    <mergeCell ref="C1662:C1664"/>
    <mergeCell ref="C1665:C1667"/>
    <mergeCell ref="B1704:B1709"/>
    <mergeCell ref="C1704:C1706"/>
    <mergeCell ref="C1707:C1709"/>
    <mergeCell ref="B1710:B1715"/>
    <mergeCell ref="C1710:C1712"/>
    <mergeCell ref="C1713:C1715"/>
    <mergeCell ref="B1716:B1721"/>
    <mergeCell ref="C1716:C1718"/>
    <mergeCell ref="C1719:C1721"/>
    <mergeCell ref="B1686:B1691"/>
    <mergeCell ref="C1686:C1688"/>
    <mergeCell ref="C1689:C1691"/>
    <mergeCell ref="B1692:B1697"/>
    <mergeCell ref="C1692:C1694"/>
    <mergeCell ref="C1695:C1697"/>
    <mergeCell ref="B1698:B1703"/>
    <mergeCell ref="C1698:C1700"/>
    <mergeCell ref="C1701:C1703"/>
    <mergeCell ref="B1740:B1745"/>
    <mergeCell ref="C1740:C1742"/>
    <mergeCell ref="C1743:C1745"/>
    <mergeCell ref="B1746:B1751"/>
    <mergeCell ref="C1746:C1748"/>
    <mergeCell ref="C1749:C1751"/>
    <mergeCell ref="B1752:B1757"/>
    <mergeCell ref="C1752:C1754"/>
    <mergeCell ref="C1755:C1757"/>
    <mergeCell ref="B1722:B1727"/>
    <mergeCell ref="C1722:C1724"/>
    <mergeCell ref="C1725:C1727"/>
    <mergeCell ref="B1728:B1733"/>
    <mergeCell ref="C1728:C1730"/>
    <mergeCell ref="C1731:C1733"/>
    <mergeCell ref="B1734:B1739"/>
    <mergeCell ref="C1734:C1736"/>
    <mergeCell ref="C1737:C1739"/>
    <mergeCell ref="B1758:B1763"/>
    <mergeCell ref="C1758:C1760"/>
    <mergeCell ref="C1761:C1763"/>
    <mergeCell ref="A1765:A2070"/>
    <mergeCell ref="B1765:B1770"/>
    <mergeCell ref="C1765:C1767"/>
    <mergeCell ref="C1768:C1770"/>
    <mergeCell ref="B1771:B1776"/>
    <mergeCell ref="C1771:C1773"/>
    <mergeCell ref="C1774:C1776"/>
    <mergeCell ref="B1777:B1782"/>
    <mergeCell ref="C1777:C1779"/>
    <mergeCell ref="C1780:C1782"/>
    <mergeCell ref="B1783:B1788"/>
    <mergeCell ref="C1783:C1785"/>
    <mergeCell ref="C1786:C1788"/>
    <mergeCell ref="B1789:B1794"/>
    <mergeCell ref="C1789:C1791"/>
    <mergeCell ref="C1792:C1794"/>
    <mergeCell ref="B1795:B1800"/>
    <mergeCell ref="C1795:C1797"/>
    <mergeCell ref="C1798:C1800"/>
    <mergeCell ref="B1801:B1806"/>
    <mergeCell ref="C1801:C1803"/>
    <mergeCell ref="A1458:A1763"/>
    <mergeCell ref="B1458:B1463"/>
    <mergeCell ref="C1458:C1460"/>
    <mergeCell ref="C1461:C1463"/>
    <mergeCell ref="B1464:B1469"/>
    <mergeCell ref="C1464:C1466"/>
    <mergeCell ref="C1467:C1469"/>
    <mergeCell ref="B1470:B1475"/>
    <mergeCell ref="B1825:B1830"/>
    <mergeCell ref="C1825:C1827"/>
    <mergeCell ref="C1828:C1830"/>
    <mergeCell ref="B1831:B1836"/>
    <mergeCell ref="C1831:C1833"/>
    <mergeCell ref="C1834:C1836"/>
    <mergeCell ref="B1837:B1842"/>
    <mergeCell ref="C1837:C1839"/>
    <mergeCell ref="C1840:C1842"/>
    <mergeCell ref="C1804:C1806"/>
    <mergeCell ref="B1807:B1812"/>
    <mergeCell ref="C1807:C1809"/>
    <mergeCell ref="C1810:C1812"/>
    <mergeCell ref="B1813:B1818"/>
    <mergeCell ref="C1813:C1815"/>
    <mergeCell ref="C1816:C1818"/>
    <mergeCell ref="B1819:B1824"/>
    <mergeCell ref="C1819:C1821"/>
    <mergeCell ref="C1822:C1824"/>
    <mergeCell ref="B1861:B1866"/>
    <mergeCell ref="C1861:C1863"/>
    <mergeCell ref="C1864:C1866"/>
    <mergeCell ref="B1867:B1872"/>
    <mergeCell ref="C1867:C1869"/>
    <mergeCell ref="C1870:C1872"/>
    <mergeCell ref="B1873:B1878"/>
    <mergeCell ref="C1873:C1875"/>
    <mergeCell ref="C1876:C1878"/>
    <mergeCell ref="B1843:B1848"/>
    <mergeCell ref="C1843:C1845"/>
    <mergeCell ref="C1846:C1848"/>
    <mergeCell ref="B1849:B1854"/>
    <mergeCell ref="C1849:C1851"/>
    <mergeCell ref="C1852:C1854"/>
    <mergeCell ref="B1855:B1860"/>
    <mergeCell ref="C1855:C1857"/>
    <mergeCell ref="C1858:C1860"/>
    <mergeCell ref="B1897:B1902"/>
    <mergeCell ref="C1897:C1899"/>
    <mergeCell ref="C1900:C1902"/>
    <mergeCell ref="B1903:B1908"/>
    <mergeCell ref="C1903:C1905"/>
    <mergeCell ref="C1906:C1908"/>
    <mergeCell ref="B1909:B1914"/>
    <mergeCell ref="C1909:C1911"/>
    <mergeCell ref="C1912:C1914"/>
    <mergeCell ref="B1879:B1884"/>
    <mergeCell ref="C1879:C1881"/>
    <mergeCell ref="C1882:C1884"/>
    <mergeCell ref="B1885:B1890"/>
    <mergeCell ref="C1885:C1887"/>
    <mergeCell ref="C1888:C1890"/>
    <mergeCell ref="B1891:B1896"/>
    <mergeCell ref="C1891:C1893"/>
    <mergeCell ref="C1894:C1896"/>
    <mergeCell ref="B1933:B1938"/>
    <mergeCell ref="C1933:C1935"/>
    <mergeCell ref="C1936:C1938"/>
    <mergeCell ref="B1939:B1944"/>
    <mergeCell ref="C1939:C1941"/>
    <mergeCell ref="C1942:C1944"/>
    <mergeCell ref="B1945:B1950"/>
    <mergeCell ref="C1945:C1947"/>
    <mergeCell ref="C1948:C1950"/>
    <mergeCell ref="B1915:B1920"/>
    <mergeCell ref="C1915:C1917"/>
    <mergeCell ref="C1918:C1920"/>
    <mergeCell ref="B1921:B1926"/>
    <mergeCell ref="C1921:C1923"/>
    <mergeCell ref="C1924:C1926"/>
    <mergeCell ref="B1927:B1932"/>
    <mergeCell ref="C1927:C1929"/>
    <mergeCell ref="C1930:C1932"/>
    <mergeCell ref="B1969:B1974"/>
    <mergeCell ref="C1969:C1971"/>
    <mergeCell ref="C1972:C1974"/>
    <mergeCell ref="B1975:B1980"/>
    <mergeCell ref="C1975:C1977"/>
    <mergeCell ref="C1978:C1980"/>
    <mergeCell ref="B1981:B1986"/>
    <mergeCell ref="C1981:C1983"/>
    <mergeCell ref="C1984:C1986"/>
    <mergeCell ref="B1951:B1956"/>
    <mergeCell ref="C1951:C1953"/>
    <mergeCell ref="C1954:C1956"/>
    <mergeCell ref="B1957:B1962"/>
    <mergeCell ref="C1957:C1959"/>
    <mergeCell ref="C1960:C1962"/>
    <mergeCell ref="B1963:B1968"/>
    <mergeCell ref="C1963:C1965"/>
    <mergeCell ref="C1966:C1968"/>
    <mergeCell ref="B2005:B2010"/>
    <mergeCell ref="C2005:C2007"/>
    <mergeCell ref="C2008:C2010"/>
    <mergeCell ref="B2011:B2016"/>
    <mergeCell ref="C2011:C2013"/>
    <mergeCell ref="C2014:C2016"/>
    <mergeCell ref="B2017:B2022"/>
    <mergeCell ref="C2017:C2019"/>
    <mergeCell ref="C2020:C2022"/>
    <mergeCell ref="B1987:B1992"/>
    <mergeCell ref="C1987:C1989"/>
    <mergeCell ref="C1990:C1992"/>
    <mergeCell ref="B1993:B1998"/>
    <mergeCell ref="C1993:C1995"/>
    <mergeCell ref="C1996:C1998"/>
    <mergeCell ref="B1999:B2004"/>
    <mergeCell ref="C1999:C2001"/>
    <mergeCell ref="C2002:C2004"/>
    <mergeCell ref="B2059:B2064"/>
    <mergeCell ref="C2059:C2061"/>
    <mergeCell ref="C2062:C2064"/>
    <mergeCell ref="B2065:B2070"/>
    <mergeCell ref="C2065:C2067"/>
    <mergeCell ref="C2068:C2070"/>
    <mergeCell ref="B2041:B2046"/>
    <mergeCell ref="C2041:C2043"/>
    <mergeCell ref="C2044:C2046"/>
    <mergeCell ref="B2047:B2052"/>
    <mergeCell ref="C2047:C2049"/>
    <mergeCell ref="C2050:C2052"/>
    <mergeCell ref="B2053:B2058"/>
    <mergeCell ref="C2053:C2055"/>
    <mergeCell ref="C2056:C2058"/>
    <mergeCell ref="B2023:B2028"/>
    <mergeCell ref="C2023:C2025"/>
    <mergeCell ref="C2026:C2028"/>
    <mergeCell ref="B2029:B2034"/>
    <mergeCell ref="C2029:C2031"/>
    <mergeCell ref="C2032:C2034"/>
    <mergeCell ref="B2035:B2040"/>
    <mergeCell ref="C2035:C2037"/>
    <mergeCell ref="C2038:C2040"/>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EBC48-C55D-4B87-9292-D6A13D5A0D17}">
  <dimension ref="A1:F3914"/>
  <sheetViews>
    <sheetView workbookViewId="0">
      <selection activeCell="B2073" sqref="B2073:B2378"/>
    </sheetView>
  </sheetViews>
  <sheetFormatPr defaultRowHeight="15" x14ac:dyDescent="0.25"/>
  <cols>
    <col min="2" max="2" width="38.28515625" customWidth="1"/>
  </cols>
  <sheetData>
    <row r="1" spans="1:6" x14ac:dyDescent="0.25">
      <c r="A1" s="116" t="s">
        <v>0</v>
      </c>
      <c r="B1" s="118" t="s">
        <v>1</v>
      </c>
      <c r="C1" s="120" t="s">
        <v>2</v>
      </c>
      <c r="D1" s="120" t="s">
        <v>3</v>
      </c>
      <c r="E1" s="118" t="s">
        <v>4</v>
      </c>
      <c r="F1" s="118"/>
    </row>
    <row r="2" spans="1:6" ht="15.75" thickBot="1" x14ac:dyDescent="0.3">
      <c r="A2" s="117"/>
      <c r="B2" s="119"/>
      <c r="C2" s="121"/>
      <c r="D2" s="121"/>
      <c r="E2" s="1" t="s">
        <v>5</v>
      </c>
      <c r="F2" s="1" t="s">
        <v>6</v>
      </c>
    </row>
    <row r="3" spans="1:6" x14ac:dyDescent="0.25">
      <c r="A3" s="115" t="s">
        <v>59</v>
      </c>
      <c r="B3" s="115" t="s">
        <v>40</v>
      </c>
      <c r="C3" s="115" t="s">
        <v>7</v>
      </c>
      <c r="D3" s="2" t="s">
        <v>8</v>
      </c>
      <c r="E3" s="3">
        <v>0.16337827812940889</v>
      </c>
      <c r="F3" s="3">
        <v>0.16337827812940889</v>
      </c>
    </row>
    <row r="4" spans="1:6" x14ac:dyDescent="0.25">
      <c r="A4" s="115"/>
      <c r="B4" s="115"/>
      <c r="C4" s="115"/>
      <c r="D4" s="2" t="s">
        <v>9</v>
      </c>
      <c r="E4" s="3">
        <v>2.4213797237138308E-2</v>
      </c>
      <c r="F4" s="3">
        <v>2.4213797237138308E-2</v>
      </c>
    </row>
    <row r="5" spans="1:6" x14ac:dyDescent="0.25">
      <c r="A5" s="115"/>
      <c r="B5" s="115"/>
      <c r="C5" s="115"/>
      <c r="D5" s="2" t="s">
        <v>10</v>
      </c>
      <c r="E5" s="3">
        <v>4.5503391119444604E-2</v>
      </c>
      <c r="F5" s="3">
        <v>4.5503391119444604E-2</v>
      </c>
    </row>
    <row r="6" spans="1:6" x14ac:dyDescent="0.25">
      <c r="A6" s="115"/>
      <c r="B6" s="115"/>
      <c r="C6" s="115" t="s">
        <v>11</v>
      </c>
      <c r="D6" s="2" t="s">
        <v>8</v>
      </c>
      <c r="E6" s="3">
        <v>0.12909206997728792</v>
      </c>
      <c r="F6" s="3">
        <v>0.12909206997728792</v>
      </c>
    </row>
    <row r="7" spans="1:6" x14ac:dyDescent="0.25">
      <c r="A7" s="115"/>
      <c r="B7" s="115"/>
      <c r="C7" s="115"/>
      <c r="D7" s="2" t="s">
        <v>9</v>
      </c>
      <c r="E7" s="3">
        <v>2.298388185386456E-2</v>
      </c>
      <c r="F7" s="3">
        <v>2.298388185386456E-2</v>
      </c>
    </row>
    <row r="8" spans="1:6" x14ac:dyDescent="0.25">
      <c r="A8" s="115"/>
      <c r="B8" s="115"/>
      <c r="C8" s="115"/>
      <c r="D8" s="2" t="s">
        <v>10</v>
      </c>
      <c r="E8" s="3">
        <v>4.2430491360461078E-2</v>
      </c>
      <c r="F8" s="3">
        <v>4.2430491360461078E-2</v>
      </c>
    </row>
    <row r="9" spans="1:6" x14ac:dyDescent="0.25">
      <c r="A9" s="115"/>
      <c r="B9" s="115" t="s">
        <v>41</v>
      </c>
      <c r="C9" s="115" t="s">
        <v>7</v>
      </c>
      <c r="D9" s="2" t="s">
        <v>8</v>
      </c>
      <c r="E9" s="3">
        <v>5.4399972521255134E-4</v>
      </c>
      <c r="F9" s="3">
        <v>5.4399972521255134E-4</v>
      </c>
    </row>
    <row r="10" spans="1:6" x14ac:dyDescent="0.25">
      <c r="A10" s="115"/>
      <c r="B10" s="115"/>
      <c r="C10" s="115"/>
      <c r="D10" s="2" t="s">
        <v>9</v>
      </c>
      <c r="E10" s="3">
        <v>8.062454320226181E-5</v>
      </c>
      <c r="F10" s="3">
        <v>8.062454320226181E-5</v>
      </c>
    </row>
    <row r="11" spans="1:6" x14ac:dyDescent="0.25">
      <c r="A11" s="115"/>
      <c r="B11" s="115"/>
      <c r="C11" s="115"/>
      <c r="D11" s="2" t="s">
        <v>10</v>
      </c>
      <c r="E11" s="3">
        <v>1.5151238309422054E-4</v>
      </c>
      <c r="F11" s="3">
        <v>1.5151238309422054E-4</v>
      </c>
    </row>
    <row r="12" spans="1:6" x14ac:dyDescent="0.25">
      <c r="A12" s="115"/>
      <c r="B12" s="115"/>
      <c r="C12" s="115" t="s">
        <v>11</v>
      </c>
      <c r="D12" s="2" t="s">
        <v>8</v>
      </c>
      <c r="E12" s="3">
        <v>4.2983713256629705E-4</v>
      </c>
      <c r="F12" s="3">
        <v>4.2983713256629705E-4</v>
      </c>
    </row>
    <row r="13" spans="1:6" x14ac:dyDescent="0.25">
      <c r="A13" s="115"/>
      <c r="B13" s="115"/>
      <c r="C13" s="115"/>
      <c r="D13" s="2" t="s">
        <v>9</v>
      </c>
      <c r="E13" s="3">
        <v>7.6529300932627611E-5</v>
      </c>
      <c r="F13" s="3">
        <v>7.6529300932627611E-5</v>
      </c>
    </row>
    <row r="14" spans="1:6" x14ac:dyDescent="0.25">
      <c r="A14" s="115"/>
      <c r="B14" s="115"/>
      <c r="C14" s="115"/>
      <c r="D14" s="2" t="s">
        <v>10</v>
      </c>
      <c r="E14" s="3">
        <v>1.4128056621114221E-4</v>
      </c>
      <c r="F14" s="3">
        <v>1.4128056621114221E-4</v>
      </c>
    </row>
    <row r="15" spans="1:6" x14ac:dyDescent="0.25">
      <c r="A15" s="115"/>
      <c r="B15" s="115" t="s">
        <v>42</v>
      </c>
      <c r="C15" s="115" t="s">
        <v>7</v>
      </c>
      <c r="D15" s="2" t="s">
        <v>8</v>
      </c>
      <c r="E15" s="3">
        <v>1.4536386099941944E-4</v>
      </c>
      <c r="F15" s="3">
        <v>1.4536386099941944E-4</v>
      </c>
    </row>
    <row r="16" spans="1:6" x14ac:dyDescent="0.25">
      <c r="A16" s="115"/>
      <c r="B16" s="115"/>
      <c r="C16" s="115"/>
      <c r="D16" s="2" t="s">
        <v>9</v>
      </c>
      <c r="E16" s="3">
        <v>2.1543935314702746E-5</v>
      </c>
      <c r="F16" s="3">
        <v>2.1543935314702746E-5</v>
      </c>
    </row>
    <row r="17" spans="1:6" x14ac:dyDescent="0.25">
      <c r="A17" s="115"/>
      <c r="B17" s="115"/>
      <c r="C17" s="115"/>
      <c r="D17" s="2" t="s">
        <v>10</v>
      </c>
      <c r="E17" s="3">
        <v>4.048609581042286E-5</v>
      </c>
      <c r="F17" s="3">
        <v>4.048609581042286E-5</v>
      </c>
    </row>
    <row r="18" spans="1:6" x14ac:dyDescent="0.25">
      <c r="A18" s="115"/>
      <c r="B18" s="115"/>
      <c r="C18" s="115" t="s">
        <v>11</v>
      </c>
      <c r="D18" s="2" t="s">
        <v>8</v>
      </c>
      <c r="E18" s="3">
        <v>1.1485811903001052E-4</v>
      </c>
      <c r="F18" s="3">
        <v>1.1485811903001052E-4</v>
      </c>
    </row>
    <row r="19" spans="1:6" x14ac:dyDescent="0.25">
      <c r="A19" s="115"/>
      <c r="B19" s="115"/>
      <c r="C19" s="115"/>
      <c r="D19" s="2" t="s">
        <v>9</v>
      </c>
      <c r="E19" s="3">
        <v>2.0449632872161148E-5</v>
      </c>
      <c r="F19" s="3">
        <v>2.0449632872161148E-5</v>
      </c>
    </row>
    <row r="20" spans="1:6" x14ac:dyDescent="0.25">
      <c r="A20" s="115"/>
      <c r="B20" s="115"/>
      <c r="C20" s="115"/>
      <c r="D20" s="2" t="s">
        <v>10</v>
      </c>
      <c r="E20" s="3">
        <v>3.7752020151501927E-5</v>
      </c>
      <c r="F20" s="3">
        <v>3.7752020151501927E-5</v>
      </c>
    </row>
    <row r="21" spans="1:6" x14ac:dyDescent="0.25">
      <c r="A21" s="115"/>
      <c r="B21" s="115" t="s">
        <v>43</v>
      </c>
      <c r="C21" s="115" t="s">
        <v>7</v>
      </c>
      <c r="D21" s="2" t="s">
        <v>8</v>
      </c>
      <c r="E21" s="3">
        <v>8.0262254539556759E-4</v>
      </c>
      <c r="F21" s="3">
        <v>8.0262254539556759E-4</v>
      </c>
    </row>
    <row r="22" spans="1:6" x14ac:dyDescent="0.25">
      <c r="A22" s="115"/>
      <c r="B22" s="115"/>
      <c r="C22" s="115"/>
      <c r="D22" s="2" t="s">
        <v>9</v>
      </c>
      <c r="E22" s="3">
        <v>1.1895424406891089E-4</v>
      </c>
      <c r="F22" s="3">
        <v>1.1895424406891089E-4</v>
      </c>
    </row>
    <row r="23" spans="1:6" x14ac:dyDescent="0.25">
      <c r="A23" s="115"/>
      <c r="B23" s="115"/>
      <c r="C23" s="115"/>
      <c r="D23" s="2" t="s">
        <v>10</v>
      </c>
      <c r="E23" s="3">
        <v>2.2354286030294834E-4</v>
      </c>
      <c r="F23" s="3">
        <v>2.2354286030294834E-4</v>
      </c>
    </row>
    <row r="24" spans="1:6" x14ac:dyDescent="0.25">
      <c r="A24" s="115"/>
      <c r="B24" s="115"/>
      <c r="C24" s="115" t="s">
        <v>11</v>
      </c>
      <c r="D24" s="2" t="s">
        <v>8</v>
      </c>
      <c r="E24" s="3">
        <v>6.3418593329453671E-4</v>
      </c>
      <c r="F24" s="3">
        <v>6.3418593329453671E-4</v>
      </c>
    </row>
    <row r="25" spans="1:6" x14ac:dyDescent="0.25">
      <c r="A25" s="115"/>
      <c r="B25" s="115"/>
      <c r="C25" s="115"/>
      <c r="D25" s="2" t="s">
        <v>9</v>
      </c>
      <c r="E25" s="3">
        <v>1.1291208334322108E-4</v>
      </c>
      <c r="F25" s="3">
        <v>1.1291208334322108E-4</v>
      </c>
    </row>
    <row r="26" spans="1:6" x14ac:dyDescent="0.25">
      <c r="A26" s="115"/>
      <c r="B26" s="115"/>
      <c r="C26" s="115"/>
      <c r="D26" s="2" t="s">
        <v>10</v>
      </c>
      <c r="E26" s="3">
        <v>2.0844673703283278E-4</v>
      </c>
      <c r="F26" s="3">
        <v>2.0844673703283278E-4</v>
      </c>
    </row>
    <row r="27" spans="1:6" x14ac:dyDescent="0.25">
      <c r="A27" s="115"/>
      <c r="B27" s="115" t="s">
        <v>44</v>
      </c>
      <c r="C27" s="115" t="s">
        <v>7</v>
      </c>
      <c r="D27" s="2" t="s">
        <v>8</v>
      </c>
      <c r="E27" s="3">
        <v>0.71531504851309413</v>
      </c>
      <c r="F27" s="3">
        <v>0.71531504851309413</v>
      </c>
    </row>
    <row r="28" spans="1:6" x14ac:dyDescent="0.25">
      <c r="A28" s="115"/>
      <c r="B28" s="115"/>
      <c r="C28" s="115"/>
      <c r="D28" s="2" t="s">
        <v>9</v>
      </c>
      <c r="E28" s="3">
        <v>0.10601466574185935</v>
      </c>
      <c r="F28" s="3">
        <v>0.10601466574185935</v>
      </c>
    </row>
    <row r="29" spans="1:6" x14ac:dyDescent="0.25">
      <c r="A29" s="115"/>
      <c r="B29" s="115"/>
      <c r="C29" s="115"/>
      <c r="D29" s="2" t="s">
        <v>10</v>
      </c>
      <c r="E29" s="3">
        <v>0.19922636472110539</v>
      </c>
      <c r="F29" s="3">
        <v>0.19922636472110539</v>
      </c>
    </row>
    <row r="30" spans="1:6" x14ac:dyDescent="0.25">
      <c r="A30" s="115"/>
      <c r="B30" s="115"/>
      <c r="C30" s="115" t="s">
        <v>11</v>
      </c>
      <c r="D30" s="2" t="s">
        <v>8</v>
      </c>
      <c r="E30" s="3">
        <v>0.56520059677283097</v>
      </c>
      <c r="F30" s="3">
        <v>0.56520059677283097</v>
      </c>
    </row>
    <row r="31" spans="1:6" x14ac:dyDescent="0.25">
      <c r="A31" s="115"/>
      <c r="B31" s="115"/>
      <c r="C31" s="115"/>
      <c r="D31" s="2" t="s">
        <v>9</v>
      </c>
      <c r="E31" s="3">
        <v>0.10062975783288625</v>
      </c>
      <c r="F31" s="3">
        <v>0.10062975783288625</v>
      </c>
    </row>
    <row r="32" spans="1:6" x14ac:dyDescent="0.25">
      <c r="A32" s="115"/>
      <c r="B32" s="115"/>
      <c r="C32" s="115"/>
      <c r="D32" s="2" t="s">
        <v>10</v>
      </c>
      <c r="E32" s="3">
        <v>0.1857723641933724</v>
      </c>
      <c r="F32" s="3">
        <v>0.1857723641933724</v>
      </c>
    </row>
    <row r="33" spans="1:6" x14ac:dyDescent="0.25">
      <c r="A33" s="115"/>
      <c r="B33" s="115" t="s">
        <v>45</v>
      </c>
      <c r="C33" s="115" t="s">
        <v>7</v>
      </c>
      <c r="D33" s="2" t="s">
        <v>8</v>
      </c>
      <c r="E33" s="3">
        <v>0.47265549895516756</v>
      </c>
      <c r="F33" s="3">
        <v>0.47265549895516756</v>
      </c>
    </row>
    <row r="34" spans="1:6" x14ac:dyDescent="0.25">
      <c r="A34" s="115"/>
      <c r="B34" s="115"/>
      <c r="C34" s="115"/>
      <c r="D34" s="2" t="s">
        <v>9</v>
      </c>
      <c r="E34" s="3">
        <v>7.0050832618358622E-2</v>
      </c>
      <c r="F34" s="3">
        <v>7.0050832618358622E-2</v>
      </c>
    </row>
    <row r="35" spans="1:6" x14ac:dyDescent="0.25">
      <c r="A35" s="115"/>
      <c r="B35" s="115"/>
      <c r="C35" s="115"/>
      <c r="D35" s="2" t="s">
        <v>10</v>
      </c>
      <c r="E35" s="3">
        <v>0.13164190662284733</v>
      </c>
      <c r="F35" s="3">
        <v>0.13164190662284733</v>
      </c>
    </row>
    <row r="36" spans="1:6" x14ac:dyDescent="0.25">
      <c r="A36" s="115"/>
      <c r="B36" s="115"/>
      <c r="C36" s="115" t="s">
        <v>11</v>
      </c>
      <c r="D36" s="2" t="s">
        <v>8</v>
      </c>
      <c r="E36" s="3">
        <v>0.37346504960678267</v>
      </c>
      <c r="F36" s="3">
        <v>0.37346504960678267</v>
      </c>
    </row>
    <row r="37" spans="1:6" x14ac:dyDescent="0.25">
      <c r="A37" s="115"/>
      <c r="B37" s="115"/>
      <c r="C37" s="115"/>
      <c r="D37" s="2" t="s">
        <v>9</v>
      </c>
      <c r="E37" s="3">
        <v>6.6492671302119069E-2</v>
      </c>
      <c r="F37" s="3">
        <v>6.6492671302119069E-2</v>
      </c>
    </row>
    <row r="38" spans="1:6" x14ac:dyDescent="0.25">
      <c r="A38" s="115"/>
      <c r="B38" s="115"/>
      <c r="C38" s="115"/>
      <c r="D38" s="2" t="s">
        <v>10</v>
      </c>
      <c r="E38" s="3">
        <v>0.12275196736377929</v>
      </c>
      <c r="F38" s="3">
        <v>0.12275196736377929</v>
      </c>
    </row>
    <row r="39" spans="1:6" x14ac:dyDescent="0.25">
      <c r="A39" s="115"/>
      <c r="B39" s="115" t="s">
        <v>46</v>
      </c>
      <c r="C39" s="115" t="s">
        <v>7</v>
      </c>
      <c r="D39" s="2" t="s">
        <v>8</v>
      </c>
      <c r="E39" s="3">
        <v>0</v>
      </c>
      <c r="F39" s="3">
        <v>0</v>
      </c>
    </row>
    <row r="40" spans="1:6" x14ac:dyDescent="0.25">
      <c r="A40" s="115"/>
      <c r="B40" s="115"/>
      <c r="C40" s="115"/>
      <c r="D40" s="2" t="s">
        <v>9</v>
      </c>
      <c r="E40" s="3">
        <v>0</v>
      </c>
      <c r="F40" s="3">
        <v>0</v>
      </c>
    </row>
    <row r="41" spans="1:6" x14ac:dyDescent="0.25">
      <c r="A41" s="115"/>
      <c r="B41" s="115"/>
      <c r="C41" s="115"/>
      <c r="D41" s="2" t="s">
        <v>10</v>
      </c>
      <c r="E41" s="3">
        <v>0</v>
      </c>
      <c r="F41" s="3">
        <v>0</v>
      </c>
    </row>
    <row r="42" spans="1:6" x14ac:dyDescent="0.25">
      <c r="A42" s="115"/>
      <c r="B42" s="115"/>
      <c r="C42" s="115" t="s">
        <v>11</v>
      </c>
      <c r="D42" s="2" t="s">
        <v>8</v>
      </c>
      <c r="E42" s="3">
        <v>0</v>
      </c>
      <c r="F42" s="3">
        <v>0</v>
      </c>
    </row>
    <row r="43" spans="1:6" x14ac:dyDescent="0.25">
      <c r="A43" s="115"/>
      <c r="B43" s="115"/>
      <c r="C43" s="115"/>
      <c r="D43" s="2" t="s">
        <v>9</v>
      </c>
      <c r="E43" s="3">
        <v>0</v>
      </c>
      <c r="F43" s="3">
        <v>0</v>
      </c>
    </row>
    <row r="44" spans="1:6" x14ac:dyDescent="0.25">
      <c r="A44" s="115"/>
      <c r="B44" s="115"/>
      <c r="C44" s="115"/>
      <c r="D44" s="2" t="s">
        <v>10</v>
      </c>
      <c r="E44" s="3">
        <v>0</v>
      </c>
      <c r="F44" s="3">
        <v>0</v>
      </c>
    </row>
    <row r="45" spans="1:6" x14ac:dyDescent="0.25">
      <c r="A45" s="115"/>
      <c r="B45" s="115" t="s">
        <v>47</v>
      </c>
      <c r="C45" s="115" t="s">
        <v>7</v>
      </c>
      <c r="D45" s="2" t="s">
        <v>8</v>
      </c>
      <c r="E45" s="3">
        <v>0.14099402714115472</v>
      </c>
      <c r="F45" s="3">
        <v>0.14099402714115472</v>
      </c>
    </row>
    <row r="46" spans="1:6" x14ac:dyDescent="0.25">
      <c r="A46" s="115"/>
      <c r="B46" s="115"/>
      <c r="C46" s="115"/>
      <c r="D46" s="2" t="s">
        <v>9</v>
      </c>
      <c r="E46" s="3">
        <v>2.0896295541438681E-2</v>
      </c>
      <c r="F46" s="3">
        <v>2.0896295541438681E-2</v>
      </c>
    </row>
    <row r="47" spans="1:6" x14ac:dyDescent="0.25">
      <c r="A47" s="115"/>
      <c r="B47" s="115"/>
      <c r="C47" s="115"/>
      <c r="D47" s="2" t="s">
        <v>10</v>
      </c>
      <c r="E47" s="3">
        <v>3.9269029126551266E-2</v>
      </c>
      <c r="F47" s="3">
        <v>3.9269029126551266E-2</v>
      </c>
    </row>
    <row r="48" spans="1:6" x14ac:dyDescent="0.25">
      <c r="A48" s="115"/>
      <c r="B48" s="115"/>
      <c r="C48" s="115" t="s">
        <v>11</v>
      </c>
      <c r="D48" s="2" t="s">
        <v>8</v>
      </c>
      <c r="E48" s="3">
        <v>0.11140532894874029</v>
      </c>
      <c r="F48" s="3">
        <v>0.11140532894874029</v>
      </c>
    </row>
    <row r="49" spans="1:6" x14ac:dyDescent="0.25">
      <c r="A49" s="115"/>
      <c r="B49" s="115"/>
      <c r="C49" s="115"/>
      <c r="D49" s="2" t="s">
        <v>9</v>
      </c>
      <c r="E49" s="3">
        <v>1.9834889307292505E-2</v>
      </c>
      <c r="F49" s="3">
        <v>1.9834889307292505E-2</v>
      </c>
    </row>
    <row r="50" spans="1:6" x14ac:dyDescent="0.25">
      <c r="A50" s="115"/>
      <c r="B50" s="115"/>
      <c r="C50" s="115"/>
      <c r="D50" s="2" t="s">
        <v>10</v>
      </c>
      <c r="E50" s="3">
        <v>3.661714347210096E-2</v>
      </c>
      <c r="F50" s="3">
        <v>3.661714347210096E-2</v>
      </c>
    </row>
    <row r="51" spans="1:6" x14ac:dyDescent="0.25">
      <c r="A51" s="115"/>
      <c r="B51" s="115" t="s">
        <v>48</v>
      </c>
      <c r="C51" s="115" t="s">
        <v>7</v>
      </c>
      <c r="D51" s="2" t="s">
        <v>8</v>
      </c>
      <c r="E51" s="3">
        <v>4.5481944239082167E-5</v>
      </c>
      <c r="F51" s="3">
        <v>4.5481944239082167E-5</v>
      </c>
    </row>
    <row r="52" spans="1:6" x14ac:dyDescent="0.25">
      <c r="A52" s="115"/>
      <c r="B52" s="115"/>
      <c r="C52" s="115"/>
      <c r="D52" s="2" t="s">
        <v>9</v>
      </c>
      <c r="E52" s="3">
        <v>6.7407404972382834E-6</v>
      </c>
      <c r="F52" s="3">
        <v>6.7407404972382834E-6</v>
      </c>
    </row>
    <row r="53" spans="1:6" x14ac:dyDescent="0.25">
      <c r="A53" s="115"/>
      <c r="B53" s="115"/>
      <c r="C53" s="115"/>
      <c r="D53" s="2" t="s">
        <v>10</v>
      </c>
      <c r="E53" s="3">
        <v>1.2667428750500407E-5</v>
      </c>
      <c r="F53" s="3">
        <v>1.2667428750500407E-5</v>
      </c>
    </row>
    <row r="54" spans="1:6" x14ac:dyDescent="0.25">
      <c r="A54" s="115"/>
      <c r="B54" s="115"/>
      <c r="C54" s="115" t="s">
        <v>11</v>
      </c>
      <c r="D54" s="2" t="s">
        <v>8</v>
      </c>
      <c r="E54" s="3">
        <v>3.5937202886690411E-5</v>
      </c>
      <c r="F54" s="3">
        <v>3.5937202886690411E-5</v>
      </c>
    </row>
    <row r="55" spans="1:6" x14ac:dyDescent="0.25">
      <c r="A55" s="115"/>
      <c r="B55" s="115"/>
      <c r="C55" s="115"/>
      <c r="D55" s="2" t="s">
        <v>9</v>
      </c>
      <c r="E55" s="3">
        <v>6.3983513894491945E-6</v>
      </c>
      <c r="F55" s="3">
        <v>6.3983513894491945E-6</v>
      </c>
    </row>
    <row r="56" spans="1:6" x14ac:dyDescent="0.25">
      <c r="A56" s="115"/>
      <c r="B56" s="115"/>
      <c r="C56" s="115"/>
      <c r="D56" s="2" t="s">
        <v>10</v>
      </c>
      <c r="E56" s="3">
        <v>1.1811981765193858E-5</v>
      </c>
      <c r="F56" s="3">
        <v>1.1811981765193858E-5</v>
      </c>
    </row>
    <row r="57" spans="1:6" x14ac:dyDescent="0.25">
      <c r="A57" s="115"/>
      <c r="B57" s="115" t="s">
        <v>49</v>
      </c>
      <c r="C57" s="115" t="s">
        <v>7</v>
      </c>
      <c r="D57" s="2" t="s">
        <v>8</v>
      </c>
      <c r="E57" s="3">
        <v>0.30565770592486119</v>
      </c>
      <c r="F57" s="3">
        <v>0.20935459309922019</v>
      </c>
    </row>
    <row r="58" spans="1:6" x14ac:dyDescent="0.25">
      <c r="A58" s="115"/>
      <c r="B58" s="115"/>
      <c r="C58" s="115"/>
      <c r="D58" s="2" t="s">
        <v>9</v>
      </c>
      <c r="E58" s="3">
        <v>3.878979402860868E-2</v>
      </c>
      <c r="F58" s="3">
        <v>2.6568352074389456E-2</v>
      </c>
    </row>
    <row r="59" spans="1:6" x14ac:dyDescent="0.25">
      <c r="A59" s="115"/>
      <c r="B59" s="115"/>
      <c r="C59" s="115"/>
      <c r="D59" s="2" t="s">
        <v>10</v>
      </c>
      <c r="E59" s="3">
        <v>7.6983716081010747E-2</v>
      </c>
      <c r="F59" s="3">
        <v>5.2728572658226579E-2</v>
      </c>
    </row>
    <row r="60" spans="1:6" x14ac:dyDescent="0.25">
      <c r="A60" s="115"/>
      <c r="B60" s="115"/>
      <c r="C60" s="115" t="s">
        <v>11</v>
      </c>
      <c r="D60" s="2" t="s">
        <v>8</v>
      </c>
      <c r="E60" s="3">
        <v>0.19197865024354291</v>
      </c>
      <c r="F60" s="3">
        <v>0.13149222619420722</v>
      </c>
    </row>
    <row r="61" spans="1:6" x14ac:dyDescent="0.25">
      <c r="A61" s="115"/>
      <c r="B61" s="115"/>
      <c r="C61" s="115"/>
      <c r="D61" s="2" t="s">
        <v>9</v>
      </c>
      <c r="E61" s="3">
        <v>3.3552158282118438E-2</v>
      </c>
      <c r="F61" s="3">
        <v>2.2980930330218131E-2</v>
      </c>
    </row>
    <row r="62" spans="1:6" x14ac:dyDescent="0.25">
      <c r="A62" s="115"/>
      <c r="B62" s="115"/>
      <c r="C62" s="115"/>
      <c r="D62" s="2" t="s">
        <v>10</v>
      </c>
      <c r="E62" s="3">
        <v>6.2133262789632521E-2</v>
      </c>
      <c r="F62" s="3">
        <v>4.2557029307967613E-2</v>
      </c>
    </row>
    <row r="63" spans="1:6" x14ac:dyDescent="0.25">
      <c r="A63" s="115"/>
      <c r="B63" s="115" t="s">
        <v>50</v>
      </c>
      <c r="C63" s="115" t="s">
        <v>7</v>
      </c>
      <c r="D63" s="2" t="s">
        <v>8</v>
      </c>
      <c r="E63" s="3">
        <v>1.0177467282432605E-3</v>
      </c>
      <c r="F63" s="3">
        <v>6.9708680016661751E-4</v>
      </c>
    </row>
    <row r="64" spans="1:6" x14ac:dyDescent="0.25">
      <c r="A64" s="115"/>
      <c r="B64" s="115"/>
      <c r="C64" s="115"/>
      <c r="D64" s="2" t="s">
        <v>9</v>
      </c>
      <c r="E64" s="3">
        <v>1.2915815697298741E-4</v>
      </c>
      <c r="F64" s="3">
        <v>8.8464491077388483E-5</v>
      </c>
    </row>
    <row r="65" spans="1:6" x14ac:dyDescent="0.25">
      <c r="A65" s="115"/>
      <c r="B65" s="115"/>
      <c r="C65" s="115"/>
      <c r="D65" s="2" t="s">
        <v>10</v>
      </c>
      <c r="E65" s="3">
        <v>2.5633224240947906E-4</v>
      </c>
      <c r="F65" s="3">
        <v>1.755700290475885E-4</v>
      </c>
    </row>
    <row r="66" spans="1:6" x14ac:dyDescent="0.25">
      <c r="A66" s="115"/>
      <c r="B66" s="115"/>
      <c r="C66" s="115" t="s">
        <v>11</v>
      </c>
      <c r="D66" s="2" t="s">
        <v>8</v>
      </c>
      <c r="E66" s="3">
        <v>6.3923022188079246E-4</v>
      </c>
      <c r="F66" s="3">
        <v>4.3782891909643234E-4</v>
      </c>
    </row>
    <row r="67" spans="1:6" x14ac:dyDescent="0.25">
      <c r="A67" s="115"/>
      <c r="B67" s="115"/>
      <c r="C67" s="115"/>
      <c r="D67" s="2" t="s">
        <v>9</v>
      </c>
      <c r="E67" s="3">
        <v>1.1171843096120223E-4</v>
      </c>
      <c r="F67" s="3">
        <v>7.6519473261097497E-5</v>
      </c>
    </row>
    <row r="68" spans="1:6" x14ac:dyDescent="0.25">
      <c r="A68" s="115"/>
      <c r="B68" s="115"/>
      <c r="C68" s="115"/>
      <c r="D68" s="2" t="s">
        <v>10</v>
      </c>
      <c r="E68" s="3">
        <v>2.0688477238906027E-4</v>
      </c>
      <c r="F68" s="3">
        <v>1.4170189889661707E-4</v>
      </c>
    </row>
    <row r="69" spans="1:6" x14ac:dyDescent="0.25">
      <c r="A69" s="115"/>
      <c r="B69" s="115" t="s">
        <v>51</v>
      </c>
      <c r="C69" s="115" t="s">
        <v>7</v>
      </c>
      <c r="D69" s="2" t="s">
        <v>8</v>
      </c>
      <c r="E69" s="3">
        <v>2.7195527328467451E-4</v>
      </c>
      <c r="F69" s="3">
        <v>1.8627073512648959E-4</v>
      </c>
    </row>
    <row r="70" spans="1:6" x14ac:dyDescent="0.25">
      <c r="A70" s="115"/>
      <c r="B70" s="115"/>
      <c r="C70" s="115"/>
      <c r="D70" s="2" t="s">
        <v>9</v>
      </c>
      <c r="E70" s="3">
        <v>3.4512753420650735E-5</v>
      </c>
      <c r="F70" s="3">
        <v>2.3638872205925116E-5</v>
      </c>
    </row>
    <row r="71" spans="1:6" x14ac:dyDescent="0.25">
      <c r="A71" s="115"/>
      <c r="B71" s="115"/>
      <c r="C71" s="115"/>
      <c r="D71" s="2" t="s">
        <v>10</v>
      </c>
      <c r="E71" s="3">
        <v>6.8495336906139475E-5</v>
      </c>
      <c r="F71" s="3">
        <v>4.6914614319273651E-5</v>
      </c>
    </row>
    <row r="72" spans="1:6" x14ac:dyDescent="0.25">
      <c r="A72" s="115"/>
      <c r="B72" s="115"/>
      <c r="C72" s="115" t="s">
        <v>11</v>
      </c>
      <c r="D72" s="2" t="s">
        <v>8</v>
      </c>
      <c r="E72" s="3">
        <v>1.7081069863371994E-4</v>
      </c>
      <c r="F72" s="3">
        <v>1.1699362920117782E-4</v>
      </c>
    </row>
    <row r="73" spans="1:6" x14ac:dyDescent="0.25">
      <c r="A73" s="115"/>
      <c r="B73" s="115"/>
      <c r="C73" s="115"/>
      <c r="D73" s="2" t="s">
        <v>9</v>
      </c>
      <c r="E73" s="3">
        <v>2.9852629912583545E-5</v>
      </c>
      <c r="F73" s="3">
        <v>2.0447006789440804E-5</v>
      </c>
    </row>
    <row r="74" spans="1:6" x14ac:dyDescent="0.25">
      <c r="A74" s="115"/>
      <c r="B74" s="115"/>
      <c r="C74" s="115"/>
      <c r="D74" s="2" t="s">
        <v>10</v>
      </c>
      <c r="E74" s="3">
        <v>5.5282324425273481E-5</v>
      </c>
      <c r="F74" s="3">
        <v>3.7864605770735374E-5</v>
      </c>
    </row>
    <row r="75" spans="1:6" x14ac:dyDescent="0.25">
      <c r="A75" s="115"/>
      <c r="B75" s="115" t="s">
        <v>52</v>
      </c>
      <c r="C75" s="115" t="s">
        <v>7</v>
      </c>
      <c r="D75" s="2" t="s">
        <v>8</v>
      </c>
      <c r="E75" s="3">
        <v>1.5015935334736631E-3</v>
      </c>
      <c r="F75" s="3">
        <v>1.0284887215573047E-3</v>
      </c>
    </row>
    <row r="76" spans="1:6" x14ac:dyDescent="0.25">
      <c r="A76" s="115"/>
      <c r="B76" s="115"/>
      <c r="C76" s="115"/>
      <c r="D76" s="2" t="s">
        <v>9</v>
      </c>
      <c r="E76" s="3">
        <v>1.9056121520604703E-4</v>
      </c>
      <c r="F76" s="3">
        <v>1.3052138027811415E-4</v>
      </c>
    </row>
    <row r="77" spans="1:6" x14ac:dyDescent="0.25">
      <c r="A77" s="115"/>
      <c r="B77" s="115"/>
      <c r="C77" s="115"/>
      <c r="D77" s="2" t="s">
        <v>10</v>
      </c>
      <c r="E77" s="3">
        <v>3.7819511175169043E-4</v>
      </c>
      <c r="F77" s="3">
        <v>2.590377477751306E-4</v>
      </c>
    </row>
    <row r="78" spans="1:6" x14ac:dyDescent="0.25">
      <c r="A78" s="115"/>
      <c r="B78" s="115"/>
      <c r="C78" s="115" t="s">
        <v>11</v>
      </c>
      <c r="D78" s="2" t="s">
        <v>8</v>
      </c>
      <c r="E78" s="3">
        <v>9.4312655687330048E-4</v>
      </c>
      <c r="F78" s="3">
        <v>6.459770937488347E-4</v>
      </c>
    </row>
    <row r="79" spans="1:6" x14ac:dyDescent="0.25">
      <c r="A79" s="115"/>
      <c r="B79" s="115"/>
      <c r="C79" s="115"/>
      <c r="D79" s="2" t="s">
        <v>9</v>
      </c>
      <c r="E79" s="3">
        <v>1.6483047190997053E-4</v>
      </c>
      <c r="F79" s="3">
        <v>1.1289758349997991E-4</v>
      </c>
    </row>
    <row r="80" spans="1:6" x14ac:dyDescent="0.25">
      <c r="A80" s="115"/>
      <c r="B80" s="115"/>
      <c r="C80" s="115"/>
      <c r="D80" s="2" t="s">
        <v>10</v>
      </c>
      <c r="E80" s="3">
        <v>3.0523982811500697E-4</v>
      </c>
      <c r="F80" s="3">
        <v>2.0906837542123831E-4</v>
      </c>
    </row>
    <row r="81" spans="1:6" x14ac:dyDescent="0.25">
      <c r="A81" s="115"/>
      <c r="B81" s="115" t="s">
        <v>53</v>
      </c>
      <c r="C81" s="115" t="s">
        <v>7</v>
      </c>
      <c r="D81" s="2" t="s">
        <v>8</v>
      </c>
      <c r="E81" s="3">
        <v>1.3382535257769168</v>
      </c>
      <c r="F81" s="3">
        <v>0.91661200395679332</v>
      </c>
    </row>
    <row r="82" spans="1:6" x14ac:dyDescent="0.25">
      <c r="A82" s="115"/>
      <c r="B82" s="115"/>
      <c r="C82" s="115"/>
      <c r="D82" s="2" t="s">
        <v>9</v>
      </c>
      <c r="E82" s="3">
        <v>0.16983238968530034</v>
      </c>
      <c r="F82" s="3">
        <v>0.11632355457897262</v>
      </c>
    </row>
    <row r="83" spans="1:6" x14ac:dyDescent="0.25">
      <c r="A83" s="115"/>
      <c r="B83" s="115"/>
      <c r="C83" s="115"/>
      <c r="D83" s="2" t="s">
        <v>10</v>
      </c>
      <c r="E83" s="3">
        <v>0.33705588792892316</v>
      </c>
      <c r="F83" s="3">
        <v>0.23086019721159137</v>
      </c>
    </row>
    <row r="84" spans="1:6" x14ac:dyDescent="0.25">
      <c r="A84" s="115"/>
      <c r="B84" s="115"/>
      <c r="C84" s="115" t="s">
        <v>11</v>
      </c>
      <c r="D84" s="2" t="s">
        <v>8</v>
      </c>
      <c r="E84" s="3">
        <v>0.84053534585341583</v>
      </c>
      <c r="F84" s="3">
        <v>0.5757091409954892</v>
      </c>
    </row>
    <row r="85" spans="1:6" x14ac:dyDescent="0.25">
      <c r="A85" s="115"/>
      <c r="B85" s="115"/>
      <c r="C85" s="115"/>
      <c r="D85" s="2" t="s">
        <v>9</v>
      </c>
      <c r="E85" s="3">
        <v>0.1469005794655415</v>
      </c>
      <c r="F85" s="3">
        <v>0.10061683525037098</v>
      </c>
    </row>
    <row r="86" spans="1:6" x14ac:dyDescent="0.25">
      <c r="A86" s="115"/>
      <c r="B86" s="115"/>
      <c r="C86" s="115"/>
      <c r="D86" s="2" t="s">
        <v>10</v>
      </c>
      <c r="E86" s="3">
        <v>0.27203651792338562</v>
      </c>
      <c r="F86" s="3">
        <v>0.1863263821393058</v>
      </c>
    </row>
    <row r="87" spans="1:6" x14ac:dyDescent="0.25">
      <c r="A87" s="115"/>
      <c r="B87" s="115" t="s">
        <v>54</v>
      </c>
      <c r="C87" s="115" t="s">
        <v>7</v>
      </c>
      <c r="D87" s="2" t="s">
        <v>8</v>
      </c>
      <c r="E87" s="3">
        <v>0.88427174749004611</v>
      </c>
      <c r="F87" s="3">
        <v>0.60566558047263497</v>
      </c>
    </row>
    <row r="88" spans="1:6" x14ac:dyDescent="0.25">
      <c r="A88" s="115"/>
      <c r="B88" s="115"/>
      <c r="C88" s="115"/>
      <c r="D88" s="2" t="s">
        <v>9</v>
      </c>
      <c r="E88" s="3">
        <v>0.11221938228800547</v>
      </c>
      <c r="F88" s="3">
        <v>7.6862590608222786E-2</v>
      </c>
    </row>
    <row r="89" spans="1:6" x14ac:dyDescent="0.25">
      <c r="A89" s="115"/>
      <c r="B89" s="115"/>
      <c r="C89" s="115"/>
      <c r="D89" s="2" t="s">
        <v>10</v>
      </c>
      <c r="E89" s="3">
        <v>0.22271489914266215</v>
      </c>
      <c r="F89" s="3">
        <v>0.15254445146757692</v>
      </c>
    </row>
    <row r="90" spans="1:6" x14ac:dyDescent="0.25">
      <c r="A90" s="115"/>
      <c r="B90" s="115"/>
      <c r="C90" s="115" t="s">
        <v>11</v>
      </c>
      <c r="D90" s="2" t="s">
        <v>8</v>
      </c>
      <c r="E90" s="3">
        <v>0.55539675015872136</v>
      </c>
      <c r="F90" s="3">
        <v>0.38040873298542488</v>
      </c>
    </row>
    <row r="91" spans="1:6" x14ac:dyDescent="0.25">
      <c r="A91" s="115"/>
      <c r="B91" s="115"/>
      <c r="C91" s="115"/>
      <c r="D91" s="2" t="s">
        <v>9</v>
      </c>
      <c r="E91" s="3">
        <v>9.7066833458093749E-2</v>
      </c>
      <c r="F91" s="3">
        <v>6.6484132505543733E-2</v>
      </c>
    </row>
    <row r="92" spans="1:6" x14ac:dyDescent="0.25">
      <c r="A92" s="115"/>
      <c r="B92" s="115"/>
      <c r="C92" s="115"/>
      <c r="D92" s="2" t="s">
        <v>10</v>
      </c>
      <c r="E92" s="3">
        <v>0.17975234322328187</v>
      </c>
      <c r="F92" s="3">
        <v>0.12311804330361811</v>
      </c>
    </row>
    <row r="93" spans="1:6" x14ac:dyDescent="0.25">
      <c r="A93" s="115"/>
      <c r="B93" s="115" t="s">
        <v>55</v>
      </c>
      <c r="C93" s="115" t="s">
        <v>7</v>
      </c>
      <c r="D93" s="2" t="s">
        <v>8</v>
      </c>
      <c r="E93" s="3">
        <v>0</v>
      </c>
      <c r="F93" s="3">
        <v>0</v>
      </c>
    </row>
    <row r="94" spans="1:6" x14ac:dyDescent="0.25">
      <c r="A94" s="115"/>
      <c r="B94" s="115"/>
      <c r="C94" s="115"/>
      <c r="D94" s="2" t="s">
        <v>9</v>
      </c>
      <c r="E94" s="3">
        <v>0</v>
      </c>
      <c r="F94" s="3">
        <v>0</v>
      </c>
    </row>
    <row r="95" spans="1:6" x14ac:dyDescent="0.25">
      <c r="A95" s="115"/>
      <c r="B95" s="115"/>
      <c r="C95" s="115"/>
      <c r="D95" s="2" t="s">
        <v>10</v>
      </c>
      <c r="E95" s="3">
        <v>0</v>
      </c>
      <c r="F95" s="3">
        <v>0</v>
      </c>
    </row>
    <row r="96" spans="1:6" x14ac:dyDescent="0.25">
      <c r="A96" s="115"/>
      <c r="B96" s="115"/>
      <c r="C96" s="115" t="s">
        <v>11</v>
      </c>
      <c r="D96" s="2" t="s">
        <v>8</v>
      </c>
      <c r="E96" s="3">
        <v>0</v>
      </c>
      <c r="F96" s="3">
        <v>0</v>
      </c>
    </row>
    <row r="97" spans="1:6" x14ac:dyDescent="0.25">
      <c r="A97" s="115"/>
      <c r="B97" s="115"/>
      <c r="C97" s="115"/>
      <c r="D97" s="2" t="s">
        <v>9</v>
      </c>
      <c r="E97" s="3">
        <v>0</v>
      </c>
      <c r="F97" s="3">
        <v>0</v>
      </c>
    </row>
    <row r="98" spans="1:6" x14ac:dyDescent="0.25">
      <c r="A98" s="115"/>
      <c r="B98" s="115"/>
      <c r="C98" s="115"/>
      <c r="D98" s="2" t="s">
        <v>10</v>
      </c>
      <c r="E98" s="3">
        <v>0</v>
      </c>
      <c r="F98" s="3">
        <v>0</v>
      </c>
    </row>
    <row r="99" spans="1:6" x14ac:dyDescent="0.25">
      <c r="A99" s="115"/>
      <c r="B99" s="115" t="s">
        <v>56</v>
      </c>
      <c r="C99" s="115" t="s">
        <v>7</v>
      </c>
      <c r="D99" s="2" t="s">
        <v>8</v>
      </c>
      <c r="E99" s="3">
        <v>0.26377993071354017</v>
      </c>
      <c r="F99" s="3">
        <v>0.18067118542023319</v>
      </c>
    </row>
    <row r="100" spans="1:6" x14ac:dyDescent="0.25">
      <c r="A100" s="115"/>
      <c r="B100" s="115"/>
      <c r="C100" s="115"/>
      <c r="D100" s="2" t="s">
        <v>9</v>
      </c>
      <c r="E100" s="3">
        <v>3.3475253471195593E-2</v>
      </c>
      <c r="F100" s="3">
        <v>2.292825580218872E-2</v>
      </c>
    </row>
    <row r="101" spans="1:6" x14ac:dyDescent="0.25">
      <c r="A101" s="115"/>
      <c r="B101" s="115"/>
      <c r="C101" s="115"/>
      <c r="D101" s="2" t="s">
        <v>10</v>
      </c>
      <c r="E101" s="3">
        <v>6.6436274631046954E-2</v>
      </c>
      <c r="F101" s="3">
        <v>4.5504297692497947E-2</v>
      </c>
    </row>
    <row r="102" spans="1:6" x14ac:dyDescent="0.25">
      <c r="A102" s="115"/>
      <c r="B102" s="115"/>
      <c r="C102" s="115" t="s">
        <v>11</v>
      </c>
      <c r="D102" s="2" t="s">
        <v>8</v>
      </c>
      <c r="E102" s="3">
        <v>0.16567589849074313</v>
      </c>
      <c r="F102" s="3">
        <v>0.11347664280187862</v>
      </c>
    </row>
    <row r="103" spans="1:6" x14ac:dyDescent="0.25">
      <c r="A103" s="115"/>
      <c r="B103" s="115"/>
      <c r="C103" s="115"/>
      <c r="D103" s="2" t="s">
        <v>9</v>
      </c>
      <c r="E103" s="3">
        <v>2.8955219565518154E-2</v>
      </c>
      <c r="F103" s="3">
        <v>1.9832342168163139E-2</v>
      </c>
    </row>
    <row r="104" spans="1:6" x14ac:dyDescent="0.25">
      <c r="A104" s="115"/>
      <c r="B104" s="115"/>
      <c r="C104" s="115"/>
      <c r="D104" s="2" t="s">
        <v>10</v>
      </c>
      <c r="E104" s="3">
        <v>5.3620463138869555E-2</v>
      </c>
      <c r="F104" s="3">
        <v>3.6726344615664194E-2</v>
      </c>
    </row>
    <row r="105" spans="1:6" x14ac:dyDescent="0.25">
      <c r="A105" s="115"/>
      <c r="B105" s="115" t="s">
        <v>57</v>
      </c>
      <c r="C105" s="115" t="s">
        <v>7</v>
      </c>
      <c r="D105" s="2" t="s">
        <v>8</v>
      </c>
      <c r="E105" s="3">
        <v>8.5090300230174245E-5</v>
      </c>
      <c r="F105" s="3">
        <v>5.8281027554913924E-5</v>
      </c>
    </row>
    <row r="106" spans="1:6" x14ac:dyDescent="0.25">
      <c r="A106" s="115"/>
      <c r="B106" s="115"/>
      <c r="C106" s="115"/>
      <c r="D106" s="2" t="s">
        <v>9</v>
      </c>
      <c r="E106" s="3">
        <v>1.0798468861675998E-5</v>
      </c>
      <c r="F106" s="3">
        <v>7.3962115490931354E-6</v>
      </c>
    </row>
    <row r="107" spans="1:6" x14ac:dyDescent="0.25">
      <c r="A107" s="115"/>
      <c r="B107" s="115"/>
      <c r="C107" s="115"/>
      <c r="D107" s="2" t="s">
        <v>10</v>
      </c>
      <c r="E107" s="3">
        <v>2.143105633259579E-5</v>
      </c>
      <c r="F107" s="3">
        <v>1.4678805707257401E-5</v>
      </c>
    </row>
    <row r="108" spans="1:6" x14ac:dyDescent="0.25">
      <c r="A108" s="115"/>
      <c r="B108" s="115"/>
      <c r="C108" s="115" t="s">
        <v>11</v>
      </c>
      <c r="D108" s="2" t="s">
        <v>8</v>
      </c>
      <c r="E108" s="3">
        <v>5.344383822282036E-5</v>
      </c>
      <c r="F108" s="3">
        <v>3.66053686457673E-5</v>
      </c>
    </row>
    <row r="109" spans="1:6" x14ac:dyDescent="0.25">
      <c r="A109" s="115"/>
      <c r="B109" s="115"/>
      <c r="C109" s="115"/>
      <c r="D109" s="2" t="s">
        <v>9</v>
      </c>
      <c r="E109" s="3">
        <v>9.3403934082316629E-6</v>
      </c>
      <c r="F109" s="3">
        <v>6.3975297316655279E-6</v>
      </c>
    </row>
    <row r="110" spans="1:6" x14ac:dyDescent="0.25">
      <c r="A110" s="115"/>
      <c r="B110" s="115"/>
      <c r="C110" s="115"/>
      <c r="D110" s="2" t="s">
        <v>10</v>
      </c>
      <c r="E110" s="3">
        <v>1.7296923593183729E-5</v>
      </c>
      <c r="F110" s="3">
        <v>1.1847207940536836E-5</v>
      </c>
    </row>
    <row r="111" spans="1:6" x14ac:dyDescent="0.25">
      <c r="A111" s="2"/>
      <c r="B111" s="2"/>
      <c r="C111" s="2"/>
      <c r="D111" s="4" t="s">
        <v>12</v>
      </c>
      <c r="E111" s="3">
        <v>1.3382535257769168</v>
      </c>
      <c r="F111" s="3">
        <v>0.91661200395679332</v>
      </c>
    </row>
    <row r="112" spans="1:6" x14ac:dyDescent="0.25">
      <c r="A112" s="115" t="s">
        <v>60</v>
      </c>
      <c r="B112" s="115" t="s">
        <v>40</v>
      </c>
      <c r="C112" s="115" t="s">
        <v>7</v>
      </c>
      <c r="D112" s="2" t="s">
        <v>8</v>
      </c>
      <c r="E112" s="3">
        <v>0.10822509474749487</v>
      </c>
      <c r="F112" s="3">
        <v>0.10822509474749487</v>
      </c>
    </row>
    <row r="113" spans="1:6" x14ac:dyDescent="0.25">
      <c r="A113" s="115"/>
      <c r="B113" s="115"/>
      <c r="C113" s="115"/>
      <c r="D113" s="2" t="s">
        <v>9</v>
      </c>
      <c r="E113" s="3">
        <v>1.8153362542119085E-2</v>
      </c>
      <c r="F113" s="3">
        <v>1.8153362542119085E-2</v>
      </c>
    </row>
    <row r="114" spans="1:6" x14ac:dyDescent="0.25">
      <c r="A114" s="115"/>
      <c r="B114" s="115"/>
      <c r="C114" s="115"/>
      <c r="D114" s="2" t="s">
        <v>10</v>
      </c>
      <c r="E114" s="3">
        <v>3.4306175641686067E-2</v>
      </c>
      <c r="F114" s="3">
        <v>3.4306175641686067E-2</v>
      </c>
    </row>
    <row r="115" spans="1:6" x14ac:dyDescent="0.25">
      <c r="A115" s="115"/>
      <c r="B115" s="115"/>
      <c r="C115" s="115" t="s">
        <v>11</v>
      </c>
      <c r="D115" s="2" t="s">
        <v>8</v>
      </c>
      <c r="E115" s="3">
        <v>9.4403412440822579E-2</v>
      </c>
      <c r="F115" s="3">
        <v>9.4403412440822579E-2</v>
      </c>
    </row>
    <row r="116" spans="1:6" x14ac:dyDescent="0.25">
      <c r="A116" s="115"/>
      <c r="B116" s="115"/>
      <c r="C116" s="115"/>
      <c r="D116" s="2" t="s">
        <v>9</v>
      </c>
      <c r="E116" s="3">
        <v>1.5693484068309182E-2</v>
      </c>
      <c r="F116" s="3">
        <v>1.5693484068309182E-2</v>
      </c>
    </row>
    <row r="117" spans="1:6" x14ac:dyDescent="0.25">
      <c r="A117" s="115"/>
      <c r="B117" s="115"/>
      <c r="C117" s="115"/>
      <c r="D117" s="2" t="s">
        <v>10</v>
      </c>
      <c r="E117" s="3">
        <v>3.0094506566841057E-2</v>
      </c>
      <c r="F117" s="3">
        <v>3.0094506566841057E-2</v>
      </c>
    </row>
    <row r="118" spans="1:6" x14ac:dyDescent="0.25">
      <c r="A118" s="115"/>
      <c r="B118" s="115" t="s">
        <v>41</v>
      </c>
      <c r="C118" s="115" t="s">
        <v>7</v>
      </c>
      <c r="D118" s="2" t="s">
        <v>8</v>
      </c>
      <c r="E118" s="3">
        <v>3.6035648360246644E-4</v>
      </c>
      <c r="F118" s="3">
        <v>3.6035648360246644E-4</v>
      </c>
    </row>
    <row r="119" spans="1:6" x14ac:dyDescent="0.25">
      <c r="A119" s="115"/>
      <c r="B119" s="115"/>
      <c r="C119" s="115"/>
      <c r="D119" s="2" t="s">
        <v>9</v>
      </c>
      <c r="E119" s="3">
        <v>6.0445148202470737E-5</v>
      </c>
      <c r="F119" s="3">
        <v>6.0445148202470737E-5</v>
      </c>
    </row>
    <row r="120" spans="1:6" x14ac:dyDescent="0.25">
      <c r="A120" s="115"/>
      <c r="B120" s="115"/>
      <c r="C120" s="115"/>
      <c r="D120" s="2" t="s">
        <v>10</v>
      </c>
      <c r="E120" s="3">
        <v>1.1422907828290664E-4</v>
      </c>
      <c r="F120" s="3">
        <v>1.1422907828290664E-4</v>
      </c>
    </row>
    <row r="121" spans="1:6" x14ac:dyDescent="0.25">
      <c r="A121" s="115"/>
      <c r="B121" s="115"/>
      <c r="C121" s="115" t="s">
        <v>11</v>
      </c>
      <c r="D121" s="2" t="s">
        <v>8</v>
      </c>
      <c r="E121" s="3">
        <v>3.1433450648963847E-4</v>
      </c>
      <c r="F121" s="3">
        <v>3.1433450648963847E-4</v>
      </c>
    </row>
    <row r="122" spans="1:6" x14ac:dyDescent="0.25">
      <c r="A122" s="115"/>
      <c r="B122" s="115"/>
      <c r="C122" s="115"/>
      <c r="D122" s="2" t="s">
        <v>9</v>
      </c>
      <c r="E122" s="3">
        <v>5.2254504812601522E-5</v>
      </c>
      <c r="F122" s="3">
        <v>5.2254504812601522E-5</v>
      </c>
    </row>
    <row r="123" spans="1:6" x14ac:dyDescent="0.25">
      <c r="A123" s="115"/>
      <c r="B123" s="115"/>
      <c r="C123" s="115"/>
      <c r="D123" s="2" t="s">
        <v>10</v>
      </c>
      <c r="E123" s="3">
        <v>1.0020550767343363E-4</v>
      </c>
      <c r="F123" s="3">
        <v>1.0020550767343363E-4</v>
      </c>
    </row>
    <row r="124" spans="1:6" x14ac:dyDescent="0.25">
      <c r="A124" s="115"/>
      <c r="B124" s="115" t="s">
        <v>42</v>
      </c>
      <c r="C124" s="115" t="s">
        <v>7</v>
      </c>
      <c r="D124" s="2" t="s">
        <v>8</v>
      </c>
      <c r="E124" s="3">
        <v>9.6291978405249224E-5</v>
      </c>
      <c r="F124" s="3">
        <v>9.6291978405249224E-5</v>
      </c>
    </row>
    <row r="125" spans="1:6" x14ac:dyDescent="0.25">
      <c r="A125" s="115"/>
      <c r="B125" s="115"/>
      <c r="C125" s="115"/>
      <c r="D125" s="2" t="s">
        <v>9</v>
      </c>
      <c r="E125" s="3">
        <v>1.6151736322955294E-5</v>
      </c>
      <c r="F125" s="3">
        <v>1.6151736322955294E-5</v>
      </c>
    </row>
    <row r="126" spans="1:6" x14ac:dyDescent="0.25">
      <c r="A126" s="115"/>
      <c r="B126" s="115"/>
      <c r="C126" s="115"/>
      <c r="D126" s="2" t="s">
        <v>10</v>
      </c>
      <c r="E126" s="3">
        <v>3.0523507803465211E-5</v>
      </c>
      <c r="F126" s="3">
        <v>3.0523507803465211E-5</v>
      </c>
    </row>
    <row r="127" spans="1:6" x14ac:dyDescent="0.25">
      <c r="A127" s="115"/>
      <c r="B127" s="115"/>
      <c r="C127" s="115" t="s">
        <v>11</v>
      </c>
      <c r="D127" s="2" t="s">
        <v>8</v>
      </c>
      <c r="E127" s="3">
        <v>8.3994302553788632E-5</v>
      </c>
      <c r="F127" s="3">
        <v>8.3994302553788632E-5</v>
      </c>
    </row>
    <row r="128" spans="1:6" x14ac:dyDescent="0.25">
      <c r="A128" s="115"/>
      <c r="B128" s="115"/>
      <c r="C128" s="115"/>
      <c r="D128" s="2" t="s">
        <v>9</v>
      </c>
      <c r="E128" s="3">
        <v>1.3963088990908274E-5</v>
      </c>
      <c r="F128" s="3">
        <v>1.3963088990908274E-5</v>
      </c>
    </row>
    <row r="129" spans="1:6" x14ac:dyDescent="0.25">
      <c r="A129" s="115"/>
      <c r="B129" s="115"/>
      <c r="C129" s="115"/>
      <c r="D129" s="2" t="s">
        <v>10</v>
      </c>
      <c r="E129" s="3">
        <v>2.6776225820933902E-5</v>
      </c>
      <c r="F129" s="3">
        <v>2.6776225820933902E-5</v>
      </c>
    </row>
    <row r="130" spans="1:6" x14ac:dyDescent="0.25">
      <c r="A130" s="115"/>
      <c r="B130" s="115" t="s">
        <v>43</v>
      </c>
      <c r="C130" s="115" t="s">
        <v>7</v>
      </c>
      <c r="D130" s="2" t="s">
        <v>8</v>
      </c>
      <c r="E130" s="3">
        <v>5.3167350039708171E-4</v>
      </c>
      <c r="F130" s="3">
        <v>5.3167350039708171E-4</v>
      </c>
    </row>
    <row r="131" spans="1:6" x14ac:dyDescent="0.25">
      <c r="A131" s="115"/>
      <c r="B131" s="115"/>
      <c r="C131" s="115"/>
      <c r="D131" s="2" t="s">
        <v>9</v>
      </c>
      <c r="E131" s="3">
        <v>8.9181366200366674E-5</v>
      </c>
      <c r="F131" s="3">
        <v>8.9181366200366674E-5</v>
      </c>
    </row>
    <row r="132" spans="1:6" x14ac:dyDescent="0.25">
      <c r="A132" s="115"/>
      <c r="B132" s="115"/>
      <c r="C132" s="115"/>
      <c r="D132" s="2" t="s">
        <v>10</v>
      </c>
      <c r="E132" s="3">
        <v>1.6853470566330489E-4</v>
      </c>
      <c r="F132" s="3">
        <v>1.6853470566330489E-4</v>
      </c>
    </row>
    <row r="133" spans="1:6" x14ac:dyDescent="0.25">
      <c r="A133" s="115"/>
      <c r="B133" s="115"/>
      <c r="C133" s="115" t="s">
        <v>11</v>
      </c>
      <c r="D133" s="2" t="s">
        <v>8</v>
      </c>
      <c r="E133" s="3">
        <v>4.6377222268963056E-4</v>
      </c>
      <c r="F133" s="3">
        <v>4.6377222268963056E-4</v>
      </c>
    </row>
    <row r="134" spans="1:6" x14ac:dyDescent="0.25">
      <c r="A134" s="115"/>
      <c r="B134" s="115"/>
      <c r="C134" s="115"/>
      <c r="D134" s="2" t="s">
        <v>9</v>
      </c>
      <c r="E134" s="3">
        <v>7.7096810379248158E-5</v>
      </c>
      <c r="F134" s="3">
        <v>7.7096810379248158E-5</v>
      </c>
    </row>
    <row r="135" spans="1:6" x14ac:dyDescent="0.25">
      <c r="A135" s="115"/>
      <c r="B135" s="115"/>
      <c r="C135" s="115"/>
      <c r="D135" s="2" t="s">
        <v>10</v>
      </c>
      <c r="E135" s="3">
        <v>1.4784419164932833E-4</v>
      </c>
      <c r="F135" s="3">
        <v>1.4784419164932833E-4</v>
      </c>
    </row>
    <row r="136" spans="1:6" x14ac:dyDescent="0.25">
      <c r="A136" s="115"/>
      <c r="B136" s="115" t="s">
        <v>44</v>
      </c>
      <c r="C136" s="115" t="s">
        <v>7</v>
      </c>
      <c r="D136" s="2" t="s">
        <v>8</v>
      </c>
      <c r="E136" s="3">
        <v>0.47383923852055465</v>
      </c>
      <c r="F136" s="3">
        <v>0.47383923852055465</v>
      </c>
    </row>
    <row r="137" spans="1:6" x14ac:dyDescent="0.25">
      <c r="A137" s="115"/>
      <c r="B137" s="115"/>
      <c r="C137" s="115"/>
      <c r="D137" s="2" t="s">
        <v>9</v>
      </c>
      <c r="E137" s="3">
        <v>7.9480415365904555E-2</v>
      </c>
      <c r="F137" s="3">
        <v>7.9480415365904555E-2</v>
      </c>
    </row>
    <row r="138" spans="1:6" x14ac:dyDescent="0.25">
      <c r="A138" s="115"/>
      <c r="B138" s="115"/>
      <c r="C138" s="115"/>
      <c r="D138" s="2" t="s">
        <v>10</v>
      </c>
      <c r="E138" s="3">
        <v>0.15020187490281872</v>
      </c>
      <c r="F138" s="3">
        <v>0.15020187490281872</v>
      </c>
    </row>
    <row r="139" spans="1:6" x14ac:dyDescent="0.25">
      <c r="A139" s="115"/>
      <c r="B139" s="115"/>
      <c r="C139" s="115" t="s">
        <v>11</v>
      </c>
      <c r="D139" s="2" t="s">
        <v>8</v>
      </c>
      <c r="E139" s="3">
        <v>0.41332411091039184</v>
      </c>
      <c r="F139" s="3">
        <v>0.41332411091039184</v>
      </c>
    </row>
    <row r="140" spans="1:6" x14ac:dyDescent="0.25">
      <c r="A140" s="115"/>
      <c r="B140" s="115"/>
      <c r="C140" s="115"/>
      <c r="D140" s="2" t="s">
        <v>9</v>
      </c>
      <c r="E140" s="3">
        <v>6.8710390672438823E-2</v>
      </c>
      <c r="F140" s="3">
        <v>6.8710390672438823E-2</v>
      </c>
    </row>
    <row r="141" spans="1:6" x14ac:dyDescent="0.25">
      <c r="A141" s="115"/>
      <c r="B141" s="115"/>
      <c r="C141" s="115"/>
      <c r="D141" s="2" t="s">
        <v>10</v>
      </c>
      <c r="E141" s="3">
        <v>0.13176202902436249</v>
      </c>
      <c r="F141" s="3">
        <v>0.13176202902436249</v>
      </c>
    </row>
    <row r="142" spans="1:6" x14ac:dyDescent="0.25">
      <c r="A142" s="115"/>
      <c r="B142" s="115" t="s">
        <v>45</v>
      </c>
      <c r="C142" s="115" t="s">
        <v>7</v>
      </c>
      <c r="D142" s="2" t="s">
        <v>8</v>
      </c>
      <c r="E142" s="3">
        <v>0.31309661690050361</v>
      </c>
      <c r="F142" s="3">
        <v>0.31309661690050361</v>
      </c>
    </row>
    <row r="143" spans="1:6" x14ac:dyDescent="0.25">
      <c r="A143" s="115"/>
      <c r="B143" s="115"/>
      <c r="C143" s="115"/>
      <c r="D143" s="2" t="s">
        <v>9</v>
      </c>
      <c r="E143" s="3">
        <v>5.2517915651327032E-2</v>
      </c>
      <c r="F143" s="3">
        <v>5.2517915651327032E-2</v>
      </c>
    </row>
    <row r="144" spans="1:6" x14ac:dyDescent="0.25">
      <c r="A144" s="115"/>
      <c r="B144" s="115"/>
      <c r="C144" s="115"/>
      <c r="D144" s="2" t="s">
        <v>10</v>
      </c>
      <c r="E144" s="3">
        <v>9.9248215557279529E-2</v>
      </c>
      <c r="F144" s="3">
        <v>9.9248215557279529E-2</v>
      </c>
    </row>
    <row r="145" spans="1:6" x14ac:dyDescent="0.25">
      <c r="A145" s="115"/>
      <c r="B145" s="115"/>
      <c r="C145" s="115" t="s">
        <v>11</v>
      </c>
      <c r="D145" s="2" t="s">
        <v>8</v>
      </c>
      <c r="E145" s="3">
        <v>0.27311030891722687</v>
      </c>
      <c r="F145" s="3">
        <v>0.27311030891722687</v>
      </c>
    </row>
    <row r="146" spans="1:6" x14ac:dyDescent="0.25">
      <c r="A146" s="115"/>
      <c r="B146" s="115"/>
      <c r="C146" s="115"/>
      <c r="D146" s="2" t="s">
        <v>9</v>
      </c>
      <c r="E146" s="3">
        <v>4.5401455001112798E-2</v>
      </c>
      <c r="F146" s="3">
        <v>4.5401455001112798E-2</v>
      </c>
    </row>
    <row r="147" spans="1:6" x14ac:dyDescent="0.25">
      <c r="A147" s="115"/>
      <c r="B147" s="115"/>
      <c r="C147" s="115"/>
      <c r="D147" s="2" t="s">
        <v>10</v>
      </c>
      <c r="E147" s="3">
        <v>8.7063801749048889E-2</v>
      </c>
      <c r="F147" s="3">
        <v>8.7063801749048889E-2</v>
      </c>
    </row>
    <row r="148" spans="1:6" x14ac:dyDescent="0.25">
      <c r="A148" s="115"/>
      <c r="B148" s="115" t="s">
        <v>46</v>
      </c>
      <c r="C148" s="115" t="s">
        <v>7</v>
      </c>
      <c r="D148" s="2" t="s">
        <v>8</v>
      </c>
      <c r="E148" s="3">
        <v>0</v>
      </c>
      <c r="F148" s="3">
        <v>0</v>
      </c>
    </row>
    <row r="149" spans="1:6" x14ac:dyDescent="0.25">
      <c r="A149" s="115"/>
      <c r="B149" s="115"/>
      <c r="C149" s="115"/>
      <c r="D149" s="2" t="s">
        <v>9</v>
      </c>
      <c r="E149" s="3">
        <v>0</v>
      </c>
      <c r="F149" s="3">
        <v>0</v>
      </c>
    </row>
    <row r="150" spans="1:6" x14ac:dyDescent="0.25">
      <c r="A150" s="115"/>
      <c r="B150" s="115"/>
      <c r="C150" s="115"/>
      <c r="D150" s="2" t="s">
        <v>10</v>
      </c>
      <c r="E150" s="3">
        <v>0</v>
      </c>
      <c r="F150" s="3">
        <v>0</v>
      </c>
    </row>
    <row r="151" spans="1:6" x14ac:dyDescent="0.25">
      <c r="A151" s="115"/>
      <c r="B151" s="115"/>
      <c r="C151" s="115" t="s">
        <v>11</v>
      </c>
      <c r="D151" s="2" t="s">
        <v>8</v>
      </c>
      <c r="E151" s="3">
        <v>0</v>
      </c>
      <c r="F151" s="3">
        <v>0</v>
      </c>
    </row>
    <row r="152" spans="1:6" x14ac:dyDescent="0.25">
      <c r="A152" s="115"/>
      <c r="B152" s="115"/>
      <c r="C152" s="115"/>
      <c r="D152" s="2" t="s">
        <v>9</v>
      </c>
      <c r="E152" s="3">
        <v>0</v>
      </c>
      <c r="F152" s="3">
        <v>0</v>
      </c>
    </row>
    <row r="153" spans="1:6" x14ac:dyDescent="0.25">
      <c r="A153" s="115"/>
      <c r="B153" s="115"/>
      <c r="C153" s="115"/>
      <c r="D153" s="2" t="s">
        <v>10</v>
      </c>
      <c r="E153" s="3">
        <v>0</v>
      </c>
      <c r="F153" s="3">
        <v>0</v>
      </c>
    </row>
    <row r="154" spans="1:6" x14ac:dyDescent="0.25">
      <c r="A154" s="115"/>
      <c r="B154" s="115" t="s">
        <v>47</v>
      </c>
      <c r="C154" s="115" t="s">
        <v>7</v>
      </c>
      <c r="D154" s="2" t="s">
        <v>8</v>
      </c>
      <c r="E154" s="3">
        <v>9.3397311569754032E-2</v>
      </c>
      <c r="F154" s="3">
        <v>9.3397311569754032E-2</v>
      </c>
    </row>
    <row r="155" spans="1:6" x14ac:dyDescent="0.25">
      <c r="A155" s="115"/>
      <c r="B155" s="115"/>
      <c r="C155" s="115"/>
      <c r="D155" s="2" t="s">
        <v>9</v>
      </c>
      <c r="E155" s="3">
        <v>1.5666193329197747E-2</v>
      </c>
      <c r="F155" s="3">
        <v>1.5666193329197747E-2</v>
      </c>
    </row>
    <row r="156" spans="1:6" x14ac:dyDescent="0.25">
      <c r="A156" s="115"/>
      <c r="B156" s="115"/>
      <c r="C156" s="115"/>
      <c r="D156" s="2" t="s">
        <v>10</v>
      </c>
      <c r="E156" s="3">
        <v>2.9605929961520561E-2</v>
      </c>
      <c r="F156" s="3">
        <v>2.9605929961520561E-2</v>
      </c>
    </row>
    <row r="157" spans="1:6" x14ac:dyDescent="0.25">
      <c r="A157" s="115"/>
      <c r="B157" s="115"/>
      <c r="C157" s="115" t="s">
        <v>11</v>
      </c>
      <c r="D157" s="2" t="s">
        <v>8</v>
      </c>
      <c r="E157" s="3">
        <v>8.1469320452478441E-2</v>
      </c>
      <c r="F157" s="3">
        <v>8.1469320452478441E-2</v>
      </c>
    </row>
    <row r="158" spans="1:6" x14ac:dyDescent="0.25">
      <c r="A158" s="115"/>
      <c r="B158" s="115"/>
      <c r="C158" s="115"/>
      <c r="D158" s="2" t="s">
        <v>9</v>
      </c>
      <c r="E158" s="3">
        <v>1.3543339689954593E-2</v>
      </c>
      <c r="F158" s="3">
        <v>1.3543339689954593E-2</v>
      </c>
    </row>
    <row r="159" spans="1:6" x14ac:dyDescent="0.25">
      <c r="A159" s="115"/>
      <c r="B159" s="115"/>
      <c r="C159" s="115"/>
      <c r="D159" s="2" t="s">
        <v>10</v>
      </c>
      <c r="E159" s="3">
        <v>2.5971296333065344E-2</v>
      </c>
      <c r="F159" s="3">
        <v>2.5971296333065344E-2</v>
      </c>
    </row>
    <row r="160" spans="1:6" x14ac:dyDescent="0.25">
      <c r="A160" s="115"/>
      <c r="B160" s="115" t="s">
        <v>48</v>
      </c>
      <c r="C160" s="115" t="s">
        <v>7</v>
      </c>
      <c r="D160" s="2" t="s">
        <v>8</v>
      </c>
      <c r="E160" s="3">
        <v>3.0128165022501296E-5</v>
      </c>
      <c r="F160" s="3">
        <v>3.0128165022501296E-5</v>
      </c>
    </row>
    <row r="161" spans="1:6" x14ac:dyDescent="0.25">
      <c r="A161" s="115"/>
      <c r="B161" s="115"/>
      <c r="C161" s="115"/>
      <c r="D161" s="2" t="s">
        <v>9</v>
      </c>
      <c r="E161" s="3">
        <v>5.0536107513541114E-6</v>
      </c>
      <c r="F161" s="3">
        <v>5.0536107513541114E-6</v>
      </c>
    </row>
    <row r="162" spans="1:6" x14ac:dyDescent="0.25">
      <c r="A162" s="115"/>
      <c r="B162" s="115"/>
      <c r="C162" s="115"/>
      <c r="D162" s="2" t="s">
        <v>10</v>
      </c>
      <c r="E162" s="3">
        <v>9.5502999875872767E-6</v>
      </c>
      <c r="F162" s="3">
        <v>9.5502999875872767E-6</v>
      </c>
    </row>
    <row r="163" spans="1:6" x14ac:dyDescent="0.25">
      <c r="A163" s="115"/>
      <c r="B163" s="115"/>
      <c r="C163" s="115" t="s">
        <v>11</v>
      </c>
      <c r="D163" s="2" t="s">
        <v>8</v>
      </c>
      <c r="E163" s="3">
        <v>2.6280425952412399E-5</v>
      </c>
      <c r="F163" s="3">
        <v>2.6280425952412399E-5</v>
      </c>
    </row>
    <row r="164" spans="1:6" x14ac:dyDescent="0.25">
      <c r="A164" s="115"/>
      <c r="B164" s="115"/>
      <c r="C164" s="115"/>
      <c r="D164" s="2" t="s">
        <v>9</v>
      </c>
      <c r="E164" s="3">
        <v>4.3688192548240624E-6</v>
      </c>
      <c r="F164" s="3">
        <v>4.3688192548240624E-6</v>
      </c>
    </row>
    <row r="165" spans="1:6" x14ac:dyDescent="0.25">
      <c r="A165" s="115"/>
      <c r="B165" s="115"/>
      <c r="C165" s="115"/>
      <c r="D165" s="2" t="s">
        <v>10</v>
      </c>
      <c r="E165" s="3">
        <v>8.3778375267952712E-6</v>
      </c>
      <c r="F165" s="3">
        <v>8.3778375267952712E-6</v>
      </c>
    </row>
    <row r="166" spans="1:6" x14ac:dyDescent="0.25">
      <c r="A166" s="115"/>
      <c r="B166" s="115" t="s">
        <v>49</v>
      </c>
      <c r="C166" s="115" t="s">
        <v>7</v>
      </c>
      <c r="D166" s="2" t="s">
        <v>8</v>
      </c>
      <c r="E166" s="3">
        <v>0.18964134571807556</v>
      </c>
      <c r="F166" s="3">
        <v>0.12989133268361347</v>
      </c>
    </row>
    <row r="167" spans="1:6" x14ac:dyDescent="0.25">
      <c r="A167" s="115"/>
      <c r="B167" s="115"/>
      <c r="C167" s="115"/>
      <c r="D167" s="2" t="s">
        <v>9</v>
      </c>
      <c r="E167" s="3">
        <v>3.2452557563744731E-2</v>
      </c>
      <c r="F167" s="3">
        <v>2.2227779153249808E-2</v>
      </c>
    </row>
    <row r="168" spans="1:6" x14ac:dyDescent="0.25">
      <c r="A168" s="115"/>
      <c r="B168" s="115"/>
      <c r="C168" s="115"/>
      <c r="D168" s="2" t="s">
        <v>10</v>
      </c>
      <c r="E168" s="3">
        <v>5.9402775956637281E-2</v>
      </c>
      <c r="F168" s="3">
        <v>4.068683284701196E-2</v>
      </c>
    </row>
    <row r="169" spans="1:6" x14ac:dyDescent="0.25">
      <c r="A169" s="115"/>
      <c r="B169" s="115"/>
      <c r="C169" s="115" t="s">
        <v>11</v>
      </c>
      <c r="D169" s="2" t="s">
        <v>8</v>
      </c>
      <c r="E169" s="3">
        <v>0.13880901063367793</v>
      </c>
      <c r="F169" s="3">
        <v>9.5074664817587765E-2</v>
      </c>
    </row>
    <row r="170" spans="1:6" x14ac:dyDescent="0.25">
      <c r="A170" s="115"/>
      <c r="B170" s="115"/>
      <c r="C170" s="115"/>
      <c r="D170" s="2" t="s">
        <v>9</v>
      </c>
      <c r="E170" s="3">
        <v>2.3143298308853227E-2</v>
      </c>
      <c r="F170" s="3">
        <v>1.5851574184146063E-2</v>
      </c>
    </row>
    <row r="171" spans="1:6" x14ac:dyDescent="0.25">
      <c r="A171" s="115"/>
      <c r="B171" s="115"/>
      <c r="C171" s="115"/>
      <c r="D171" s="2" t="s">
        <v>10</v>
      </c>
      <c r="E171" s="3">
        <v>4.4218737246380042E-2</v>
      </c>
      <c r="F171" s="3">
        <v>3.028680633313709E-2</v>
      </c>
    </row>
    <row r="172" spans="1:6" x14ac:dyDescent="0.25">
      <c r="A172" s="115"/>
      <c r="B172" s="115" t="s">
        <v>50</v>
      </c>
      <c r="C172" s="115" t="s">
        <v>7</v>
      </c>
      <c r="D172" s="2" t="s">
        <v>8</v>
      </c>
      <c r="E172" s="3">
        <v>6.3144771227088478E-4</v>
      </c>
      <c r="F172" s="3">
        <v>4.3249843306225014E-4</v>
      </c>
    </row>
    <row r="173" spans="1:6" x14ac:dyDescent="0.25">
      <c r="A173" s="115"/>
      <c r="B173" s="115"/>
      <c r="C173" s="115"/>
      <c r="D173" s="2" t="s">
        <v>9</v>
      </c>
      <c r="E173" s="3">
        <v>1.0805709669150811E-4</v>
      </c>
      <c r="F173" s="3">
        <v>7.4011710062676768E-5</v>
      </c>
    </row>
    <row r="174" spans="1:6" x14ac:dyDescent="0.25">
      <c r="A174" s="115"/>
      <c r="B174" s="115"/>
      <c r="C174" s="115"/>
      <c r="D174" s="2" t="s">
        <v>10</v>
      </c>
      <c r="E174" s="3">
        <v>1.9779308588181629E-4</v>
      </c>
      <c r="F174" s="3">
        <v>1.3547471635740881E-4</v>
      </c>
    </row>
    <row r="175" spans="1:6" x14ac:dyDescent="0.25">
      <c r="A175" s="115"/>
      <c r="B175" s="115"/>
      <c r="C175" s="115" t="s">
        <v>11</v>
      </c>
      <c r="D175" s="2" t="s">
        <v>8</v>
      </c>
      <c r="E175" s="3">
        <v>4.6219157470820711E-4</v>
      </c>
      <c r="F175" s="3">
        <v>3.1656957171795054E-4</v>
      </c>
    </row>
    <row r="176" spans="1:6" x14ac:dyDescent="0.25">
      <c r="A176" s="115"/>
      <c r="B176" s="115"/>
      <c r="C176" s="115"/>
      <c r="D176" s="2" t="s">
        <v>9</v>
      </c>
      <c r="E176" s="3">
        <v>7.706010899781915E-5</v>
      </c>
      <c r="F176" s="3">
        <v>5.2780896573848793E-5</v>
      </c>
    </row>
    <row r="177" spans="1:6" x14ac:dyDescent="0.25">
      <c r="A177" s="115"/>
      <c r="B177" s="115"/>
      <c r="C177" s="115"/>
      <c r="D177" s="2" t="s">
        <v>10</v>
      </c>
      <c r="E177" s="3">
        <v>1.4723487838587241E-4</v>
      </c>
      <c r="F177" s="3">
        <v>1.008458071136115E-4</v>
      </c>
    </row>
    <row r="178" spans="1:6" x14ac:dyDescent="0.25">
      <c r="A178" s="115"/>
      <c r="B178" s="115" t="s">
        <v>51</v>
      </c>
      <c r="C178" s="115" t="s">
        <v>7</v>
      </c>
      <c r="D178" s="2" t="s">
        <v>8</v>
      </c>
      <c r="E178" s="3">
        <v>1.6873111000025281E-4</v>
      </c>
      <c r="F178" s="3">
        <v>1.1556925342483077E-4</v>
      </c>
    </row>
    <row r="179" spans="1:6" x14ac:dyDescent="0.25">
      <c r="A179" s="115"/>
      <c r="B179" s="115"/>
      <c r="C179" s="115"/>
      <c r="D179" s="2" t="s">
        <v>9</v>
      </c>
      <c r="E179" s="3">
        <v>2.8874273378222659E-5</v>
      </c>
      <c r="F179" s="3">
        <v>1.9776899574125102E-5</v>
      </c>
    </row>
    <row r="180" spans="1:6" x14ac:dyDescent="0.25">
      <c r="A180" s="115"/>
      <c r="B180" s="115"/>
      <c r="C180" s="115"/>
      <c r="D180" s="2" t="s">
        <v>10</v>
      </c>
      <c r="E180" s="3">
        <v>5.2852906555305008E-5</v>
      </c>
      <c r="F180" s="3">
        <v>3.6200620928291212E-5</v>
      </c>
    </row>
    <row r="181" spans="1:6" x14ac:dyDescent="0.25">
      <c r="A181" s="115"/>
      <c r="B181" s="115"/>
      <c r="C181" s="115" t="s">
        <v>11</v>
      </c>
      <c r="D181" s="2" t="s">
        <v>8</v>
      </c>
      <c r="E181" s="3">
        <v>1.2350365029088157E-4</v>
      </c>
      <c r="F181" s="3">
        <v>8.459154129512449E-5</v>
      </c>
    </row>
    <row r="182" spans="1:6" x14ac:dyDescent="0.25">
      <c r="A182" s="115"/>
      <c r="B182" s="115"/>
      <c r="C182" s="115"/>
      <c r="D182" s="2" t="s">
        <v>9</v>
      </c>
      <c r="E182" s="3">
        <v>2.0591471748597576E-5</v>
      </c>
      <c r="F182" s="3">
        <v>1.4103747773012053E-5</v>
      </c>
    </row>
    <row r="183" spans="1:6" x14ac:dyDescent="0.25">
      <c r="A183" s="115"/>
      <c r="B183" s="115"/>
      <c r="C183" s="115"/>
      <c r="D183" s="2" t="s">
        <v>10</v>
      </c>
      <c r="E183" s="3">
        <v>3.9343090453929841E-5</v>
      </c>
      <c r="F183" s="3">
        <v>2.6947322228719135E-5</v>
      </c>
    </row>
    <row r="184" spans="1:6" x14ac:dyDescent="0.25">
      <c r="A184" s="115"/>
      <c r="B184" s="115" t="s">
        <v>52</v>
      </c>
      <c r="C184" s="115" t="s">
        <v>7</v>
      </c>
      <c r="D184" s="2" t="s">
        <v>8</v>
      </c>
      <c r="E184" s="3">
        <v>9.3164416564556782E-4</v>
      </c>
      <c r="F184" s="3">
        <v>6.3811244222299209E-4</v>
      </c>
    </row>
    <row r="185" spans="1:6" x14ac:dyDescent="0.25">
      <c r="A185" s="115"/>
      <c r="B185" s="115"/>
      <c r="C185" s="115"/>
      <c r="D185" s="2" t="s">
        <v>9</v>
      </c>
      <c r="E185" s="3">
        <v>1.5942850331533985E-4</v>
      </c>
      <c r="F185" s="3">
        <v>1.0919760501050672E-4</v>
      </c>
    </row>
    <row r="186" spans="1:6" x14ac:dyDescent="0.25">
      <c r="A186" s="115"/>
      <c r="B186" s="115"/>
      <c r="C186" s="115"/>
      <c r="D186" s="2" t="s">
        <v>10</v>
      </c>
      <c r="E186" s="3">
        <v>2.9182586441579454E-4</v>
      </c>
      <c r="F186" s="3">
        <v>1.9988072905191469E-4</v>
      </c>
    </row>
    <row r="187" spans="1:6" x14ac:dyDescent="0.25">
      <c r="A187" s="115"/>
      <c r="B187" s="115"/>
      <c r="C187" s="115" t="s">
        <v>11</v>
      </c>
      <c r="D187" s="2" t="s">
        <v>8</v>
      </c>
      <c r="E187" s="3">
        <v>6.8192199547112528E-4</v>
      </c>
      <c r="F187" s="3">
        <v>4.6706985991173039E-4</v>
      </c>
    </row>
    <row r="188" spans="1:6" x14ac:dyDescent="0.25">
      <c r="A188" s="115"/>
      <c r="B188" s="115"/>
      <c r="C188" s="115"/>
      <c r="D188" s="2" t="s">
        <v>9</v>
      </c>
      <c r="E188" s="3">
        <v>1.1369524278366762E-4</v>
      </c>
      <c r="F188" s="3">
        <v>7.787345396141626E-5</v>
      </c>
    </row>
    <row r="189" spans="1:6" x14ac:dyDescent="0.25">
      <c r="A189" s="115"/>
      <c r="B189" s="115"/>
      <c r="C189" s="115"/>
      <c r="D189" s="2" t="s">
        <v>10</v>
      </c>
      <c r="E189" s="3">
        <v>2.1723178778243474E-4</v>
      </c>
      <c r="F189" s="3">
        <v>1.4878889574139402E-4</v>
      </c>
    </row>
    <row r="190" spans="1:6" x14ac:dyDescent="0.25">
      <c r="A190" s="115"/>
      <c r="B190" s="115" t="s">
        <v>53</v>
      </c>
      <c r="C190" s="115" t="s">
        <v>7</v>
      </c>
      <c r="D190" s="2" t="s">
        <v>8</v>
      </c>
      <c r="E190" s="3">
        <v>0.83030198362701091</v>
      </c>
      <c r="F190" s="3">
        <v>0.56869998878562433</v>
      </c>
    </row>
    <row r="191" spans="1:6" x14ac:dyDescent="0.25">
      <c r="A191" s="115"/>
      <c r="B191" s="115"/>
      <c r="C191" s="115"/>
      <c r="D191" s="2" t="s">
        <v>9</v>
      </c>
      <c r="E191" s="3">
        <v>0.14208622501026008</v>
      </c>
      <c r="F191" s="3">
        <v>9.7319332198808256E-2</v>
      </c>
    </row>
    <row r="192" spans="1:6" x14ac:dyDescent="0.25">
      <c r="A192" s="115"/>
      <c r="B192" s="115"/>
      <c r="C192" s="115"/>
      <c r="D192" s="2" t="s">
        <v>10</v>
      </c>
      <c r="E192" s="3">
        <v>0.26008169538656534</v>
      </c>
      <c r="F192" s="3">
        <v>0.17813814752504528</v>
      </c>
    </row>
    <row r="193" spans="1:6" x14ac:dyDescent="0.25">
      <c r="A193" s="115"/>
      <c r="B193" s="115"/>
      <c r="C193" s="115" t="s">
        <v>11</v>
      </c>
      <c r="D193" s="2" t="s">
        <v>8</v>
      </c>
      <c r="E193" s="3">
        <v>0.60774403618598838</v>
      </c>
      <c r="F193" s="3">
        <v>0.41626303848355434</v>
      </c>
    </row>
    <row r="194" spans="1:6" x14ac:dyDescent="0.25">
      <c r="A194" s="115"/>
      <c r="B194" s="115"/>
      <c r="C194" s="115"/>
      <c r="D194" s="2" t="s">
        <v>9</v>
      </c>
      <c r="E194" s="3">
        <v>0.10132772692975531</v>
      </c>
      <c r="F194" s="3">
        <v>6.9402552691613301E-2</v>
      </c>
    </row>
    <row r="195" spans="1:6" x14ac:dyDescent="0.25">
      <c r="A195" s="115"/>
      <c r="B195" s="115"/>
      <c r="C195" s="115"/>
      <c r="D195" s="2" t="s">
        <v>10</v>
      </c>
      <c r="E195" s="3">
        <v>0.19360179664476765</v>
      </c>
      <c r="F195" s="3">
        <v>0.13260397030463569</v>
      </c>
    </row>
    <row r="196" spans="1:6" x14ac:dyDescent="0.25">
      <c r="A196" s="115"/>
      <c r="B196" s="115" t="s">
        <v>54</v>
      </c>
      <c r="C196" s="115" t="s">
        <v>7</v>
      </c>
      <c r="D196" s="2" t="s">
        <v>8</v>
      </c>
      <c r="E196" s="3">
        <v>0.54863489754683437</v>
      </c>
      <c r="F196" s="3">
        <v>0.37577732708687311</v>
      </c>
    </row>
    <row r="197" spans="1:6" x14ac:dyDescent="0.25">
      <c r="A197" s="115"/>
      <c r="B197" s="115"/>
      <c r="C197" s="115"/>
      <c r="D197" s="2" t="s">
        <v>9</v>
      </c>
      <c r="E197" s="3">
        <v>9.3885674174589026E-2</v>
      </c>
      <c r="F197" s="3">
        <v>6.4305256283965065E-2</v>
      </c>
    </row>
    <row r="198" spans="1:6" x14ac:dyDescent="0.25">
      <c r="A198" s="115"/>
      <c r="B198" s="115"/>
      <c r="C198" s="115"/>
      <c r="D198" s="2" t="s">
        <v>10</v>
      </c>
      <c r="E198" s="3">
        <v>0.17185300904485679</v>
      </c>
      <c r="F198" s="3">
        <v>0.11770754044168309</v>
      </c>
    </row>
    <row r="199" spans="1:6" x14ac:dyDescent="0.25">
      <c r="A199" s="115"/>
      <c r="B199" s="115"/>
      <c r="C199" s="115" t="s">
        <v>11</v>
      </c>
      <c r="D199" s="2" t="s">
        <v>8</v>
      </c>
      <c r="E199" s="3">
        <v>0.4015762862218849</v>
      </c>
      <c r="F199" s="3">
        <v>0.27505225083690787</v>
      </c>
    </row>
    <row r="200" spans="1:6" x14ac:dyDescent="0.25">
      <c r="A200" s="115"/>
      <c r="B200" s="115"/>
      <c r="C200" s="115"/>
      <c r="D200" s="2" t="s">
        <v>9</v>
      </c>
      <c r="E200" s="3">
        <v>6.6953865194826476E-2</v>
      </c>
      <c r="F200" s="3">
        <v>4.5858811777278463E-2</v>
      </c>
    </row>
    <row r="201" spans="1:6" x14ac:dyDescent="0.25">
      <c r="A201" s="115"/>
      <c r="B201" s="115"/>
      <c r="C201" s="115"/>
      <c r="D201" s="2" t="s">
        <v>10</v>
      </c>
      <c r="E201" s="3">
        <v>0.1279253861385449</v>
      </c>
      <c r="F201" s="3">
        <v>8.7620127492154254E-2</v>
      </c>
    </row>
    <row r="202" spans="1:6" x14ac:dyDescent="0.25">
      <c r="A202" s="115"/>
      <c r="B202" s="115" t="s">
        <v>55</v>
      </c>
      <c r="C202" s="115" t="s">
        <v>7</v>
      </c>
      <c r="D202" s="2" t="s">
        <v>8</v>
      </c>
      <c r="E202" s="3">
        <v>0</v>
      </c>
      <c r="F202" s="3">
        <v>0</v>
      </c>
    </row>
    <row r="203" spans="1:6" x14ac:dyDescent="0.25">
      <c r="A203" s="115"/>
      <c r="B203" s="115"/>
      <c r="C203" s="115"/>
      <c r="D203" s="2" t="s">
        <v>9</v>
      </c>
      <c r="E203" s="3">
        <v>0</v>
      </c>
      <c r="F203" s="3">
        <v>0</v>
      </c>
    </row>
    <row r="204" spans="1:6" x14ac:dyDescent="0.25">
      <c r="A204" s="115"/>
      <c r="B204" s="115"/>
      <c r="C204" s="115"/>
      <c r="D204" s="2" t="s">
        <v>10</v>
      </c>
      <c r="E204" s="3">
        <v>0</v>
      </c>
      <c r="F204" s="3">
        <v>0</v>
      </c>
    </row>
    <row r="205" spans="1:6" x14ac:dyDescent="0.25">
      <c r="A205" s="115"/>
      <c r="B205" s="115"/>
      <c r="C205" s="115" t="s">
        <v>11</v>
      </c>
      <c r="D205" s="2" t="s">
        <v>8</v>
      </c>
      <c r="E205" s="3">
        <v>0</v>
      </c>
      <c r="F205" s="3">
        <v>0</v>
      </c>
    </row>
    <row r="206" spans="1:6" x14ac:dyDescent="0.25">
      <c r="A206" s="115"/>
      <c r="B206" s="115"/>
      <c r="C206" s="115"/>
      <c r="D206" s="2" t="s">
        <v>9</v>
      </c>
      <c r="E206" s="3">
        <v>0</v>
      </c>
      <c r="F206" s="3">
        <v>0</v>
      </c>
    </row>
    <row r="207" spans="1:6" x14ac:dyDescent="0.25">
      <c r="A207" s="115"/>
      <c r="B207" s="115"/>
      <c r="C207" s="115"/>
      <c r="D207" s="2" t="s">
        <v>10</v>
      </c>
      <c r="E207" s="3">
        <v>0</v>
      </c>
      <c r="F207" s="3">
        <v>0</v>
      </c>
    </row>
    <row r="208" spans="1:6" x14ac:dyDescent="0.25">
      <c r="A208" s="115"/>
      <c r="B208" s="115" t="s">
        <v>56</v>
      </c>
      <c r="C208" s="115" t="s">
        <v>7</v>
      </c>
      <c r="D208" s="2" t="s">
        <v>8</v>
      </c>
      <c r="E208" s="3">
        <v>0.16365882509840474</v>
      </c>
      <c r="F208" s="3">
        <v>0.11209508568383894</v>
      </c>
    </row>
    <row r="209" spans="1:6" x14ac:dyDescent="0.25">
      <c r="A209" s="115"/>
      <c r="B209" s="115"/>
      <c r="C209" s="115"/>
      <c r="D209" s="2" t="s">
        <v>9</v>
      </c>
      <c r="E209" s="3">
        <v>2.8006273749061367E-2</v>
      </c>
      <c r="F209" s="3">
        <v>1.9182379280179015E-2</v>
      </c>
    </row>
    <row r="210" spans="1:6" x14ac:dyDescent="0.25">
      <c r="A210" s="115"/>
      <c r="B210" s="115"/>
      <c r="C210" s="115"/>
      <c r="D210" s="2" t="s">
        <v>10</v>
      </c>
      <c r="E210" s="3">
        <v>5.1264076849041239E-2</v>
      </c>
      <c r="F210" s="3">
        <v>3.5112381403453012E-2</v>
      </c>
    </row>
    <row r="211" spans="1:6" x14ac:dyDescent="0.25">
      <c r="A211" s="115"/>
      <c r="B211" s="115"/>
      <c r="C211" s="115" t="s">
        <v>11</v>
      </c>
      <c r="D211" s="2" t="s">
        <v>8</v>
      </c>
      <c r="E211" s="3">
        <v>0.11979096387109434</v>
      </c>
      <c r="F211" s="3">
        <v>8.2048605391160628E-2</v>
      </c>
    </row>
    <row r="212" spans="1:6" x14ac:dyDescent="0.25">
      <c r="A212" s="115"/>
      <c r="B212" s="115"/>
      <c r="C212" s="115"/>
      <c r="D212" s="2" t="s">
        <v>9</v>
      </c>
      <c r="E212" s="3">
        <v>1.9972464315664278E-2</v>
      </c>
      <c r="F212" s="3">
        <v>1.3679770079222123E-2</v>
      </c>
    </row>
    <row r="213" spans="1:6" x14ac:dyDescent="0.25">
      <c r="A213" s="115"/>
      <c r="B213" s="115"/>
      <c r="C213" s="115"/>
      <c r="D213" s="2" t="s">
        <v>10</v>
      </c>
      <c r="E213" s="3">
        <v>3.8160384053781034E-2</v>
      </c>
      <c r="F213" s="3">
        <v>2.6137249351904885E-2</v>
      </c>
    </row>
    <row r="214" spans="1:6" x14ac:dyDescent="0.25">
      <c r="A214" s="115"/>
      <c r="B214" s="115" t="s">
        <v>57</v>
      </c>
      <c r="C214" s="115" t="s">
        <v>7</v>
      </c>
      <c r="D214" s="2" t="s">
        <v>8</v>
      </c>
      <c r="E214" s="3">
        <v>5.2793169386582174E-5</v>
      </c>
      <c r="F214" s="3">
        <v>3.6159705059302883E-5</v>
      </c>
    </row>
    <row r="215" spans="1:6" x14ac:dyDescent="0.25">
      <c r="A215" s="115"/>
      <c r="B215" s="115"/>
      <c r="C215" s="115"/>
      <c r="D215" s="2" t="s">
        <v>9</v>
      </c>
      <c r="E215" s="3">
        <v>9.034281854535925E-6</v>
      </c>
      <c r="F215" s="3">
        <v>6.1878642839287138E-6</v>
      </c>
    </row>
    <row r="216" spans="1:6" x14ac:dyDescent="0.25">
      <c r="A216" s="115"/>
      <c r="B216" s="115"/>
      <c r="C216" s="115"/>
      <c r="D216" s="2" t="s">
        <v>10</v>
      </c>
      <c r="E216" s="3">
        <v>1.653679898356169E-5</v>
      </c>
      <c r="F216" s="3">
        <v>1.1326574646275164E-5</v>
      </c>
    </row>
    <row r="217" spans="1:6" x14ac:dyDescent="0.25">
      <c r="A217" s="115"/>
      <c r="B217" s="115"/>
      <c r="C217" s="115" t="s">
        <v>11</v>
      </c>
      <c r="D217" s="2" t="s">
        <v>8</v>
      </c>
      <c r="E217" s="3">
        <v>3.8642246410030428E-5</v>
      </c>
      <c r="F217" s="3">
        <v>2.6467292061664718E-5</v>
      </c>
    </row>
    <row r="218" spans="1:6" x14ac:dyDescent="0.25">
      <c r="A218" s="115"/>
      <c r="B218" s="115"/>
      <c r="C218" s="115"/>
      <c r="D218" s="2" t="s">
        <v>9</v>
      </c>
      <c r="E218" s="3">
        <v>6.4427304244078307E-6</v>
      </c>
      <c r="F218" s="3">
        <v>4.412829057813588E-6</v>
      </c>
    </row>
    <row r="219" spans="1:6" x14ac:dyDescent="0.25">
      <c r="A219" s="115"/>
      <c r="B219" s="115"/>
      <c r="C219" s="115"/>
      <c r="D219" s="2" t="s">
        <v>10</v>
      </c>
      <c r="E219" s="3">
        <v>1.2309801307671301E-5</v>
      </c>
      <c r="F219" s="3">
        <v>8.4313707586789946E-6</v>
      </c>
    </row>
    <row r="220" spans="1:6" x14ac:dyDescent="0.25">
      <c r="D220" s="4" t="s">
        <v>12</v>
      </c>
      <c r="E220" s="3">
        <v>1.3382535257769168</v>
      </c>
      <c r="F220" s="3">
        <v>0.91661200395679332</v>
      </c>
    </row>
    <row r="222" spans="1:6" ht="21" x14ac:dyDescent="0.35">
      <c r="A222" s="47" t="s">
        <v>63</v>
      </c>
    </row>
    <row r="223" spans="1:6" ht="15.75" thickBot="1" x14ac:dyDescent="0.3"/>
    <row r="224" spans="1:6" x14ac:dyDescent="0.25">
      <c r="A224" s="116" t="s">
        <v>0</v>
      </c>
      <c r="B224" s="118" t="s">
        <v>1</v>
      </c>
      <c r="C224" s="120" t="s">
        <v>2</v>
      </c>
      <c r="D224" s="120" t="s">
        <v>3</v>
      </c>
      <c r="E224" s="118" t="s">
        <v>4</v>
      </c>
      <c r="F224" s="118"/>
    </row>
    <row r="225" spans="1:6" ht="15.75" thickBot="1" x14ac:dyDescent="0.3">
      <c r="A225" s="117"/>
      <c r="B225" s="119"/>
      <c r="C225" s="121"/>
      <c r="D225" s="121"/>
      <c r="E225" s="1" t="s">
        <v>5</v>
      </c>
      <c r="F225" s="1" t="s">
        <v>6</v>
      </c>
    </row>
    <row r="226" spans="1:6" x14ac:dyDescent="0.25">
      <c r="A226" s="115" t="s">
        <v>122</v>
      </c>
      <c r="B226" s="115" t="s">
        <v>65</v>
      </c>
      <c r="C226" s="115" t="s">
        <v>7</v>
      </c>
      <c r="D226" s="2" t="s">
        <v>8</v>
      </c>
      <c r="E226" s="3">
        <v>0</v>
      </c>
      <c r="F226" s="3">
        <v>0</v>
      </c>
    </row>
    <row r="227" spans="1:6" x14ac:dyDescent="0.25">
      <c r="A227" s="115"/>
      <c r="B227" s="115"/>
      <c r="C227" s="115"/>
      <c r="D227" s="2" t="s">
        <v>9</v>
      </c>
      <c r="E227" s="3">
        <v>0</v>
      </c>
      <c r="F227" s="3">
        <v>0</v>
      </c>
    </row>
    <row r="228" spans="1:6" x14ac:dyDescent="0.25">
      <c r="A228" s="115"/>
      <c r="B228" s="115"/>
      <c r="C228" s="115"/>
      <c r="D228" s="2" t="s">
        <v>10</v>
      </c>
      <c r="E228" s="3">
        <v>0</v>
      </c>
      <c r="F228" s="3">
        <v>0</v>
      </c>
    </row>
    <row r="229" spans="1:6" x14ac:dyDescent="0.25">
      <c r="A229" s="115"/>
      <c r="B229" s="115"/>
      <c r="C229" s="115" t="s">
        <v>11</v>
      </c>
      <c r="D229" s="2" t="s">
        <v>8</v>
      </c>
      <c r="E229" s="3">
        <v>0</v>
      </c>
      <c r="F229" s="3">
        <v>0</v>
      </c>
    </row>
    <row r="230" spans="1:6" x14ac:dyDescent="0.25">
      <c r="A230" s="115"/>
      <c r="B230" s="115"/>
      <c r="C230" s="115"/>
      <c r="D230" s="2" t="s">
        <v>9</v>
      </c>
      <c r="E230" s="3">
        <v>0</v>
      </c>
      <c r="F230" s="3">
        <v>0</v>
      </c>
    </row>
    <row r="231" spans="1:6" x14ac:dyDescent="0.25">
      <c r="A231" s="115"/>
      <c r="B231" s="115"/>
      <c r="C231" s="115"/>
      <c r="D231" s="2" t="s">
        <v>10</v>
      </c>
      <c r="E231" s="3">
        <v>0</v>
      </c>
      <c r="F231" s="3">
        <v>0</v>
      </c>
    </row>
    <row r="232" spans="1:6" x14ac:dyDescent="0.25">
      <c r="A232" s="115"/>
      <c r="B232" s="115" t="s">
        <v>66</v>
      </c>
      <c r="C232" s="115" t="s">
        <v>7</v>
      </c>
      <c r="D232" s="2" t="s">
        <v>8</v>
      </c>
      <c r="E232" s="3">
        <v>2.3509636154235578E-6</v>
      </c>
      <c r="F232" s="3">
        <v>2.3509636154235578E-6</v>
      </c>
    </row>
    <row r="233" spans="1:6" x14ac:dyDescent="0.25">
      <c r="A233" s="115"/>
      <c r="B233" s="115"/>
      <c r="C233" s="115"/>
      <c r="D233" s="2" t="s">
        <v>9</v>
      </c>
      <c r="E233" s="3">
        <v>3.4842916051952631E-7</v>
      </c>
      <c r="F233" s="3">
        <v>3.4842916051952631E-7</v>
      </c>
    </row>
    <row r="234" spans="1:6" x14ac:dyDescent="0.25">
      <c r="A234" s="115"/>
      <c r="B234" s="115"/>
      <c r="C234" s="115"/>
      <c r="D234" s="2" t="s">
        <v>10</v>
      </c>
      <c r="E234" s="3">
        <v>6.5477992622414185E-7</v>
      </c>
      <c r="F234" s="3">
        <v>6.5477992622414185E-7</v>
      </c>
    </row>
    <row r="235" spans="1:6" x14ac:dyDescent="0.25">
      <c r="A235" s="115"/>
      <c r="B235" s="115"/>
      <c r="C235" s="115" t="s">
        <v>11</v>
      </c>
      <c r="D235" s="2" t="s">
        <v>8</v>
      </c>
      <c r="E235" s="3">
        <v>1.8575955324729666E-6</v>
      </c>
      <c r="F235" s="3">
        <v>1.8575955324729666E-6</v>
      </c>
    </row>
    <row r="236" spans="1:6" x14ac:dyDescent="0.25">
      <c r="A236" s="115"/>
      <c r="B236" s="115"/>
      <c r="C236" s="115"/>
      <c r="D236" s="2" t="s">
        <v>9</v>
      </c>
      <c r="E236" s="3">
        <v>3.3073105310137857E-7</v>
      </c>
      <c r="F236" s="3">
        <v>3.3073105310137857E-7</v>
      </c>
    </row>
    <row r="237" spans="1:6" x14ac:dyDescent="0.25">
      <c r="A237" s="115"/>
      <c r="B237" s="115"/>
      <c r="C237" s="115"/>
      <c r="D237" s="2" t="s">
        <v>10</v>
      </c>
      <c r="E237" s="3">
        <v>6.1056183548449117E-7</v>
      </c>
      <c r="F237" s="3">
        <v>6.1056183548449117E-7</v>
      </c>
    </row>
    <row r="238" spans="1:6" x14ac:dyDescent="0.25">
      <c r="A238" s="115"/>
      <c r="B238" s="115" t="s">
        <v>67</v>
      </c>
      <c r="C238" s="115" t="s">
        <v>7</v>
      </c>
      <c r="D238" s="2" t="s">
        <v>8</v>
      </c>
      <c r="E238" s="3">
        <v>3.481601081338434E-2</v>
      </c>
      <c r="F238" s="3">
        <v>3.481601081338434E-2</v>
      </c>
    </row>
    <row r="239" spans="1:6" x14ac:dyDescent="0.25">
      <c r="A239" s="115"/>
      <c r="B239" s="115"/>
      <c r="C239" s="115"/>
      <c r="D239" s="2" t="s">
        <v>9</v>
      </c>
      <c r="E239" s="3">
        <v>5.15997497398985E-3</v>
      </c>
      <c r="F239" s="3">
        <v>5.15997497398985E-3</v>
      </c>
    </row>
    <row r="240" spans="1:6" x14ac:dyDescent="0.25">
      <c r="A240" s="115"/>
      <c r="B240" s="115"/>
      <c r="C240" s="115"/>
      <c r="D240" s="2" t="s">
        <v>10</v>
      </c>
      <c r="E240" s="3">
        <v>9.6968004278107766E-3</v>
      </c>
      <c r="F240" s="3">
        <v>9.6968004278107766E-3</v>
      </c>
    </row>
    <row r="241" spans="1:6" x14ac:dyDescent="0.25">
      <c r="A241" s="115"/>
      <c r="B241" s="115"/>
      <c r="C241" s="115" t="s">
        <v>11</v>
      </c>
      <c r="D241" s="2" t="s">
        <v>8</v>
      </c>
      <c r="E241" s="3">
        <v>2.7509598924108123E-2</v>
      </c>
      <c r="F241" s="3">
        <v>2.7509598924108123E-2</v>
      </c>
    </row>
    <row r="242" spans="1:6" x14ac:dyDescent="0.25">
      <c r="A242" s="115"/>
      <c r="B242" s="115"/>
      <c r="C242" s="115"/>
      <c r="D242" s="2" t="s">
        <v>9</v>
      </c>
      <c r="E242" s="3">
        <v>4.8978792549390655E-3</v>
      </c>
      <c r="F242" s="3">
        <v>4.8978792549390655E-3</v>
      </c>
    </row>
    <row r="243" spans="1:6" x14ac:dyDescent="0.25">
      <c r="A243" s="115"/>
      <c r="B243" s="115"/>
      <c r="C243" s="115"/>
      <c r="D243" s="2" t="s">
        <v>10</v>
      </c>
      <c r="E243" s="3">
        <v>9.0419636131365833E-3</v>
      </c>
      <c r="F243" s="3">
        <v>9.0419636131365833E-3</v>
      </c>
    </row>
    <row r="244" spans="1:6" x14ac:dyDescent="0.25">
      <c r="A244" s="115"/>
      <c r="B244" s="115" t="s">
        <v>68</v>
      </c>
      <c r="C244" s="115" t="s">
        <v>7</v>
      </c>
      <c r="D244" s="2" t="s">
        <v>8</v>
      </c>
      <c r="E244" s="3">
        <v>3.8989651453923252E-5</v>
      </c>
      <c r="F244" s="3">
        <v>3.8989651453923252E-5</v>
      </c>
    </row>
    <row r="245" spans="1:6" x14ac:dyDescent="0.25">
      <c r="A245" s="115"/>
      <c r="B245" s="115"/>
      <c r="C245" s="115"/>
      <c r="D245" s="2" t="s">
        <v>9</v>
      </c>
      <c r="E245" s="3">
        <v>5.778537547716095E-6</v>
      </c>
      <c r="F245" s="3">
        <v>5.778537547716095E-6</v>
      </c>
    </row>
    <row r="246" spans="1:6" x14ac:dyDescent="0.25">
      <c r="A246" s="115"/>
      <c r="B246" s="115"/>
      <c r="C246" s="115"/>
      <c r="D246" s="2" t="s">
        <v>10</v>
      </c>
      <c r="E246" s="3">
        <v>1.0859224249587277E-5</v>
      </c>
      <c r="F246" s="3">
        <v>1.0859224249587277E-5</v>
      </c>
    </row>
    <row r="247" spans="1:6" x14ac:dyDescent="0.25">
      <c r="A247" s="115"/>
      <c r="B247" s="115"/>
      <c r="C247" s="115" t="s">
        <v>11</v>
      </c>
      <c r="D247" s="2" t="s">
        <v>8</v>
      </c>
      <c r="E247" s="3">
        <v>3.0807368467264538E-5</v>
      </c>
      <c r="F247" s="3">
        <v>3.0807368467264538E-5</v>
      </c>
    </row>
    <row r="248" spans="1:6" x14ac:dyDescent="0.25">
      <c r="A248" s="115"/>
      <c r="B248" s="115"/>
      <c r="C248" s="115"/>
      <c r="D248" s="2" t="s">
        <v>9</v>
      </c>
      <c r="E248" s="3">
        <v>5.4850225672627058E-6</v>
      </c>
      <c r="F248" s="3">
        <v>5.4850225672627058E-6</v>
      </c>
    </row>
    <row r="249" spans="1:6" x14ac:dyDescent="0.25">
      <c r="A249" s="115"/>
      <c r="B249" s="115"/>
      <c r="C249" s="115"/>
      <c r="D249" s="2" t="s">
        <v>10</v>
      </c>
      <c r="E249" s="3">
        <v>1.0125887529875296E-5</v>
      </c>
      <c r="F249" s="3">
        <v>1.0125887529875296E-5</v>
      </c>
    </row>
    <row r="250" spans="1:6" x14ac:dyDescent="0.25">
      <c r="A250" s="115"/>
      <c r="B250" s="115" t="s">
        <v>69</v>
      </c>
      <c r="C250" s="115" t="s">
        <v>7</v>
      </c>
      <c r="D250" s="2" t="s">
        <v>8</v>
      </c>
      <c r="E250" s="3">
        <v>0</v>
      </c>
      <c r="F250" s="3">
        <v>0</v>
      </c>
    </row>
    <row r="251" spans="1:6" x14ac:dyDescent="0.25">
      <c r="A251" s="115"/>
      <c r="B251" s="115"/>
      <c r="C251" s="115"/>
      <c r="D251" s="2" t="s">
        <v>9</v>
      </c>
      <c r="E251" s="3">
        <v>0</v>
      </c>
      <c r="F251" s="3">
        <v>0</v>
      </c>
    </row>
    <row r="252" spans="1:6" x14ac:dyDescent="0.25">
      <c r="A252" s="115"/>
      <c r="B252" s="115"/>
      <c r="C252" s="115"/>
      <c r="D252" s="2" t="s">
        <v>10</v>
      </c>
      <c r="E252" s="3">
        <v>0</v>
      </c>
      <c r="F252" s="3">
        <v>0</v>
      </c>
    </row>
    <row r="253" spans="1:6" x14ac:dyDescent="0.25">
      <c r="A253" s="115"/>
      <c r="B253" s="115"/>
      <c r="C253" s="115" t="s">
        <v>11</v>
      </c>
      <c r="D253" s="2" t="s">
        <v>8</v>
      </c>
      <c r="E253" s="3">
        <v>0</v>
      </c>
      <c r="F253" s="3">
        <v>0</v>
      </c>
    </row>
    <row r="254" spans="1:6" x14ac:dyDescent="0.25">
      <c r="A254" s="115"/>
      <c r="B254" s="115"/>
      <c r="C254" s="115"/>
      <c r="D254" s="2" t="s">
        <v>9</v>
      </c>
      <c r="E254" s="3">
        <v>0</v>
      </c>
      <c r="F254" s="3">
        <v>0</v>
      </c>
    </row>
    <row r="255" spans="1:6" x14ac:dyDescent="0.25">
      <c r="A255" s="115"/>
      <c r="B255" s="115"/>
      <c r="C255" s="115"/>
      <c r="D255" s="2" t="s">
        <v>10</v>
      </c>
      <c r="E255" s="3">
        <v>0</v>
      </c>
      <c r="F255" s="3">
        <v>0</v>
      </c>
    </row>
    <row r="256" spans="1:6" x14ac:dyDescent="0.25">
      <c r="A256" s="115"/>
      <c r="B256" s="115" t="s">
        <v>70</v>
      </c>
      <c r="C256" s="115" t="s">
        <v>7</v>
      </c>
      <c r="D256" s="2" t="s">
        <v>8</v>
      </c>
      <c r="E256" s="3">
        <v>4.2628209961059734E-5</v>
      </c>
      <c r="F256" s="3">
        <v>4.2628209961059734E-5</v>
      </c>
    </row>
    <row r="257" spans="1:6" x14ac:dyDescent="0.25">
      <c r="A257" s="115"/>
      <c r="B257" s="115"/>
      <c r="C257" s="115"/>
      <c r="D257" s="2" t="s">
        <v>9</v>
      </c>
      <c r="E257" s="3">
        <v>6.3177972273748706E-6</v>
      </c>
      <c r="F257" s="3">
        <v>6.3177972273748706E-6</v>
      </c>
    </row>
    <row r="258" spans="1:6" x14ac:dyDescent="0.25">
      <c r="A258" s="115"/>
      <c r="B258" s="115"/>
      <c r="C258" s="115"/>
      <c r="D258" s="2" t="s">
        <v>10</v>
      </c>
      <c r="E258" s="3">
        <v>1.1872619376264223E-5</v>
      </c>
      <c r="F258" s="3">
        <v>1.1872619376264223E-5</v>
      </c>
    </row>
    <row r="259" spans="1:6" x14ac:dyDescent="0.25">
      <c r="A259" s="115"/>
      <c r="B259" s="115"/>
      <c r="C259" s="115" t="s">
        <v>11</v>
      </c>
      <c r="D259" s="2" t="s">
        <v>8</v>
      </c>
      <c r="E259" s="3">
        <v>3.3682347043349611E-5</v>
      </c>
      <c r="F259" s="3">
        <v>3.3682347043349611E-5</v>
      </c>
    </row>
    <row r="260" spans="1:6" x14ac:dyDescent="0.25">
      <c r="A260" s="115"/>
      <c r="B260" s="115"/>
      <c r="C260" s="115"/>
      <c r="D260" s="2" t="s">
        <v>9</v>
      </c>
      <c r="E260" s="3">
        <v>5.9968910959551081E-6</v>
      </c>
      <c r="F260" s="3">
        <v>5.9968910959551081E-6</v>
      </c>
    </row>
    <row r="261" spans="1:6" x14ac:dyDescent="0.25">
      <c r="A261" s="115"/>
      <c r="B261" s="115"/>
      <c r="C261" s="115"/>
      <c r="D261" s="2" t="s">
        <v>10</v>
      </c>
      <c r="E261" s="3">
        <v>1.1070846841903915E-5</v>
      </c>
      <c r="F261" s="3">
        <v>1.1070846841903915E-5</v>
      </c>
    </row>
    <row r="262" spans="1:6" x14ac:dyDescent="0.25">
      <c r="A262" s="115"/>
      <c r="B262" s="115" t="s">
        <v>71</v>
      </c>
      <c r="C262" s="115" t="s">
        <v>7</v>
      </c>
      <c r="D262" s="2" t="s">
        <v>8</v>
      </c>
      <c r="E262" s="3">
        <v>0</v>
      </c>
      <c r="F262" s="3">
        <v>0</v>
      </c>
    </row>
    <row r="263" spans="1:6" x14ac:dyDescent="0.25">
      <c r="A263" s="115"/>
      <c r="B263" s="115"/>
      <c r="C263" s="115"/>
      <c r="D263" s="2" t="s">
        <v>9</v>
      </c>
      <c r="E263" s="3">
        <v>0</v>
      </c>
      <c r="F263" s="3">
        <v>0</v>
      </c>
    </row>
    <row r="264" spans="1:6" x14ac:dyDescent="0.25">
      <c r="A264" s="115"/>
      <c r="B264" s="115"/>
      <c r="C264" s="115"/>
      <c r="D264" s="2" t="s">
        <v>10</v>
      </c>
      <c r="E264" s="3">
        <v>0</v>
      </c>
      <c r="F264" s="3">
        <v>0</v>
      </c>
    </row>
    <row r="265" spans="1:6" x14ac:dyDescent="0.25">
      <c r="A265" s="115"/>
      <c r="B265" s="115"/>
      <c r="C265" s="115" t="s">
        <v>11</v>
      </c>
      <c r="D265" s="2" t="s">
        <v>8</v>
      </c>
      <c r="E265" s="3">
        <v>0</v>
      </c>
      <c r="F265" s="3">
        <v>0</v>
      </c>
    </row>
    <row r="266" spans="1:6" x14ac:dyDescent="0.25">
      <c r="A266" s="115"/>
      <c r="B266" s="115"/>
      <c r="C266" s="115"/>
      <c r="D266" s="2" t="s">
        <v>9</v>
      </c>
      <c r="E266" s="3">
        <v>0</v>
      </c>
      <c r="F266" s="3">
        <v>0</v>
      </c>
    </row>
    <row r="267" spans="1:6" x14ac:dyDescent="0.25">
      <c r="A267" s="115"/>
      <c r="B267" s="115"/>
      <c r="C267" s="115"/>
      <c r="D267" s="2" t="s">
        <v>10</v>
      </c>
      <c r="E267" s="3">
        <v>0</v>
      </c>
      <c r="F267" s="3">
        <v>0</v>
      </c>
    </row>
    <row r="268" spans="1:6" x14ac:dyDescent="0.25">
      <c r="A268" s="115"/>
      <c r="B268" s="115" t="s">
        <v>72</v>
      </c>
      <c r="C268" s="115" t="s">
        <v>7</v>
      </c>
      <c r="D268" s="2" t="s">
        <v>8</v>
      </c>
      <c r="E268" s="3">
        <v>4.4090767792359694E-10</v>
      </c>
      <c r="F268" s="3">
        <v>4.4090767792359694E-10</v>
      </c>
    </row>
    <row r="269" spans="1:6" x14ac:dyDescent="0.25">
      <c r="A269" s="115"/>
      <c r="B269" s="115"/>
      <c r="C269" s="115"/>
      <c r="D269" s="2" t="s">
        <v>9</v>
      </c>
      <c r="E269" s="3">
        <v>6.5345584711592794E-11</v>
      </c>
      <c r="F269" s="3">
        <v>6.5345584711592794E-11</v>
      </c>
    </row>
    <row r="270" spans="1:6" x14ac:dyDescent="0.25">
      <c r="A270" s="115"/>
      <c r="B270" s="115"/>
      <c r="C270" s="115"/>
      <c r="D270" s="2" t="s">
        <v>10</v>
      </c>
      <c r="E270" s="3">
        <v>1.2279964476202996E-10</v>
      </c>
      <c r="F270" s="3">
        <v>1.2279964476202996E-10</v>
      </c>
    </row>
    <row r="271" spans="1:6" x14ac:dyDescent="0.25">
      <c r="A271" s="115"/>
      <c r="B271" s="115"/>
      <c r="C271" s="115" t="s">
        <v>11</v>
      </c>
      <c r="D271" s="2" t="s">
        <v>8</v>
      </c>
      <c r="E271" s="3">
        <v>3.4837975686677923E-10</v>
      </c>
      <c r="F271" s="3">
        <v>3.4837975686677923E-10</v>
      </c>
    </row>
    <row r="272" spans="1:6" x14ac:dyDescent="0.25">
      <c r="A272" s="115"/>
      <c r="B272" s="115"/>
      <c r="C272" s="115"/>
      <c r="D272" s="2" t="s">
        <v>9</v>
      </c>
      <c r="E272" s="3">
        <v>6.2026421712138194E-11</v>
      </c>
      <c r="F272" s="3">
        <v>6.2026421712138194E-11</v>
      </c>
    </row>
    <row r="273" spans="1:6" x14ac:dyDescent="0.25">
      <c r="A273" s="115"/>
      <c r="B273" s="115"/>
      <c r="C273" s="115"/>
      <c r="D273" s="2" t="s">
        <v>10</v>
      </c>
      <c r="E273" s="3">
        <v>1.1450683428111497E-10</v>
      </c>
      <c r="F273" s="3">
        <v>1.1450683428111497E-10</v>
      </c>
    </row>
    <row r="274" spans="1:6" x14ac:dyDescent="0.25">
      <c r="A274" s="115"/>
      <c r="B274" s="115" t="s">
        <v>73</v>
      </c>
      <c r="C274" s="115" t="s">
        <v>7</v>
      </c>
      <c r="D274" s="2" t="s">
        <v>8</v>
      </c>
      <c r="E274" s="3">
        <v>6.7666005016150423E-3</v>
      </c>
      <c r="F274" s="3">
        <v>6.7666005016150423E-3</v>
      </c>
    </row>
    <row r="275" spans="1:6" x14ac:dyDescent="0.25">
      <c r="A275" s="115"/>
      <c r="B275" s="115"/>
      <c r="C275" s="115"/>
      <c r="D275" s="2" t="s">
        <v>9</v>
      </c>
      <c r="E275" s="3">
        <v>1.0028572611167218E-3</v>
      </c>
      <c r="F275" s="3">
        <v>1.0028572611167218E-3</v>
      </c>
    </row>
    <row r="276" spans="1:6" x14ac:dyDescent="0.25">
      <c r="A276" s="115"/>
      <c r="B276" s="115"/>
      <c r="C276" s="115"/>
      <c r="D276" s="2" t="s">
        <v>10</v>
      </c>
      <c r="E276" s="3">
        <v>1.8846034656463625E-3</v>
      </c>
      <c r="F276" s="3">
        <v>1.8846034656463625E-3</v>
      </c>
    </row>
    <row r="277" spans="1:6" x14ac:dyDescent="0.25">
      <c r="A277" s="115"/>
      <c r="B277" s="115"/>
      <c r="C277" s="115" t="s">
        <v>11</v>
      </c>
      <c r="D277" s="2" t="s">
        <v>8</v>
      </c>
      <c r="E277" s="3">
        <v>5.346576518397054E-3</v>
      </c>
      <c r="F277" s="3">
        <v>5.346576518397054E-3</v>
      </c>
    </row>
    <row r="278" spans="1:6" x14ac:dyDescent="0.25">
      <c r="A278" s="115"/>
      <c r="B278" s="115"/>
      <c r="C278" s="115"/>
      <c r="D278" s="2" t="s">
        <v>9</v>
      </c>
      <c r="E278" s="3">
        <v>9.5191813907007962E-4</v>
      </c>
      <c r="F278" s="3">
        <v>9.5191813907007962E-4</v>
      </c>
    </row>
    <row r="279" spans="1:6" x14ac:dyDescent="0.25">
      <c r="A279" s="115"/>
      <c r="B279" s="115"/>
      <c r="C279" s="115"/>
      <c r="D279" s="2" t="s">
        <v>10</v>
      </c>
      <c r="E279" s="3">
        <v>1.7573338843493869E-3</v>
      </c>
      <c r="F279" s="3">
        <v>1.7573338843493869E-3</v>
      </c>
    </row>
    <row r="280" spans="1:6" x14ac:dyDescent="0.25">
      <c r="A280" s="115"/>
      <c r="B280" s="115" t="s">
        <v>74</v>
      </c>
      <c r="C280" s="115" t="s">
        <v>7</v>
      </c>
      <c r="D280" s="2" t="s">
        <v>8</v>
      </c>
      <c r="E280" s="3">
        <v>4.7265588450547407E-5</v>
      </c>
      <c r="F280" s="3">
        <v>4.7265588450547407E-5</v>
      </c>
    </row>
    <row r="281" spans="1:6" x14ac:dyDescent="0.25">
      <c r="A281" s="115"/>
      <c r="B281" s="115"/>
      <c r="C281" s="115"/>
      <c r="D281" s="2" t="s">
        <v>9</v>
      </c>
      <c r="E281" s="3">
        <v>7.0050889759595846E-6</v>
      </c>
      <c r="F281" s="3">
        <v>7.0050889759595846E-6</v>
      </c>
    </row>
    <row r="282" spans="1:6" x14ac:dyDescent="0.25">
      <c r="A282" s="115"/>
      <c r="B282" s="115"/>
      <c r="C282" s="115"/>
      <c r="D282" s="2" t="s">
        <v>10</v>
      </c>
      <c r="E282" s="3">
        <v>1.3164201400460331E-5</v>
      </c>
      <c r="F282" s="3">
        <v>1.3164201400460331E-5</v>
      </c>
    </row>
    <row r="283" spans="1:6" x14ac:dyDescent="0.25">
      <c r="A283" s="115"/>
      <c r="B283" s="115"/>
      <c r="C283" s="115" t="s">
        <v>11</v>
      </c>
      <c r="D283" s="2" t="s">
        <v>8</v>
      </c>
      <c r="E283" s="3">
        <v>3.7346535424634504E-5</v>
      </c>
      <c r="F283" s="3">
        <v>3.7346535424634504E-5</v>
      </c>
    </row>
    <row r="284" spans="1:6" x14ac:dyDescent="0.25">
      <c r="A284" s="115"/>
      <c r="B284" s="115"/>
      <c r="C284" s="115"/>
      <c r="D284" s="2" t="s">
        <v>9</v>
      </c>
      <c r="E284" s="3">
        <v>6.6492725540924843E-6</v>
      </c>
      <c r="F284" s="3">
        <v>6.6492725540924843E-6</v>
      </c>
    </row>
    <row r="285" spans="1:6" x14ac:dyDescent="0.25">
      <c r="A285" s="115"/>
      <c r="B285" s="115"/>
      <c r="C285" s="115"/>
      <c r="D285" s="2" t="s">
        <v>10</v>
      </c>
      <c r="E285" s="3">
        <v>1.227520674939137E-5</v>
      </c>
      <c r="F285" s="3">
        <v>1.227520674939137E-5</v>
      </c>
    </row>
    <row r="286" spans="1:6" x14ac:dyDescent="0.25">
      <c r="A286" s="115"/>
      <c r="B286" s="115" t="s">
        <v>75</v>
      </c>
      <c r="C286" s="115" t="s">
        <v>7</v>
      </c>
      <c r="D286" s="2" t="s">
        <v>8</v>
      </c>
      <c r="E286" s="3">
        <v>0</v>
      </c>
      <c r="F286" s="3">
        <v>0</v>
      </c>
    </row>
    <row r="287" spans="1:6" x14ac:dyDescent="0.25">
      <c r="A287" s="115"/>
      <c r="B287" s="115"/>
      <c r="C287" s="115"/>
      <c r="D287" s="2" t="s">
        <v>9</v>
      </c>
      <c r="E287" s="3">
        <v>0</v>
      </c>
      <c r="F287" s="3">
        <v>0</v>
      </c>
    </row>
    <row r="288" spans="1:6" x14ac:dyDescent="0.25">
      <c r="A288" s="115"/>
      <c r="B288" s="115"/>
      <c r="C288" s="115"/>
      <c r="D288" s="2" t="s">
        <v>10</v>
      </c>
      <c r="E288" s="3">
        <v>0</v>
      </c>
      <c r="F288" s="3">
        <v>0</v>
      </c>
    </row>
    <row r="289" spans="1:6" x14ac:dyDescent="0.25">
      <c r="A289" s="115"/>
      <c r="B289" s="115"/>
      <c r="C289" s="115" t="s">
        <v>11</v>
      </c>
      <c r="D289" s="2" t="s">
        <v>8</v>
      </c>
      <c r="E289" s="3">
        <v>0</v>
      </c>
      <c r="F289" s="3">
        <v>0</v>
      </c>
    </row>
    <row r="290" spans="1:6" x14ac:dyDescent="0.25">
      <c r="A290" s="115"/>
      <c r="B290" s="115"/>
      <c r="C290" s="115"/>
      <c r="D290" s="2" t="s">
        <v>9</v>
      </c>
      <c r="E290" s="3">
        <v>0</v>
      </c>
      <c r="F290" s="3">
        <v>0</v>
      </c>
    </row>
    <row r="291" spans="1:6" x14ac:dyDescent="0.25">
      <c r="A291" s="115"/>
      <c r="B291" s="115"/>
      <c r="C291" s="115"/>
      <c r="D291" s="2" t="s">
        <v>10</v>
      </c>
      <c r="E291" s="3">
        <v>0</v>
      </c>
      <c r="F291" s="3">
        <v>0</v>
      </c>
    </row>
    <row r="292" spans="1:6" x14ac:dyDescent="0.25">
      <c r="A292" s="115"/>
      <c r="B292" s="115" t="s">
        <v>76</v>
      </c>
      <c r="C292" s="115" t="s">
        <v>7</v>
      </c>
      <c r="D292" s="2" t="s">
        <v>8</v>
      </c>
      <c r="E292" s="3">
        <v>7.2209333902657049E-6</v>
      </c>
      <c r="F292" s="3">
        <v>7.2209333902657049E-6</v>
      </c>
    </row>
    <row r="293" spans="1:6" x14ac:dyDescent="0.25">
      <c r="A293" s="115"/>
      <c r="B293" s="115"/>
      <c r="C293" s="115"/>
      <c r="D293" s="2" t="s">
        <v>9</v>
      </c>
      <c r="E293" s="3">
        <v>1.070192555440467E-6</v>
      </c>
      <c r="F293" s="3">
        <v>1.070192555440467E-6</v>
      </c>
    </row>
    <row r="294" spans="1:6" x14ac:dyDescent="0.25">
      <c r="A294" s="115"/>
      <c r="B294" s="115"/>
      <c r="C294" s="115"/>
      <c r="D294" s="2" t="s">
        <v>10</v>
      </c>
      <c r="E294" s="3">
        <v>2.0111422403684399E-6</v>
      </c>
      <c r="F294" s="3">
        <v>2.0111422403684399E-6</v>
      </c>
    </row>
    <row r="295" spans="1:6" x14ac:dyDescent="0.25">
      <c r="A295" s="115"/>
      <c r="B295" s="115"/>
      <c r="C295" s="115" t="s">
        <v>11</v>
      </c>
      <c r="D295" s="2" t="s">
        <v>8</v>
      </c>
      <c r="E295" s="3">
        <v>5.705564100627653E-6</v>
      </c>
      <c r="F295" s="3">
        <v>5.705564100627653E-6</v>
      </c>
    </row>
    <row r="296" spans="1:6" x14ac:dyDescent="0.25">
      <c r="A296" s="115"/>
      <c r="B296" s="115"/>
      <c r="C296" s="115"/>
      <c r="D296" s="2" t="s">
        <v>9</v>
      </c>
      <c r="E296" s="3">
        <v>1.0158332051035254E-6</v>
      </c>
      <c r="F296" s="3">
        <v>1.0158332051035254E-6</v>
      </c>
    </row>
    <row r="297" spans="1:6" x14ac:dyDescent="0.25">
      <c r="A297" s="115"/>
      <c r="B297" s="115"/>
      <c r="C297" s="115"/>
      <c r="D297" s="2" t="s">
        <v>10</v>
      </c>
      <c r="E297" s="3">
        <v>1.875327340562678E-6</v>
      </c>
      <c r="F297" s="3">
        <v>1.875327340562678E-6</v>
      </c>
    </row>
    <row r="298" spans="1:6" x14ac:dyDescent="0.25">
      <c r="A298" s="115"/>
      <c r="B298" s="115" t="s">
        <v>77</v>
      </c>
      <c r="C298" s="115" t="s">
        <v>7</v>
      </c>
      <c r="D298" s="2" t="s">
        <v>8</v>
      </c>
      <c r="E298" s="3">
        <v>0</v>
      </c>
      <c r="F298" s="3">
        <v>0</v>
      </c>
    </row>
    <row r="299" spans="1:6" x14ac:dyDescent="0.25">
      <c r="A299" s="115"/>
      <c r="B299" s="115"/>
      <c r="C299" s="115"/>
      <c r="D299" s="2" t="s">
        <v>9</v>
      </c>
      <c r="E299" s="3">
        <v>0</v>
      </c>
      <c r="F299" s="3">
        <v>0</v>
      </c>
    </row>
    <row r="300" spans="1:6" x14ac:dyDescent="0.25">
      <c r="A300" s="115"/>
      <c r="B300" s="115"/>
      <c r="C300" s="115"/>
      <c r="D300" s="2" t="s">
        <v>10</v>
      </c>
      <c r="E300" s="3">
        <v>0</v>
      </c>
      <c r="F300" s="3">
        <v>0</v>
      </c>
    </row>
    <row r="301" spans="1:6" x14ac:dyDescent="0.25">
      <c r="A301" s="115"/>
      <c r="B301" s="115"/>
      <c r="C301" s="115" t="s">
        <v>11</v>
      </c>
      <c r="D301" s="2" t="s">
        <v>8</v>
      </c>
      <c r="E301" s="3">
        <v>0</v>
      </c>
      <c r="F301" s="3">
        <v>0</v>
      </c>
    </row>
    <row r="302" spans="1:6" x14ac:dyDescent="0.25">
      <c r="A302" s="115"/>
      <c r="B302" s="115"/>
      <c r="C302" s="115"/>
      <c r="D302" s="2" t="s">
        <v>9</v>
      </c>
      <c r="E302" s="3">
        <v>0</v>
      </c>
      <c r="F302" s="3">
        <v>0</v>
      </c>
    </row>
    <row r="303" spans="1:6" x14ac:dyDescent="0.25">
      <c r="A303" s="115"/>
      <c r="B303" s="115"/>
      <c r="C303" s="115"/>
      <c r="D303" s="2" t="s">
        <v>10</v>
      </c>
      <c r="E303" s="3">
        <v>0</v>
      </c>
      <c r="F303" s="3">
        <v>0</v>
      </c>
    </row>
    <row r="304" spans="1:6" x14ac:dyDescent="0.25">
      <c r="A304" s="115"/>
      <c r="B304" s="115" t="s">
        <v>78</v>
      </c>
      <c r="C304" s="115" t="s">
        <v>7</v>
      </c>
      <c r="D304" s="2" t="s">
        <v>8</v>
      </c>
      <c r="E304" s="3">
        <v>0</v>
      </c>
      <c r="F304" s="3">
        <v>0</v>
      </c>
    </row>
    <row r="305" spans="1:6" x14ac:dyDescent="0.25">
      <c r="A305" s="115"/>
      <c r="B305" s="115"/>
      <c r="C305" s="115"/>
      <c r="D305" s="2" t="s">
        <v>9</v>
      </c>
      <c r="E305" s="3">
        <v>0</v>
      </c>
      <c r="F305" s="3">
        <v>0</v>
      </c>
    </row>
    <row r="306" spans="1:6" x14ac:dyDescent="0.25">
      <c r="A306" s="115"/>
      <c r="B306" s="115"/>
      <c r="C306" s="115"/>
      <c r="D306" s="2" t="s">
        <v>10</v>
      </c>
      <c r="E306" s="3">
        <v>0</v>
      </c>
      <c r="F306" s="3">
        <v>0</v>
      </c>
    </row>
    <row r="307" spans="1:6" x14ac:dyDescent="0.25">
      <c r="A307" s="115"/>
      <c r="B307" s="115"/>
      <c r="C307" s="115" t="s">
        <v>11</v>
      </c>
      <c r="D307" s="2" t="s">
        <v>8</v>
      </c>
      <c r="E307" s="3">
        <v>0</v>
      </c>
      <c r="F307" s="3">
        <v>0</v>
      </c>
    </row>
    <row r="308" spans="1:6" x14ac:dyDescent="0.25">
      <c r="A308" s="115"/>
      <c r="B308" s="115"/>
      <c r="C308" s="115"/>
      <c r="D308" s="2" t="s">
        <v>9</v>
      </c>
      <c r="E308" s="3">
        <v>0</v>
      </c>
      <c r="F308" s="3">
        <v>0</v>
      </c>
    </row>
    <row r="309" spans="1:6" x14ac:dyDescent="0.25">
      <c r="A309" s="115"/>
      <c r="B309" s="115"/>
      <c r="C309" s="115"/>
      <c r="D309" s="2" t="s">
        <v>10</v>
      </c>
      <c r="E309" s="3">
        <v>0</v>
      </c>
      <c r="F309" s="3">
        <v>0</v>
      </c>
    </row>
    <row r="310" spans="1:6" x14ac:dyDescent="0.25">
      <c r="A310" s="115"/>
      <c r="B310" s="115" t="s">
        <v>79</v>
      </c>
      <c r="C310" s="115" t="s">
        <v>7</v>
      </c>
      <c r="D310" s="2" t="s">
        <v>8</v>
      </c>
      <c r="E310" s="3">
        <v>0</v>
      </c>
      <c r="F310" s="3">
        <v>0</v>
      </c>
    </row>
    <row r="311" spans="1:6" x14ac:dyDescent="0.25">
      <c r="A311" s="115"/>
      <c r="B311" s="115"/>
      <c r="C311" s="115"/>
      <c r="D311" s="2" t="s">
        <v>9</v>
      </c>
      <c r="E311" s="3">
        <v>0</v>
      </c>
      <c r="F311" s="3">
        <v>0</v>
      </c>
    </row>
    <row r="312" spans="1:6" x14ac:dyDescent="0.25">
      <c r="A312" s="115"/>
      <c r="B312" s="115"/>
      <c r="C312" s="115"/>
      <c r="D312" s="2" t="s">
        <v>10</v>
      </c>
      <c r="E312" s="3">
        <v>0</v>
      </c>
      <c r="F312" s="3">
        <v>0</v>
      </c>
    </row>
    <row r="313" spans="1:6" x14ac:dyDescent="0.25">
      <c r="A313" s="115"/>
      <c r="B313" s="115"/>
      <c r="C313" s="115" t="s">
        <v>11</v>
      </c>
      <c r="D313" s="2" t="s">
        <v>8</v>
      </c>
      <c r="E313" s="3">
        <v>0</v>
      </c>
      <c r="F313" s="3">
        <v>0</v>
      </c>
    </row>
    <row r="314" spans="1:6" x14ac:dyDescent="0.25">
      <c r="A314" s="115"/>
      <c r="B314" s="115"/>
      <c r="C314" s="115"/>
      <c r="D314" s="2" t="s">
        <v>9</v>
      </c>
      <c r="E314" s="3">
        <v>0</v>
      </c>
      <c r="F314" s="3">
        <v>0</v>
      </c>
    </row>
    <row r="315" spans="1:6" x14ac:dyDescent="0.25">
      <c r="A315" s="115"/>
      <c r="B315" s="115"/>
      <c r="C315" s="115"/>
      <c r="D315" s="2" t="s">
        <v>10</v>
      </c>
      <c r="E315" s="3">
        <v>0</v>
      </c>
      <c r="F315" s="3">
        <v>0</v>
      </c>
    </row>
    <row r="316" spans="1:6" x14ac:dyDescent="0.25">
      <c r="A316" s="115"/>
      <c r="B316" s="115" t="s">
        <v>80</v>
      </c>
      <c r="C316" s="115" t="s">
        <v>7</v>
      </c>
      <c r="D316" s="2" t="s">
        <v>8</v>
      </c>
      <c r="E316" s="3">
        <v>1.2108400350870112E-4</v>
      </c>
      <c r="F316" s="3">
        <v>1.2108400350870112E-4</v>
      </c>
    </row>
    <row r="317" spans="1:6" x14ac:dyDescent="0.25">
      <c r="A317" s="115"/>
      <c r="B317" s="115"/>
      <c r="C317" s="115"/>
      <c r="D317" s="2" t="s">
        <v>9</v>
      </c>
      <c r="E317" s="3">
        <v>1.7945491549974141E-5</v>
      </c>
      <c r="F317" s="3">
        <v>1.7945491549974141E-5</v>
      </c>
    </row>
    <row r="318" spans="1:6" x14ac:dyDescent="0.25">
      <c r="A318" s="115"/>
      <c r="B318" s="115"/>
      <c r="C318" s="115"/>
      <c r="D318" s="2" t="s">
        <v>10</v>
      </c>
      <c r="E318" s="3">
        <v>3.3723777928424934E-5</v>
      </c>
      <c r="F318" s="3">
        <v>3.3723777928424934E-5</v>
      </c>
    </row>
    <row r="319" spans="1:6" x14ac:dyDescent="0.25">
      <c r="A319" s="115"/>
      <c r="B319" s="115"/>
      <c r="C319" s="115" t="s">
        <v>11</v>
      </c>
      <c r="D319" s="2" t="s">
        <v>8</v>
      </c>
      <c r="E319" s="3">
        <v>9.5673579334055721E-5</v>
      </c>
      <c r="F319" s="3">
        <v>9.5673579334055721E-5</v>
      </c>
    </row>
    <row r="320" spans="1:6" x14ac:dyDescent="0.25">
      <c r="A320" s="115"/>
      <c r="B320" s="115"/>
      <c r="C320" s="115"/>
      <c r="D320" s="2" t="s">
        <v>9</v>
      </c>
      <c r="E320" s="3">
        <v>1.7033968425304136E-5</v>
      </c>
      <c r="F320" s="3">
        <v>1.7033968425304136E-5</v>
      </c>
    </row>
    <row r="321" spans="1:6" x14ac:dyDescent="0.25">
      <c r="A321" s="115"/>
      <c r="B321" s="115"/>
      <c r="C321" s="115"/>
      <c r="D321" s="2" t="s">
        <v>10</v>
      </c>
      <c r="E321" s="3">
        <v>3.1446369882148846E-5</v>
      </c>
      <c r="F321" s="3">
        <v>3.1446369882148846E-5</v>
      </c>
    </row>
    <row r="322" spans="1:6" x14ac:dyDescent="0.25">
      <c r="A322" s="115"/>
      <c r="B322" s="115" t="s">
        <v>81</v>
      </c>
      <c r="C322" s="115" t="s">
        <v>7</v>
      </c>
      <c r="D322" s="2" t="s">
        <v>8</v>
      </c>
      <c r="E322" s="3">
        <v>3.656394578249893E-5</v>
      </c>
      <c r="F322" s="3">
        <v>3.656394578249893E-5</v>
      </c>
    </row>
    <row r="323" spans="1:6" x14ac:dyDescent="0.25">
      <c r="A323" s="115"/>
      <c r="B323" s="115"/>
      <c r="C323" s="115"/>
      <c r="D323" s="2" t="s">
        <v>9</v>
      </c>
      <c r="E323" s="3">
        <v>5.4190310946102437E-6</v>
      </c>
      <c r="F323" s="3">
        <v>5.4190310946102437E-6</v>
      </c>
    </row>
    <row r="324" spans="1:6" x14ac:dyDescent="0.25">
      <c r="A324" s="115"/>
      <c r="B324" s="115"/>
      <c r="C324" s="115"/>
      <c r="D324" s="2" t="s">
        <v>10</v>
      </c>
      <c r="E324" s="3">
        <v>1.0183627498469312E-5</v>
      </c>
      <c r="F324" s="3">
        <v>1.0183627498469312E-5</v>
      </c>
    </row>
    <row r="325" spans="1:6" x14ac:dyDescent="0.25">
      <c r="A325" s="115"/>
      <c r="B325" s="115"/>
      <c r="C325" s="115" t="s">
        <v>11</v>
      </c>
      <c r="D325" s="2" t="s">
        <v>8</v>
      </c>
      <c r="E325" s="3">
        <v>2.8890716083207822E-5</v>
      </c>
      <c r="F325" s="3">
        <v>2.8890716083207822E-5</v>
      </c>
    </row>
    <row r="326" spans="1:6" x14ac:dyDescent="0.25">
      <c r="A326" s="115"/>
      <c r="B326" s="115"/>
      <c r="C326" s="115"/>
      <c r="D326" s="2" t="s">
        <v>9</v>
      </c>
      <c r="E326" s="3">
        <v>5.1437768814677698E-6</v>
      </c>
      <c r="F326" s="3">
        <v>5.1437768814677698E-6</v>
      </c>
    </row>
    <row r="327" spans="1:6" x14ac:dyDescent="0.25">
      <c r="A327" s="115"/>
      <c r="B327" s="115"/>
      <c r="C327" s="115"/>
      <c r="D327" s="2" t="s">
        <v>10</v>
      </c>
      <c r="E327" s="3">
        <v>9.4959146551895494E-6</v>
      </c>
      <c r="F327" s="3">
        <v>9.4959146551895494E-6</v>
      </c>
    </row>
    <row r="328" spans="1:6" x14ac:dyDescent="0.25">
      <c r="A328" s="115"/>
      <c r="B328" s="115" t="s">
        <v>82</v>
      </c>
      <c r="C328" s="115" t="s">
        <v>7</v>
      </c>
      <c r="D328" s="2" t="s">
        <v>8</v>
      </c>
      <c r="E328" s="3">
        <v>7.1522645164790594E-4</v>
      </c>
      <c r="F328" s="3">
        <v>7.1522645164790594E-4</v>
      </c>
    </row>
    <row r="329" spans="1:6" x14ac:dyDescent="0.25">
      <c r="A329" s="115"/>
      <c r="B329" s="115"/>
      <c r="C329" s="115"/>
      <c r="D329" s="2" t="s">
        <v>9</v>
      </c>
      <c r="E329" s="3">
        <v>1.0600153507018087E-4</v>
      </c>
      <c r="F329" s="3">
        <v>1.0600153507018087E-4</v>
      </c>
    </row>
    <row r="330" spans="1:6" x14ac:dyDescent="0.25">
      <c r="A330" s="115"/>
      <c r="B330" s="115"/>
      <c r="C330" s="115"/>
      <c r="D330" s="2" t="s">
        <v>10</v>
      </c>
      <c r="E330" s="3">
        <v>1.9920168911639972E-4</v>
      </c>
      <c r="F330" s="3">
        <v>1.9920168911639972E-4</v>
      </c>
    </row>
    <row r="331" spans="1:6" x14ac:dyDescent="0.25">
      <c r="A331" s="115"/>
      <c r="B331" s="115"/>
      <c r="C331" s="115" t="s">
        <v>11</v>
      </c>
      <c r="D331" s="2" t="s">
        <v>8</v>
      </c>
      <c r="E331" s="3">
        <v>5.6513059265201639E-4</v>
      </c>
      <c r="F331" s="3">
        <v>5.6513059265201639E-4</v>
      </c>
    </row>
    <row r="332" spans="1:6" x14ac:dyDescent="0.25">
      <c r="A332" s="115"/>
      <c r="B332" s="115"/>
      <c r="C332" s="115"/>
      <c r="D332" s="2" t="s">
        <v>9</v>
      </c>
      <c r="E332" s="3">
        <v>1.0061729412041833E-4</v>
      </c>
      <c r="F332" s="3">
        <v>1.0061729412041833E-4</v>
      </c>
    </row>
    <row r="333" spans="1:6" x14ac:dyDescent="0.25">
      <c r="A333" s="115"/>
      <c r="B333" s="115"/>
      <c r="C333" s="115"/>
      <c r="D333" s="2" t="s">
        <v>10</v>
      </c>
      <c r="E333" s="3">
        <v>1.8574935496248828E-4</v>
      </c>
      <c r="F333" s="3">
        <v>1.8574935496248828E-4</v>
      </c>
    </row>
    <row r="334" spans="1:6" x14ac:dyDescent="0.25">
      <c r="A334" s="115"/>
      <c r="B334" s="115" t="s">
        <v>83</v>
      </c>
      <c r="C334" s="115" t="s">
        <v>7</v>
      </c>
      <c r="D334" s="2" t="s">
        <v>8</v>
      </c>
      <c r="E334" s="3">
        <v>1.7836071113414115E-4</v>
      </c>
      <c r="F334" s="3">
        <v>1.7836071113414115E-4</v>
      </c>
    </row>
    <row r="335" spans="1:6" x14ac:dyDescent="0.25">
      <c r="A335" s="115"/>
      <c r="B335" s="115"/>
      <c r="C335" s="115"/>
      <c r="D335" s="2" t="s">
        <v>9</v>
      </c>
      <c r="E335" s="3">
        <v>2.6434298022488999E-5</v>
      </c>
      <c r="F335" s="3">
        <v>2.6434298022488999E-5</v>
      </c>
    </row>
    <row r="336" spans="1:6" x14ac:dyDescent="0.25">
      <c r="A336" s="115"/>
      <c r="B336" s="115"/>
      <c r="C336" s="115"/>
      <c r="D336" s="2" t="s">
        <v>10</v>
      </c>
      <c r="E336" s="3">
        <v>4.9676231699850309E-5</v>
      </c>
      <c r="F336" s="3">
        <v>4.9676231699850309E-5</v>
      </c>
    </row>
    <row r="337" spans="1:6" x14ac:dyDescent="0.25">
      <c r="A337" s="115"/>
      <c r="B337" s="115"/>
      <c r="C337" s="115" t="s">
        <v>11</v>
      </c>
      <c r="D337" s="2" t="s">
        <v>8</v>
      </c>
      <c r="E337" s="3">
        <v>1.4093032235711135E-4</v>
      </c>
      <c r="F337" s="3">
        <v>1.4093032235711135E-4</v>
      </c>
    </row>
    <row r="338" spans="1:6" x14ac:dyDescent="0.25">
      <c r="A338" s="115"/>
      <c r="B338" s="115"/>
      <c r="C338" s="115"/>
      <c r="D338" s="2" t="s">
        <v>9</v>
      </c>
      <c r="E338" s="3">
        <v>2.5091594543745224E-5</v>
      </c>
      <c r="F338" s="3">
        <v>2.5091594543745224E-5</v>
      </c>
    </row>
    <row r="339" spans="1:6" x14ac:dyDescent="0.25">
      <c r="A339" s="115"/>
      <c r="B339" s="115"/>
      <c r="C339" s="115"/>
      <c r="D339" s="2" t="s">
        <v>10</v>
      </c>
      <c r="E339" s="3">
        <v>4.632153490336366E-5</v>
      </c>
      <c r="F339" s="3">
        <v>4.632153490336366E-5</v>
      </c>
    </row>
    <row r="340" spans="1:6" x14ac:dyDescent="0.25">
      <c r="A340" s="115"/>
      <c r="B340" s="115" t="s">
        <v>84</v>
      </c>
      <c r="C340" s="115" t="s">
        <v>7</v>
      </c>
      <c r="D340" s="2" t="s">
        <v>8</v>
      </c>
      <c r="E340" s="3">
        <v>0</v>
      </c>
      <c r="F340" s="3">
        <v>0</v>
      </c>
    </row>
    <row r="341" spans="1:6" x14ac:dyDescent="0.25">
      <c r="A341" s="115"/>
      <c r="B341" s="115"/>
      <c r="C341" s="115"/>
      <c r="D341" s="2" t="s">
        <v>9</v>
      </c>
      <c r="E341" s="3">
        <v>0</v>
      </c>
      <c r="F341" s="3">
        <v>0</v>
      </c>
    </row>
    <row r="342" spans="1:6" x14ac:dyDescent="0.25">
      <c r="A342" s="115"/>
      <c r="B342" s="115"/>
      <c r="C342" s="115"/>
      <c r="D342" s="2" t="s">
        <v>10</v>
      </c>
      <c r="E342" s="3">
        <v>0</v>
      </c>
      <c r="F342" s="3">
        <v>0</v>
      </c>
    </row>
    <row r="343" spans="1:6" x14ac:dyDescent="0.25">
      <c r="A343" s="115"/>
      <c r="B343" s="115"/>
      <c r="C343" s="115" t="s">
        <v>11</v>
      </c>
      <c r="D343" s="2" t="s">
        <v>8</v>
      </c>
      <c r="E343" s="3">
        <v>0</v>
      </c>
      <c r="F343" s="3">
        <v>0</v>
      </c>
    </row>
    <row r="344" spans="1:6" x14ac:dyDescent="0.25">
      <c r="A344" s="115"/>
      <c r="B344" s="115"/>
      <c r="C344" s="115"/>
      <c r="D344" s="2" t="s">
        <v>9</v>
      </c>
      <c r="E344" s="3">
        <v>0</v>
      </c>
      <c r="F344" s="3">
        <v>0</v>
      </c>
    </row>
    <row r="345" spans="1:6" x14ac:dyDescent="0.25">
      <c r="A345" s="115"/>
      <c r="B345" s="115"/>
      <c r="C345" s="115"/>
      <c r="D345" s="2" t="s">
        <v>10</v>
      </c>
      <c r="E345" s="3">
        <v>0</v>
      </c>
      <c r="F345" s="3">
        <v>0</v>
      </c>
    </row>
    <row r="346" spans="1:6" x14ac:dyDescent="0.25">
      <c r="A346" s="115"/>
      <c r="B346" s="115" t="s">
        <v>85</v>
      </c>
      <c r="C346" s="115" t="s">
        <v>7</v>
      </c>
      <c r="D346" s="2" t="s">
        <v>8</v>
      </c>
      <c r="E346" s="3">
        <v>1.4215348677391049</v>
      </c>
      <c r="F346" s="3">
        <v>1.4215348677391049</v>
      </c>
    </row>
    <row r="347" spans="1:6" x14ac:dyDescent="0.25">
      <c r="A347" s="115"/>
      <c r="B347" s="115"/>
      <c r="C347" s="115"/>
      <c r="D347" s="2" t="s">
        <v>9</v>
      </c>
      <c r="E347" s="3">
        <v>0.21068135523923728</v>
      </c>
      <c r="F347" s="3">
        <v>0.21068135523923728</v>
      </c>
    </row>
    <row r="348" spans="1:6" x14ac:dyDescent="0.25">
      <c r="A348" s="115"/>
      <c r="B348" s="115"/>
      <c r="C348" s="115"/>
      <c r="D348" s="2" t="s">
        <v>10</v>
      </c>
      <c r="E348" s="3">
        <v>0.39591956664780692</v>
      </c>
      <c r="F348" s="3">
        <v>0.39591956664780692</v>
      </c>
    </row>
    <row r="349" spans="1:6" x14ac:dyDescent="0.25">
      <c r="A349" s="115"/>
      <c r="B349" s="115"/>
      <c r="C349" s="115" t="s">
        <v>11</v>
      </c>
      <c r="D349" s="2" t="s">
        <v>8</v>
      </c>
      <c r="E349" s="3">
        <v>1.1232146691861773</v>
      </c>
      <c r="F349" s="3">
        <v>1.1232146691861773</v>
      </c>
    </row>
    <row r="350" spans="1:6" x14ac:dyDescent="0.25">
      <c r="A350" s="115"/>
      <c r="B350" s="115"/>
      <c r="C350" s="115"/>
      <c r="D350" s="2" t="s">
        <v>9</v>
      </c>
      <c r="E350" s="3">
        <v>0.19998000851364942</v>
      </c>
      <c r="F350" s="3">
        <v>0.19998000851364942</v>
      </c>
    </row>
    <row r="351" spans="1:6" x14ac:dyDescent="0.25">
      <c r="A351" s="115"/>
      <c r="B351" s="115"/>
      <c r="C351" s="115"/>
      <c r="D351" s="2" t="s">
        <v>10</v>
      </c>
      <c r="E351" s="3">
        <v>0.36918263317980837</v>
      </c>
      <c r="F351" s="3">
        <v>0.36918263317980837</v>
      </c>
    </row>
    <row r="352" spans="1:6" x14ac:dyDescent="0.25">
      <c r="A352" s="115"/>
      <c r="B352" s="115" t="s">
        <v>86</v>
      </c>
      <c r="C352" s="115" t="s">
        <v>7</v>
      </c>
      <c r="D352" s="2" t="s">
        <v>8</v>
      </c>
      <c r="E352" s="3">
        <v>0</v>
      </c>
      <c r="F352" s="3">
        <v>0</v>
      </c>
    </row>
    <row r="353" spans="1:6" x14ac:dyDescent="0.25">
      <c r="A353" s="115"/>
      <c r="B353" s="115"/>
      <c r="C353" s="115"/>
      <c r="D353" s="2" t="s">
        <v>9</v>
      </c>
      <c r="E353" s="3">
        <v>0</v>
      </c>
      <c r="F353" s="3">
        <v>0</v>
      </c>
    </row>
    <row r="354" spans="1:6" x14ac:dyDescent="0.25">
      <c r="A354" s="115"/>
      <c r="B354" s="115"/>
      <c r="C354" s="115"/>
      <c r="D354" s="2" t="s">
        <v>10</v>
      </c>
      <c r="E354" s="3">
        <v>0</v>
      </c>
      <c r="F354" s="3">
        <v>0</v>
      </c>
    </row>
    <row r="355" spans="1:6" x14ac:dyDescent="0.25">
      <c r="A355" s="115"/>
      <c r="B355" s="115"/>
      <c r="C355" s="115" t="s">
        <v>11</v>
      </c>
      <c r="D355" s="2" t="s">
        <v>8</v>
      </c>
      <c r="E355" s="3">
        <v>0</v>
      </c>
      <c r="F355" s="3">
        <v>0</v>
      </c>
    </row>
    <row r="356" spans="1:6" x14ac:dyDescent="0.25">
      <c r="A356" s="115"/>
      <c r="B356" s="115"/>
      <c r="C356" s="115"/>
      <c r="D356" s="2" t="s">
        <v>9</v>
      </c>
      <c r="E356" s="3">
        <v>0</v>
      </c>
      <c r="F356" s="3">
        <v>0</v>
      </c>
    </row>
    <row r="357" spans="1:6" x14ac:dyDescent="0.25">
      <c r="A357" s="115"/>
      <c r="B357" s="115"/>
      <c r="C357" s="115"/>
      <c r="D357" s="2" t="s">
        <v>10</v>
      </c>
      <c r="E357" s="3">
        <v>0</v>
      </c>
      <c r="F357" s="3">
        <v>0</v>
      </c>
    </row>
    <row r="358" spans="1:6" x14ac:dyDescent="0.25">
      <c r="A358" s="115"/>
      <c r="B358" s="115" t="s">
        <v>87</v>
      </c>
      <c r="C358" s="115" t="s">
        <v>7</v>
      </c>
      <c r="D358" s="2" t="s">
        <v>8</v>
      </c>
      <c r="E358" s="3">
        <v>0</v>
      </c>
      <c r="F358" s="3">
        <v>0</v>
      </c>
    </row>
    <row r="359" spans="1:6" x14ac:dyDescent="0.25">
      <c r="A359" s="115"/>
      <c r="B359" s="115"/>
      <c r="C359" s="115"/>
      <c r="D359" s="2" t="s">
        <v>9</v>
      </c>
      <c r="E359" s="3">
        <v>0</v>
      </c>
      <c r="F359" s="3">
        <v>0</v>
      </c>
    </row>
    <row r="360" spans="1:6" x14ac:dyDescent="0.25">
      <c r="A360" s="115"/>
      <c r="B360" s="115"/>
      <c r="C360" s="115"/>
      <c r="D360" s="2" t="s">
        <v>10</v>
      </c>
      <c r="E360" s="3">
        <v>0</v>
      </c>
      <c r="F360" s="3">
        <v>0</v>
      </c>
    </row>
    <row r="361" spans="1:6" x14ac:dyDescent="0.25">
      <c r="A361" s="115"/>
      <c r="B361" s="115"/>
      <c r="C361" s="115" t="s">
        <v>11</v>
      </c>
      <c r="D361" s="2" t="s">
        <v>8</v>
      </c>
      <c r="E361" s="3">
        <v>0</v>
      </c>
      <c r="F361" s="3">
        <v>0</v>
      </c>
    </row>
    <row r="362" spans="1:6" x14ac:dyDescent="0.25">
      <c r="A362" s="115"/>
      <c r="B362" s="115"/>
      <c r="C362" s="115"/>
      <c r="D362" s="2" t="s">
        <v>9</v>
      </c>
      <c r="E362" s="3">
        <v>0</v>
      </c>
      <c r="F362" s="3">
        <v>0</v>
      </c>
    </row>
    <row r="363" spans="1:6" x14ac:dyDescent="0.25">
      <c r="A363" s="115"/>
      <c r="B363" s="115"/>
      <c r="C363" s="115"/>
      <c r="D363" s="2" t="s">
        <v>10</v>
      </c>
      <c r="E363" s="3">
        <v>0</v>
      </c>
      <c r="F363" s="3">
        <v>0</v>
      </c>
    </row>
    <row r="364" spans="1:6" x14ac:dyDescent="0.25">
      <c r="A364" s="115"/>
      <c r="B364" s="115" t="s">
        <v>88</v>
      </c>
      <c r="C364" s="115" t="s">
        <v>7</v>
      </c>
      <c r="D364" s="2" t="s">
        <v>8</v>
      </c>
      <c r="E364" s="3">
        <v>0</v>
      </c>
      <c r="F364" s="3">
        <v>0</v>
      </c>
    </row>
    <row r="365" spans="1:6" x14ac:dyDescent="0.25">
      <c r="A365" s="115"/>
      <c r="B365" s="115"/>
      <c r="C365" s="115"/>
      <c r="D365" s="2" t="s">
        <v>9</v>
      </c>
      <c r="E365" s="3">
        <v>0</v>
      </c>
      <c r="F365" s="3">
        <v>0</v>
      </c>
    </row>
    <row r="366" spans="1:6" x14ac:dyDescent="0.25">
      <c r="A366" s="115"/>
      <c r="B366" s="115"/>
      <c r="C366" s="115"/>
      <c r="D366" s="2" t="s">
        <v>10</v>
      </c>
      <c r="E366" s="3">
        <v>0</v>
      </c>
      <c r="F366" s="3">
        <v>0</v>
      </c>
    </row>
    <row r="367" spans="1:6" x14ac:dyDescent="0.25">
      <c r="A367" s="115"/>
      <c r="B367" s="115"/>
      <c r="C367" s="115" t="s">
        <v>11</v>
      </c>
      <c r="D367" s="2" t="s">
        <v>8</v>
      </c>
      <c r="E367" s="3">
        <v>0</v>
      </c>
      <c r="F367" s="3">
        <v>0</v>
      </c>
    </row>
    <row r="368" spans="1:6" x14ac:dyDescent="0.25">
      <c r="A368" s="115"/>
      <c r="B368" s="115"/>
      <c r="C368" s="115"/>
      <c r="D368" s="2" t="s">
        <v>9</v>
      </c>
      <c r="E368" s="3">
        <v>0</v>
      </c>
      <c r="F368" s="3">
        <v>0</v>
      </c>
    </row>
    <row r="369" spans="1:6" x14ac:dyDescent="0.25">
      <c r="A369" s="115"/>
      <c r="B369" s="115"/>
      <c r="C369" s="115"/>
      <c r="D369" s="2" t="s">
        <v>10</v>
      </c>
      <c r="E369" s="3">
        <v>0</v>
      </c>
      <c r="F369" s="3">
        <v>0</v>
      </c>
    </row>
    <row r="370" spans="1:6" x14ac:dyDescent="0.25">
      <c r="A370" s="115"/>
      <c r="B370" s="115" t="s">
        <v>89</v>
      </c>
      <c r="C370" s="115" t="s">
        <v>7</v>
      </c>
      <c r="D370" s="2" t="s">
        <v>8</v>
      </c>
      <c r="E370" s="3">
        <v>4.7155640066971559E-7</v>
      </c>
      <c r="F370" s="3">
        <v>4.7155640066971559E-7</v>
      </c>
    </row>
    <row r="371" spans="1:6" x14ac:dyDescent="0.25">
      <c r="A371" s="115"/>
      <c r="B371" s="115"/>
      <c r="C371" s="115"/>
      <c r="D371" s="2" t="s">
        <v>9</v>
      </c>
      <c r="E371" s="3">
        <v>6.9887938607402413E-8</v>
      </c>
      <c r="F371" s="3">
        <v>6.9887938607402413E-8</v>
      </c>
    </row>
    <row r="372" spans="1:6" x14ac:dyDescent="0.25">
      <c r="A372" s="115"/>
      <c r="B372" s="115"/>
      <c r="C372" s="115"/>
      <c r="D372" s="2" t="s">
        <v>10</v>
      </c>
      <c r="E372" s="3">
        <v>1.3133579065850833E-7</v>
      </c>
      <c r="F372" s="3">
        <v>1.3133579065850833E-7</v>
      </c>
    </row>
    <row r="373" spans="1:6" x14ac:dyDescent="0.25">
      <c r="A373" s="115"/>
      <c r="B373" s="115"/>
      <c r="C373" s="115" t="s">
        <v>11</v>
      </c>
      <c r="D373" s="2" t="s">
        <v>8</v>
      </c>
      <c r="E373" s="3">
        <v>3.7259660568386969E-7</v>
      </c>
      <c r="F373" s="3">
        <v>3.7259660568386969E-7</v>
      </c>
    </row>
    <row r="374" spans="1:6" x14ac:dyDescent="0.25">
      <c r="A374" s="115"/>
      <c r="B374" s="115"/>
      <c r="C374" s="115"/>
      <c r="D374" s="2" t="s">
        <v>9</v>
      </c>
      <c r="E374" s="3">
        <v>6.6338051327983937E-8</v>
      </c>
      <c r="F374" s="3">
        <v>6.6338051327983937E-8</v>
      </c>
    </row>
    <row r="375" spans="1:6" x14ac:dyDescent="0.25">
      <c r="A375" s="115"/>
      <c r="B375" s="115"/>
      <c r="C375" s="115"/>
      <c r="D375" s="2" t="s">
        <v>10</v>
      </c>
      <c r="E375" s="3">
        <v>1.2246652378560529E-7</v>
      </c>
      <c r="F375" s="3">
        <v>1.2246652378560529E-7</v>
      </c>
    </row>
    <row r="376" spans="1:6" x14ac:dyDescent="0.25">
      <c r="A376" s="115"/>
      <c r="B376" s="115" t="s">
        <v>90</v>
      </c>
      <c r="C376" s="115" t="s">
        <v>7</v>
      </c>
      <c r="D376" s="2" t="s">
        <v>8</v>
      </c>
      <c r="E376" s="3">
        <v>1.7836071113414115E-4</v>
      </c>
      <c r="F376" s="3">
        <v>1.7836071113414115E-4</v>
      </c>
    </row>
    <row r="377" spans="1:6" x14ac:dyDescent="0.25">
      <c r="A377" s="115"/>
      <c r="B377" s="115"/>
      <c r="C377" s="115"/>
      <c r="D377" s="2" t="s">
        <v>9</v>
      </c>
      <c r="E377" s="3">
        <v>2.6434298022488999E-5</v>
      </c>
      <c r="F377" s="3">
        <v>2.6434298022488999E-5</v>
      </c>
    </row>
    <row r="378" spans="1:6" x14ac:dyDescent="0.25">
      <c r="A378" s="115"/>
      <c r="B378" s="115"/>
      <c r="C378" s="115"/>
      <c r="D378" s="2" t="s">
        <v>10</v>
      </c>
      <c r="E378" s="3">
        <v>4.9676231699850309E-5</v>
      </c>
      <c r="F378" s="3">
        <v>4.9676231699850309E-5</v>
      </c>
    </row>
    <row r="379" spans="1:6" x14ac:dyDescent="0.25">
      <c r="A379" s="115"/>
      <c r="B379" s="115"/>
      <c r="C379" s="115" t="s">
        <v>11</v>
      </c>
      <c r="D379" s="2" t="s">
        <v>8</v>
      </c>
      <c r="E379" s="3">
        <v>1.4093032235711135E-4</v>
      </c>
      <c r="F379" s="3">
        <v>1.4093032235711135E-4</v>
      </c>
    </row>
    <row r="380" spans="1:6" x14ac:dyDescent="0.25">
      <c r="A380" s="115"/>
      <c r="B380" s="115"/>
      <c r="C380" s="115"/>
      <c r="D380" s="2" t="s">
        <v>9</v>
      </c>
      <c r="E380" s="3">
        <v>2.5091594543745224E-5</v>
      </c>
      <c r="F380" s="3">
        <v>2.5091594543745224E-5</v>
      </c>
    </row>
    <row r="381" spans="1:6" x14ac:dyDescent="0.25">
      <c r="A381" s="115"/>
      <c r="B381" s="115"/>
      <c r="C381" s="115"/>
      <c r="D381" s="2" t="s">
        <v>10</v>
      </c>
      <c r="E381" s="3">
        <v>4.632153490336366E-5</v>
      </c>
      <c r="F381" s="3">
        <v>4.632153490336366E-5</v>
      </c>
    </row>
    <row r="382" spans="1:6" x14ac:dyDescent="0.25">
      <c r="A382" s="115"/>
      <c r="B382" s="115" t="s">
        <v>91</v>
      </c>
      <c r="C382" s="115" t="s">
        <v>7</v>
      </c>
      <c r="D382" s="2" t="s">
        <v>8</v>
      </c>
      <c r="E382" s="3">
        <v>4.3163292094462166E-4</v>
      </c>
      <c r="F382" s="3">
        <v>4.3163292094462166E-4</v>
      </c>
    </row>
    <row r="383" spans="1:6" x14ac:dyDescent="0.25">
      <c r="A383" s="115"/>
      <c r="B383" s="115"/>
      <c r="C383" s="115"/>
      <c r="D383" s="2" t="s">
        <v>9</v>
      </c>
      <c r="E383" s="3">
        <v>6.3971001214423379E-5</v>
      </c>
      <c r="F383" s="3">
        <v>6.3971001214423379E-5</v>
      </c>
    </row>
    <row r="384" spans="1:6" x14ac:dyDescent="0.25">
      <c r="A384" s="115"/>
      <c r="B384" s="115"/>
      <c r="C384" s="115"/>
      <c r="D384" s="2" t="s">
        <v>10</v>
      </c>
      <c r="E384" s="3">
        <v>1.2021648071363778E-4</v>
      </c>
      <c r="F384" s="3">
        <v>1.2021648071363778E-4</v>
      </c>
    </row>
    <row r="385" spans="1:6" x14ac:dyDescent="0.25">
      <c r="A385" s="115"/>
      <c r="B385" s="115"/>
      <c r="C385" s="115" t="s">
        <v>11</v>
      </c>
      <c r="D385" s="2" t="s">
        <v>8</v>
      </c>
      <c r="E385" s="3">
        <v>3.4105138010420949E-4</v>
      </c>
      <c r="F385" s="3">
        <v>3.4105138010420949E-4</v>
      </c>
    </row>
    <row r="386" spans="1:6" x14ac:dyDescent="0.25">
      <c r="A386" s="115"/>
      <c r="B386" s="115"/>
      <c r="C386" s="115"/>
      <c r="D386" s="2" t="s">
        <v>9</v>
      </c>
      <c r="E386" s="3">
        <v>6.0721658795863447E-5</v>
      </c>
      <c r="F386" s="3">
        <v>6.0721658795863447E-5</v>
      </c>
    </row>
    <row r="387" spans="1:6" x14ac:dyDescent="0.25">
      <c r="A387" s="115"/>
      <c r="B387" s="115"/>
      <c r="C387" s="115"/>
      <c r="D387" s="2" t="s">
        <v>10</v>
      </c>
      <c r="E387" s="3">
        <v>1.1209811446614008E-4</v>
      </c>
      <c r="F387" s="3">
        <v>1.1209811446614008E-4</v>
      </c>
    </row>
    <row r="388" spans="1:6" x14ac:dyDescent="0.25">
      <c r="A388" s="115"/>
      <c r="B388" s="115" t="s">
        <v>92</v>
      </c>
      <c r="C388" s="115" t="s">
        <v>7</v>
      </c>
      <c r="D388" s="2" t="s">
        <v>8</v>
      </c>
      <c r="E388" s="3">
        <v>1.9976399647023813E-4</v>
      </c>
      <c r="F388" s="3">
        <v>1.9976399647023813E-4</v>
      </c>
    </row>
    <row r="389" spans="1:6" x14ac:dyDescent="0.25">
      <c r="A389" s="115"/>
      <c r="B389" s="115"/>
      <c r="C389" s="115"/>
      <c r="D389" s="2" t="s">
        <v>9</v>
      </c>
      <c r="E389" s="3">
        <v>2.9606413785187684E-5</v>
      </c>
      <c r="F389" s="3">
        <v>2.9606413785187684E-5</v>
      </c>
    </row>
    <row r="390" spans="1:6" x14ac:dyDescent="0.25">
      <c r="A390" s="115"/>
      <c r="B390" s="115"/>
      <c r="C390" s="115"/>
      <c r="D390" s="2" t="s">
        <v>10</v>
      </c>
      <c r="E390" s="3">
        <v>5.5637379503832361E-5</v>
      </c>
      <c r="F390" s="3">
        <v>5.5637379503832361E-5</v>
      </c>
    </row>
    <row r="391" spans="1:6" x14ac:dyDescent="0.25">
      <c r="A391" s="115"/>
      <c r="B391" s="115"/>
      <c r="C391" s="115" t="s">
        <v>11</v>
      </c>
      <c r="D391" s="2" t="s">
        <v>8</v>
      </c>
      <c r="E391" s="3">
        <v>1.5784196103996474E-4</v>
      </c>
      <c r="F391" s="3">
        <v>1.5784196103996474E-4</v>
      </c>
    </row>
    <row r="392" spans="1:6" x14ac:dyDescent="0.25">
      <c r="A392" s="115"/>
      <c r="B392" s="115"/>
      <c r="C392" s="115"/>
      <c r="D392" s="2" t="s">
        <v>9</v>
      </c>
      <c r="E392" s="3">
        <v>2.8102585888994654E-5</v>
      </c>
      <c r="F392" s="3">
        <v>2.8102585888994654E-5</v>
      </c>
    </row>
    <row r="393" spans="1:6" x14ac:dyDescent="0.25">
      <c r="A393" s="115"/>
      <c r="B393" s="115"/>
      <c r="C393" s="115"/>
      <c r="D393" s="2" t="s">
        <v>10</v>
      </c>
      <c r="E393" s="3">
        <v>5.1880119091767309E-5</v>
      </c>
      <c r="F393" s="3">
        <v>5.1880119091767309E-5</v>
      </c>
    </row>
    <row r="394" spans="1:6" x14ac:dyDescent="0.25">
      <c r="A394" s="115"/>
      <c r="B394" s="115" t="s">
        <v>93</v>
      </c>
      <c r="C394" s="115" t="s">
        <v>7</v>
      </c>
      <c r="D394" s="2" t="s">
        <v>8</v>
      </c>
      <c r="E394" s="3">
        <v>0</v>
      </c>
      <c r="F394" s="3">
        <v>0</v>
      </c>
    </row>
    <row r="395" spans="1:6" x14ac:dyDescent="0.25">
      <c r="A395" s="115"/>
      <c r="B395" s="115"/>
      <c r="C395" s="115"/>
      <c r="D395" s="2" t="s">
        <v>9</v>
      </c>
      <c r="E395" s="3">
        <v>0</v>
      </c>
      <c r="F395" s="3">
        <v>0</v>
      </c>
    </row>
    <row r="396" spans="1:6" x14ac:dyDescent="0.25">
      <c r="A396" s="115"/>
      <c r="B396" s="115"/>
      <c r="C396" s="115"/>
      <c r="D396" s="2" t="s">
        <v>10</v>
      </c>
      <c r="E396" s="3">
        <v>0</v>
      </c>
      <c r="F396" s="3">
        <v>0</v>
      </c>
    </row>
    <row r="397" spans="1:6" x14ac:dyDescent="0.25">
      <c r="A397" s="115"/>
      <c r="B397" s="115"/>
      <c r="C397" s="115" t="s">
        <v>11</v>
      </c>
      <c r="D397" s="2" t="s">
        <v>8</v>
      </c>
      <c r="E397" s="3">
        <v>0</v>
      </c>
      <c r="F397" s="3">
        <v>0</v>
      </c>
    </row>
    <row r="398" spans="1:6" x14ac:dyDescent="0.25">
      <c r="A398" s="115"/>
      <c r="B398" s="115"/>
      <c r="C398" s="115"/>
      <c r="D398" s="2" t="s">
        <v>9</v>
      </c>
      <c r="E398" s="3">
        <v>0</v>
      </c>
      <c r="F398" s="3">
        <v>0</v>
      </c>
    </row>
    <row r="399" spans="1:6" x14ac:dyDescent="0.25">
      <c r="A399" s="115"/>
      <c r="B399" s="115"/>
      <c r="C399" s="115"/>
      <c r="D399" s="2" t="s">
        <v>10</v>
      </c>
      <c r="E399" s="3">
        <v>0</v>
      </c>
      <c r="F399" s="3">
        <v>0</v>
      </c>
    </row>
    <row r="400" spans="1:6" x14ac:dyDescent="0.25">
      <c r="A400" s="115"/>
      <c r="B400" s="115" t="s">
        <v>94</v>
      </c>
      <c r="C400" s="115" t="s">
        <v>7</v>
      </c>
      <c r="D400" s="2" t="s">
        <v>8</v>
      </c>
      <c r="E400" s="3">
        <v>6.6938774888643179E-2</v>
      </c>
      <c r="F400" s="3">
        <v>6.6938774888643179E-2</v>
      </c>
    </row>
    <row r="401" spans="1:6" x14ac:dyDescent="0.25">
      <c r="A401" s="115"/>
      <c r="B401" s="115"/>
      <c r="C401" s="115"/>
      <c r="D401" s="2" t="s">
        <v>9</v>
      </c>
      <c r="E401" s="3">
        <v>9.9207920478401202E-3</v>
      </c>
      <c r="F401" s="3">
        <v>9.9207920478401202E-3</v>
      </c>
    </row>
    <row r="402" spans="1:6" x14ac:dyDescent="0.25">
      <c r="A402" s="115"/>
      <c r="B402" s="115"/>
      <c r="C402" s="115"/>
      <c r="D402" s="2" t="s">
        <v>10</v>
      </c>
      <c r="E402" s="3">
        <v>1.8643489756953822E-2</v>
      </c>
      <c r="F402" s="3">
        <v>1.8643489756953822E-2</v>
      </c>
    </row>
    <row r="403" spans="1:6" x14ac:dyDescent="0.25">
      <c r="A403" s="115"/>
      <c r="B403" s="115"/>
      <c r="C403" s="115" t="s">
        <v>11</v>
      </c>
      <c r="D403" s="2" t="s">
        <v>8</v>
      </c>
      <c r="E403" s="3">
        <v>5.2891149980623886E-2</v>
      </c>
      <c r="F403" s="3">
        <v>5.2891149980623886E-2</v>
      </c>
    </row>
    <row r="404" spans="1:6" x14ac:dyDescent="0.25">
      <c r="A404" s="115"/>
      <c r="B404" s="115"/>
      <c r="C404" s="115"/>
      <c r="D404" s="2" t="s">
        <v>9</v>
      </c>
      <c r="E404" s="3">
        <v>9.416875432267581E-3</v>
      </c>
      <c r="F404" s="3">
        <v>9.416875432267581E-3</v>
      </c>
    </row>
    <row r="405" spans="1:6" x14ac:dyDescent="0.25">
      <c r="A405" s="115"/>
      <c r="B405" s="115"/>
      <c r="C405" s="115"/>
      <c r="D405" s="2" t="s">
        <v>10</v>
      </c>
      <c r="E405" s="3">
        <v>1.7384472049232384E-2</v>
      </c>
      <c r="F405" s="3">
        <v>1.7384472049232384E-2</v>
      </c>
    </row>
    <row r="406" spans="1:6" x14ac:dyDescent="0.25">
      <c r="A406" s="115"/>
      <c r="B406" s="115" t="s">
        <v>95</v>
      </c>
      <c r="C406" s="115" t="s">
        <v>7</v>
      </c>
      <c r="D406" s="2" t="s">
        <v>8</v>
      </c>
      <c r="E406" s="3">
        <v>0.1178885482998423</v>
      </c>
      <c r="F406" s="3">
        <v>0.1178885482998423</v>
      </c>
    </row>
    <row r="407" spans="1:6" x14ac:dyDescent="0.25">
      <c r="A407" s="115"/>
      <c r="B407" s="115"/>
      <c r="C407" s="115"/>
      <c r="D407" s="2" t="s">
        <v>9</v>
      </c>
      <c r="E407" s="3">
        <v>1.7471902861235615E-2</v>
      </c>
      <c r="F407" s="3">
        <v>1.7471902861235615E-2</v>
      </c>
    </row>
    <row r="408" spans="1:6" x14ac:dyDescent="0.25">
      <c r="A408" s="115"/>
      <c r="B408" s="115"/>
      <c r="C408" s="115"/>
      <c r="D408" s="2" t="s">
        <v>10</v>
      </c>
      <c r="E408" s="3">
        <v>3.2833793960922245E-2</v>
      </c>
      <c r="F408" s="3">
        <v>3.2833793960922245E-2</v>
      </c>
    </row>
    <row r="409" spans="1:6" x14ac:dyDescent="0.25">
      <c r="A409" s="115"/>
      <c r="B409" s="115"/>
      <c r="C409" s="115" t="s">
        <v>11</v>
      </c>
      <c r="D409" s="2" t="s">
        <v>8</v>
      </c>
      <c r="E409" s="3">
        <v>9.3148715367105644E-2</v>
      </c>
      <c r="F409" s="3">
        <v>9.3148715367105644E-2</v>
      </c>
    </row>
    <row r="410" spans="1:6" x14ac:dyDescent="0.25">
      <c r="A410" s="115"/>
      <c r="B410" s="115"/>
      <c r="C410" s="115"/>
      <c r="D410" s="2" t="s">
        <v>9</v>
      </c>
      <c r="E410" s="3">
        <v>1.6584435195852707E-2</v>
      </c>
      <c r="F410" s="3">
        <v>1.6584435195852707E-2</v>
      </c>
    </row>
    <row r="411" spans="1:6" x14ac:dyDescent="0.25">
      <c r="A411" s="115"/>
      <c r="B411" s="115"/>
      <c r="C411" s="115"/>
      <c r="D411" s="2" t="s">
        <v>10</v>
      </c>
      <c r="E411" s="3">
        <v>3.0616487622496004E-2</v>
      </c>
      <c r="F411" s="3">
        <v>3.0616487622496004E-2</v>
      </c>
    </row>
    <row r="412" spans="1:6" x14ac:dyDescent="0.25">
      <c r="A412" s="115"/>
      <c r="B412" s="115" t="s">
        <v>96</v>
      </c>
      <c r="C412" s="115" t="s">
        <v>7</v>
      </c>
      <c r="D412" s="2" t="s">
        <v>8</v>
      </c>
      <c r="E412" s="3">
        <v>0.32461649426413691</v>
      </c>
      <c r="F412" s="3">
        <v>0.32461649426413691</v>
      </c>
    </row>
    <row r="413" spans="1:6" x14ac:dyDescent="0.25">
      <c r="A413" s="115"/>
      <c r="B413" s="115"/>
      <c r="C413" s="115"/>
      <c r="D413" s="2" t="s">
        <v>9</v>
      </c>
      <c r="E413" s="3">
        <v>4.8110422400929977E-2</v>
      </c>
      <c r="F413" s="3">
        <v>4.8110422400929977E-2</v>
      </c>
    </row>
    <row r="414" spans="1:6" x14ac:dyDescent="0.25">
      <c r="A414" s="115"/>
      <c r="B414" s="115"/>
      <c r="C414" s="115"/>
      <c r="D414" s="2" t="s">
        <v>10</v>
      </c>
      <c r="E414" s="3">
        <v>9.0410741693727564E-2</v>
      </c>
      <c r="F414" s="3">
        <v>9.0410741693727564E-2</v>
      </c>
    </row>
    <row r="415" spans="1:6" x14ac:dyDescent="0.25">
      <c r="A415" s="115"/>
      <c r="B415" s="115"/>
      <c r="C415" s="115" t="s">
        <v>11</v>
      </c>
      <c r="D415" s="2" t="s">
        <v>8</v>
      </c>
      <c r="E415" s="3">
        <v>0.25649318668994264</v>
      </c>
      <c r="F415" s="3">
        <v>0.25649318668994264</v>
      </c>
    </row>
    <row r="416" spans="1:6" x14ac:dyDescent="0.25">
      <c r="A416" s="115"/>
      <c r="B416" s="115"/>
      <c r="C416" s="115"/>
      <c r="D416" s="2" t="s">
        <v>9</v>
      </c>
      <c r="E416" s="3">
        <v>4.5666702069616309E-2</v>
      </c>
      <c r="F416" s="3">
        <v>4.5666702069616309E-2</v>
      </c>
    </row>
    <row r="417" spans="1:6" x14ac:dyDescent="0.25">
      <c r="A417" s="115"/>
      <c r="B417" s="115"/>
      <c r="C417" s="115"/>
      <c r="D417" s="2" t="s">
        <v>10</v>
      </c>
      <c r="E417" s="3">
        <v>8.4305193524121871E-2</v>
      </c>
      <c r="F417" s="3">
        <v>8.4305193524121871E-2</v>
      </c>
    </row>
    <row r="418" spans="1:6" x14ac:dyDescent="0.25">
      <c r="A418" s="115"/>
      <c r="B418" s="115" t="s">
        <v>97</v>
      </c>
      <c r="C418" s="115" t="s">
        <v>7</v>
      </c>
      <c r="D418" s="2" t="s">
        <v>8</v>
      </c>
      <c r="E418" s="3">
        <v>0</v>
      </c>
      <c r="F418" s="3">
        <v>0</v>
      </c>
    </row>
    <row r="419" spans="1:6" x14ac:dyDescent="0.25">
      <c r="A419" s="115"/>
      <c r="B419" s="115"/>
      <c r="C419" s="115"/>
      <c r="D419" s="2" t="s">
        <v>9</v>
      </c>
      <c r="E419" s="3">
        <v>0</v>
      </c>
      <c r="F419" s="3">
        <v>0</v>
      </c>
    </row>
    <row r="420" spans="1:6" x14ac:dyDescent="0.25">
      <c r="A420" s="115"/>
      <c r="B420" s="115"/>
      <c r="C420" s="115"/>
      <c r="D420" s="2" t="s">
        <v>10</v>
      </c>
      <c r="E420" s="3">
        <v>0</v>
      </c>
      <c r="F420" s="3">
        <v>0</v>
      </c>
    </row>
    <row r="421" spans="1:6" x14ac:dyDescent="0.25">
      <c r="A421" s="115"/>
      <c r="B421" s="115"/>
      <c r="C421" s="115" t="s">
        <v>11</v>
      </c>
      <c r="D421" s="2" t="s">
        <v>8</v>
      </c>
      <c r="E421" s="3">
        <v>0</v>
      </c>
      <c r="F421" s="3">
        <v>0</v>
      </c>
    </row>
    <row r="422" spans="1:6" x14ac:dyDescent="0.25">
      <c r="A422" s="115"/>
      <c r="B422" s="115"/>
      <c r="C422" s="115"/>
      <c r="D422" s="2" t="s">
        <v>9</v>
      </c>
      <c r="E422" s="3">
        <v>0</v>
      </c>
      <c r="F422" s="3">
        <v>0</v>
      </c>
    </row>
    <row r="423" spans="1:6" x14ac:dyDescent="0.25">
      <c r="A423" s="115"/>
      <c r="B423" s="115"/>
      <c r="C423" s="115"/>
      <c r="D423" s="2" t="s">
        <v>10</v>
      </c>
      <c r="E423" s="3">
        <v>0</v>
      </c>
      <c r="F423" s="3">
        <v>0</v>
      </c>
    </row>
    <row r="424" spans="1:6" x14ac:dyDescent="0.25">
      <c r="A424" s="115"/>
      <c r="B424" s="115" t="s">
        <v>98</v>
      </c>
      <c r="C424" s="115" t="s">
        <v>7</v>
      </c>
      <c r="D424" s="2" t="s">
        <v>8</v>
      </c>
      <c r="E424" s="3">
        <v>8.1867566410570788E-2</v>
      </c>
      <c r="F424" s="3">
        <v>8.1867566410570788E-2</v>
      </c>
    </row>
    <row r="425" spans="1:6" x14ac:dyDescent="0.25">
      <c r="A425" s="115"/>
      <c r="B425" s="115"/>
      <c r="C425" s="115"/>
      <c r="D425" s="2" t="s">
        <v>9</v>
      </c>
      <c r="E425" s="3">
        <v>1.2133342792322451E-2</v>
      </c>
      <c r="F425" s="3">
        <v>1.2133342792322451E-2</v>
      </c>
    </row>
    <row r="426" spans="1:6" x14ac:dyDescent="0.25">
      <c r="A426" s="115"/>
      <c r="B426" s="115"/>
      <c r="C426" s="115"/>
      <c r="D426" s="2" t="s">
        <v>10</v>
      </c>
      <c r="E426" s="3">
        <v>2.2801390350231293E-2</v>
      </c>
      <c r="F426" s="3">
        <v>2.2801390350231293E-2</v>
      </c>
    </row>
    <row r="427" spans="1:6" x14ac:dyDescent="0.25">
      <c r="A427" s="115"/>
      <c r="B427" s="115"/>
      <c r="C427" s="115" t="s">
        <v>11</v>
      </c>
      <c r="D427" s="2" t="s">
        <v>8</v>
      </c>
      <c r="E427" s="3">
        <v>6.4687017961914103E-2</v>
      </c>
      <c r="F427" s="3">
        <v>6.4687017961914103E-2</v>
      </c>
    </row>
    <row r="428" spans="1:6" x14ac:dyDescent="0.25">
      <c r="A428" s="115"/>
      <c r="B428" s="115"/>
      <c r="C428" s="115"/>
      <c r="D428" s="2" t="s">
        <v>9</v>
      </c>
      <c r="E428" s="3">
        <v>1.1517041895579058E-2</v>
      </c>
      <c r="F428" s="3">
        <v>1.1517041895579058E-2</v>
      </c>
    </row>
    <row r="429" spans="1:6" x14ac:dyDescent="0.25">
      <c r="A429" s="115"/>
      <c r="B429" s="115"/>
      <c r="C429" s="115"/>
      <c r="D429" s="2" t="s">
        <v>10</v>
      </c>
      <c r="E429" s="3">
        <v>2.126158452064392E-2</v>
      </c>
      <c r="F429" s="3">
        <v>2.126158452064392E-2</v>
      </c>
    </row>
    <row r="430" spans="1:6" x14ac:dyDescent="0.25">
      <c r="A430" s="115"/>
      <c r="B430" s="115" t="s">
        <v>99</v>
      </c>
      <c r="C430" s="115" t="s">
        <v>7</v>
      </c>
      <c r="D430" s="2" t="s">
        <v>8</v>
      </c>
      <c r="E430" s="3">
        <v>1.2976901079631145E-4</v>
      </c>
      <c r="F430" s="3">
        <v>1.2976901079631145E-4</v>
      </c>
    </row>
    <row r="431" spans="1:6" x14ac:dyDescent="0.25">
      <c r="A431" s="115"/>
      <c r="B431" s="115"/>
      <c r="C431" s="115"/>
      <c r="D431" s="2" t="s">
        <v>9</v>
      </c>
      <c r="E431" s="3">
        <v>1.9232670040732213E-5</v>
      </c>
      <c r="F431" s="3">
        <v>1.9232670040732213E-5</v>
      </c>
    </row>
    <row r="432" spans="1:6" x14ac:dyDescent="0.25">
      <c r="A432" s="115"/>
      <c r="B432" s="115"/>
      <c r="C432" s="115"/>
      <c r="D432" s="2" t="s">
        <v>10</v>
      </c>
      <c r="E432" s="3">
        <v>3.6142687516701597E-5</v>
      </c>
      <c r="F432" s="3">
        <v>3.6142687516701597E-5</v>
      </c>
    </row>
    <row r="433" spans="1:6" x14ac:dyDescent="0.25">
      <c r="A433" s="115"/>
      <c r="B433" s="115"/>
      <c r="C433" s="115" t="s">
        <v>11</v>
      </c>
      <c r="D433" s="2" t="s">
        <v>8</v>
      </c>
      <c r="E433" s="3">
        <v>1.0253596998575173E-4</v>
      </c>
      <c r="F433" s="3">
        <v>1.0253596998575173E-4</v>
      </c>
    </row>
    <row r="434" spans="1:6" x14ac:dyDescent="0.25">
      <c r="A434" s="115"/>
      <c r="B434" s="115"/>
      <c r="C434" s="115"/>
      <c r="D434" s="2" t="s">
        <v>9</v>
      </c>
      <c r="E434" s="3">
        <v>1.8255765984219996E-5</v>
      </c>
      <c r="F434" s="3">
        <v>1.8255765984219996E-5</v>
      </c>
    </row>
    <row r="435" spans="1:6" x14ac:dyDescent="0.25">
      <c r="A435" s="115"/>
      <c r="B435" s="115"/>
      <c r="C435" s="115"/>
      <c r="D435" s="2" t="s">
        <v>10</v>
      </c>
      <c r="E435" s="3">
        <v>3.3701927541965789E-5</v>
      </c>
      <c r="F435" s="3">
        <v>3.3701927541965789E-5</v>
      </c>
    </row>
    <row r="436" spans="1:6" x14ac:dyDescent="0.25">
      <c r="A436" s="115"/>
      <c r="B436" s="115" t="s">
        <v>100</v>
      </c>
      <c r="C436" s="115" t="s">
        <v>7</v>
      </c>
      <c r="D436" s="2" t="s">
        <v>8</v>
      </c>
      <c r="E436" s="3">
        <v>1.6944267557743409E-3</v>
      </c>
      <c r="F436" s="3">
        <v>1.6944267557743409E-3</v>
      </c>
    </row>
    <row r="437" spans="1:6" x14ac:dyDescent="0.25">
      <c r="A437" s="115"/>
      <c r="B437" s="115"/>
      <c r="C437" s="115"/>
      <c r="D437" s="2" t="s">
        <v>9</v>
      </c>
      <c r="E437" s="3">
        <v>2.5112583121364549E-4</v>
      </c>
      <c r="F437" s="3">
        <v>2.5112583121364549E-4</v>
      </c>
    </row>
    <row r="438" spans="1:6" x14ac:dyDescent="0.25">
      <c r="A438" s="115"/>
      <c r="B438" s="115"/>
      <c r="C438" s="115"/>
      <c r="D438" s="2" t="s">
        <v>10</v>
      </c>
      <c r="E438" s="3">
        <v>4.7192420114857791E-4</v>
      </c>
      <c r="F438" s="3">
        <v>4.7192420114857791E-4</v>
      </c>
    </row>
    <row r="439" spans="1:6" x14ac:dyDescent="0.25">
      <c r="A439" s="115"/>
      <c r="B439" s="115"/>
      <c r="C439" s="115" t="s">
        <v>11</v>
      </c>
      <c r="D439" s="2" t="s">
        <v>8</v>
      </c>
      <c r="E439" s="3">
        <v>1.3388380623925577E-3</v>
      </c>
      <c r="F439" s="3">
        <v>1.3388380623925577E-3</v>
      </c>
    </row>
    <row r="440" spans="1:6" x14ac:dyDescent="0.25">
      <c r="A440" s="115"/>
      <c r="B440" s="115"/>
      <c r="C440" s="115"/>
      <c r="D440" s="2" t="s">
        <v>9</v>
      </c>
      <c r="E440" s="3">
        <v>2.3837014816557961E-4</v>
      </c>
      <c r="F440" s="3">
        <v>2.3837014816557961E-4</v>
      </c>
    </row>
    <row r="441" spans="1:6" x14ac:dyDescent="0.25">
      <c r="A441" s="115"/>
      <c r="B441" s="115"/>
      <c r="C441" s="115"/>
      <c r="D441" s="2" t="s">
        <v>10</v>
      </c>
      <c r="E441" s="3">
        <v>4.4005458158195479E-4</v>
      </c>
      <c r="F441" s="3">
        <v>4.4005458158195479E-4</v>
      </c>
    </row>
    <row r="442" spans="1:6" x14ac:dyDescent="0.25">
      <c r="A442" s="115"/>
      <c r="B442" s="115" t="s">
        <v>101</v>
      </c>
      <c r="C442" s="115" t="s">
        <v>7</v>
      </c>
      <c r="D442" s="2" t="s">
        <v>8</v>
      </c>
      <c r="E442" s="3">
        <v>2.355564267273757E-3</v>
      </c>
      <c r="F442" s="3">
        <v>2.355564267273757E-3</v>
      </c>
    </row>
    <row r="443" spans="1:6" x14ac:dyDescent="0.25">
      <c r="A443" s="115"/>
      <c r="B443" s="115"/>
      <c r="C443" s="115"/>
      <c r="D443" s="2" t="s">
        <v>9</v>
      </c>
      <c r="E443" s="3">
        <v>3.4911100912470721E-4</v>
      </c>
      <c r="F443" s="3">
        <v>3.4911100912470721E-4</v>
      </c>
    </row>
    <row r="444" spans="1:6" x14ac:dyDescent="0.25">
      <c r="A444" s="115"/>
      <c r="B444" s="115"/>
      <c r="C444" s="115"/>
      <c r="D444" s="2" t="s">
        <v>10</v>
      </c>
      <c r="E444" s="3">
        <v>6.5606127930816817E-4</v>
      </c>
      <c r="F444" s="3">
        <v>6.5606127930816817E-4</v>
      </c>
    </row>
    <row r="445" spans="1:6" x14ac:dyDescent="0.25">
      <c r="A445" s="115"/>
      <c r="B445" s="115"/>
      <c r="C445" s="115" t="s">
        <v>11</v>
      </c>
      <c r="D445" s="2" t="s">
        <v>8</v>
      </c>
      <c r="E445" s="3">
        <v>1.8612307015871659E-3</v>
      </c>
      <c r="F445" s="3">
        <v>1.8612307015871659E-3</v>
      </c>
    </row>
    <row r="446" spans="1:6" x14ac:dyDescent="0.25">
      <c r="A446" s="115"/>
      <c r="B446" s="115"/>
      <c r="C446" s="115"/>
      <c r="D446" s="2" t="s">
        <v>9</v>
      </c>
      <c r="E446" s="3">
        <v>3.3137826789508568E-4</v>
      </c>
      <c r="F446" s="3">
        <v>3.3137826789508568E-4</v>
      </c>
    </row>
    <row r="447" spans="1:6" x14ac:dyDescent="0.25">
      <c r="A447" s="115"/>
      <c r="B447" s="115"/>
      <c r="C447" s="115"/>
      <c r="D447" s="2" t="s">
        <v>10</v>
      </c>
      <c r="E447" s="3">
        <v>6.1175665722467234E-4</v>
      </c>
      <c r="F447" s="3">
        <v>6.1175665722467234E-4</v>
      </c>
    </row>
    <row r="448" spans="1:6" x14ac:dyDescent="0.25">
      <c r="A448" s="115"/>
      <c r="B448" s="115" t="s">
        <v>102</v>
      </c>
      <c r="C448" s="115" t="s">
        <v>7</v>
      </c>
      <c r="D448" s="2" t="s">
        <v>8</v>
      </c>
      <c r="E448" s="3">
        <v>0.55040055389782361</v>
      </c>
      <c r="F448" s="3">
        <v>0.55040055389782361</v>
      </c>
    </row>
    <row r="449" spans="1:6" x14ac:dyDescent="0.25">
      <c r="A449" s="115"/>
      <c r="B449" s="115"/>
      <c r="C449" s="115"/>
      <c r="D449" s="2" t="s">
        <v>9</v>
      </c>
      <c r="E449" s="3">
        <v>8.1573190535979445E-2</v>
      </c>
      <c r="F449" s="3">
        <v>8.1573190535979445E-2</v>
      </c>
    </row>
    <row r="450" spans="1:6" x14ac:dyDescent="0.25">
      <c r="A450" s="115"/>
      <c r="B450" s="115"/>
      <c r="C450" s="115"/>
      <c r="D450" s="2" t="s">
        <v>10</v>
      </c>
      <c r="E450" s="3">
        <v>0.15329511342097674</v>
      </c>
      <c r="F450" s="3">
        <v>0.15329511342097674</v>
      </c>
    </row>
    <row r="451" spans="1:6" x14ac:dyDescent="0.25">
      <c r="A451" s="115"/>
      <c r="B451" s="115"/>
      <c r="C451" s="115" t="s">
        <v>11</v>
      </c>
      <c r="D451" s="2" t="s">
        <v>8</v>
      </c>
      <c r="E451" s="3">
        <v>0.43489469734181335</v>
      </c>
      <c r="F451" s="3">
        <v>0.43489469734181335</v>
      </c>
    </row>
    <row r="452" spans="1:6" x14ac:dyDescent="0.25">
      <c r="A452" s="115"/>
      <c r="B452" s="115"/>
      <c r="C452" s="115"/>
      <c r="D452" s="2" t="s">
        <v>9</v>
      </c>
      <c r="E452" s="3">
        <v>7.742976268282796E-2</v>
      </c>
      <c r="F452" s="3">
        <v>7.742976268282796E-2</v>
      </c>
    </row>
    <row r="453" spans="1:6" x14ac:dyDescent="0.25">
      <c r="A453" s="115"/>
      <c r="B453" s="115"/>
      <c r="C453" s="115"/>
      <c r="D453" s="2" t="s">
        <v>10</v>
      </c>
      <c r="E453" s="3">
        <v>0.14294290657449893</v>
      </c>
      <c r="F453" s="3">
        <v>0.14294290657449893</v>
      </c>
    </row>
    <row r="454" spans="1:6" x14ac:dyDescent="0.25">
      <c r="A454" s="115"/>
      <c r="B454" s="115" t="s">
        <v>103</v>
      </c>
      <c r="C454" s="115" t="s">
        <v>7</v>
      </c>
      <c r="D454" s="2" t="s">
        <v>8</v>
      </c>
      <c r="E454" s="3">
        <v>5.0155031970920499E-2</v>
      </c>
      <c r="F454" s="3">
        <v>5.0155031970920499E-2</v>
      </c>
    </row>
    <row r="455" spans="1:6" x14ac:dyDescent="0.25">
      <c r="A455" s="115"/>
      <c r="B455" s="115"/>
      <c r="C455" s="115"/>
      <c r="D455" s="2" t="s">
        <v>9</v>
      </c>
      <c r="E455" s="3">
        <v>7.4333246039239072E-3</v>
      </c>
      <c r="F455" s="3">
        <v>7.4333246039239072E-3</v>
      </c>
    </row>
    <row r="456" spans="1:6" x14ac:dyDescent="0.25">
      <c r="A456" s="115"/>
      <c r="B456" s="115"/>
      <c r="C456" s="115"/>
      <c r="D456" s="2" t="s">
        <v>10</v>
      </c>
      <c r="E456" s="3">
        <v>1.396895635399791E-2</v>
      </c>
      <c r="F456" s="3">
        <v>1.396895635399791E-2</v>
      </c>
    </row>
    <row r="457" spans="1:6" x14ac:dyDescent="0.25">
      <c r="A457" s="115"/>
      <c r="B457" s="115"/>
      <c r="C457" s="115" t="s">
        <v>11</v>
      </c>
      <c r="D457" s="2" t="s">
        <v>8</v>
      </c>
      <c r="E457" s="3">
        <v>3.9629606646819714E-2</v>
      </c>
      <c r="F457" s="3">
        <v>3.9629606646819714E-2</v>
      </c>
    </row>
    <row r="458" spans="1:6" x14ac:dyDescent="0.25">
      <c r="A458" s="115"/>
      <c r="B458" s="115"/>
      <c r="C458" s="115"/>
      <c r="D458" s="2" t="s">
        <v>9</v>
      </c>
      <c r="E458" s="3">
        <v>7.0557563857011575E-3</v>
      </c>
      <c r="F458" s="3">
        <v>7.0557563857011575E-3</v>
      </c>
    </row>
    <row r="459" spans="1:6" x14ac:dyDescent="0.25">
      <c r="A459" s="115"/>
      <c r="B459" s="115"/>
      <c r="C459" s="115"/>
      <c r="D459" s="2" t="s">
        <v>10</v>
      </c>
      <c r="E459" s="3">
        <v>1.3025615614825865E-2</v>
      </c>
      <c r="F459" s="3">
        <v>1.3025615614825865E-2</v>
      </c>
    </row>
    <row r="460" spans="1:6" x14ac:dyDescent="0.25">
      <c r="A460" s="115"/>
      <c r="B460" s="115" t="s">
        <v>104</v>
      </c>
      <c r="C460" s="115" t="s">
        <v>7</v>
      </c>
      <c r="D460" s="2" t="s">
        <v>8</v>
      </c>
      <c r="E460" s="3">
        <v>1.4891870854722848E-2</v>
      </c>
      <c r="F460" s="3">
        <v>1.4891870854722848E-2</v>
      </c>
    </row>
    <row r="461" spans="1:6" x14ac:dyDescent="0.25">
      <c r="A461" s="115"/>
      <c r="B461" s="115"/>
      <c r="C461" s="115"/>
      <c r="D461" s="2" t="s">
        <v>9</v>
      </c>
      <c r="E461" s="3">
        <v>2.207078844791674E-3</v>
      </c>
      <c r="F461" s="3">
        <v>2.207078844791674E-3</v>
      </c>
    </row>
    <row r="462" spans="1:6" x14ac:dyDescent="0.25">
      <c r="A462" s="115"/>
      <c r="B462" s="115"/>
      <c r="C462" s="115"/>
      <c r="D462" s="2" t="s">
        <v>10</v>
      </c>
      <c r="E462" s="3">
        <v>4.1476176133156024E-3</v>
      </c>
      <c r="F462" s="3">
        <v>4.1476176133156024E-3</v>
      </c>
    </row>
    <row r="463" spans="1:6" x14ac:dyDescent="0.25">
      <c r="A463" s="115"/>
      <c r="B463" s="115"/>
      <c r="C463" s="115" t="s">
        <v>11</v>
      </c>
      <c r="D463" s="2" t="s">
        <v>8</v>
      </c>
      <c r="E463" s="3">
        <v>1.1766695404562297E-2</v>
      </c>
      <c r="F463" s="3">
        <v>1.1766695404562297E-2</v>
      </c>
    </row>
    <row r="464" spans="1:6" x14ac:dyDescent="0.25">
      <c r="A464" s="115"/>
      <c r="B464" s="115"/>
      <c r="C464" s="115"/>
      <c r="D464" s="2" t="s">
        <v>9</v>
      </c>
      <c r="E464" s="3">
        <v>2.0949725032409199E-3</v>
      </c>
      <c r="F464" s="3">
        <v>2.0949725032409199E-3</v>
      </c>
    </row>
    <row r="465" spans="1:6" x14ac:dyDescent="0.25">
      <c r="A465" s="115"/>
      <c r="B465" s="115"/>
      <c r="C465" s="115"/>
      <c r="D465" s="2" t="s">
        <v>10</v>
      </c>
      <c r="E465" s="3">
        <v>3.8675239136865425E-3</v>
      </c>
      <c r="F465" s="3">
        <v>3.8675239136865425E-3</v>
      </c>
    </row>
    <row r="466" spans="1:6" x14ac:dyDescent="0.25">
      <c r="A466" s="115"/>
      <c r="B466" s="115" t="s">
        <v>105</v>
      </c>
      <c r="C466" s="115" t="s">
        <v>7</v>
      </c>
      <c r="D466" s="2" t="s">
        <v>8</v>
      </c>
      <c r="E466" s="3">
        <v>8.9180355567070584E-7</v>
      </c>
      <c r="F466" s="3">
        <v>8.9180355567070584E-7</v>
      </c>
    </row>
    <row r="467" spans="1:6" x14ac:dyDescent="0.25">
      <c r="A467" s="115"/>
      <c r="B467" s="115"/>
      <c r="C467" s="115"/>
      <c r="D467" s="2" t="s">
        <v>9</v>
      </c>
      <c r="E467" s="3">
        <v>1.32171490112445E-7</v>
      </c>
      <c r="F467" s="3">
        <v>1.32171490112445E-7</v>
      </c>
    </row>
    <row r="468" spans="1:6" x14ac:dyDescent="0.25">
      <c r="A468" s="115"/>
      <c r="B468" s="115"/>
      <c r="C468" s="115"/>
      <c r="D468" s="2" t="s">
        <v>10</v>
      </c>
      <c r="E468" s="3">
        <v>2.4838115849925157E-7</v>
      </c>
      <c r="F468" s="3">
        <v>2.4838115849925157E-7</v>
      </c>
    </row>
    <row r="469" spans="1:6" x14ac:dyDescent="0.25">
      <c r="A469" s="115"/>
      <c r="B469" s="115"/>
      <c r="C469" s="115" t="s">
        <v>11</v>
      </c>
      <c r="D469" s="2" t="s">
        <v>8</v>
      </c>
      <c r="E469" s="3">
        <v>7.046516117855568E-7</v>
      </c>
      <c r="F469" s="3">
        <v>7.046516117855568E-7</v>
      </c>
    </row>
    <row r="470" spans="1:6" x14ac:dyDescent="0.25">
      <c r="A470" s="115"/>
      <c r="B470" s="115"/>
      <c r="C470" s="115"/>
      <c r="D470" s="2" t="s">
        <v>9</v>
      </c>
      <c r="E470" s="3">
        <v>1.2545797271872613E-7</v>
      </c>
      <c r="F470" s="3">
        <v>1.2545797271872613E-7</v>
      </c>
    </row>
    <row r="471" spans="1:6" x14ac:dyDescent="0.25">
      <c r="A471" s="115"/>
      <c r="B471" s="115"/>
      <c r="C471" s="115"/>
      <c r="D471" s="2" t="s">
        <v>10</v>
      </c>
      <c r="E471" s="3">
        <v>2.3160767451681834E-7</v>
      </c>
      <c r="F471" s="3">
        <v>2.3160767451681834E-7</v>
      </c>
    </row>
    <row r="472" spans="1:6" x14ac:dyDescent="0.25">
      <c r="A472" s="115"/>
      <c r="B472" s="115" t="s">
        <v>106</v>
      </c>
      <c r="C472" s="115" t="s">
        <v>7</v>
      </c>
      <c r="D472" s="2" t="s">
        <v>8</v>
      </c>
      <c r="E472" s="3">
        <v>1.6419442948838309E-2</v>
      </c>
      <c r="F472" s="3">
        <v>1.6419442948838309E-2</v>
      </c>
    </row>
    <row r="473" spans="1:6" x14ac:dyDescent="0.25">
      <c r="A473" s="115"/>
      <c r="B473" s="115"/>
      <c r="C473" s="115"/>
      <c r="D473" s="2" t="s">
        <v>9</v>
      </c>
      <c r="E473" s="3">
        <v>2.4334756545482611E-3</v>
      </c>
      <c r="F473" s="3">
        <v>2.4334756545482611E-3</v>
      </c>
    </row>
    <row r="474" spans="1:6" x14ac:dyDescent="0.25">
      <c r="A474" s="115"/>
      <c r="B474" s="115"/>
      <c r="C474" s="115"/>
      <c r="D474" s="2" t="s">
        <v>10</v>
      </c>
      <c r="E474" s="3">
        <v>4.5730701964712865E-3</v>
      </c>
      <c r="F474" s="3">
        <v>4.5730701964712865E-3</v>
      </c>
    </row>
    <row r="475" spans="1:6" x14ac:dyDescent="0.25">
      <c r="A475" s="115"/>
      <c r="B475" s="115"/>
      <c r="C475" s="115" t="s">
        <v>11</v>
      </c>
      <c r="D475" s="2" t="s">
        <v>8</v>
      </c>
      <c r="E475" s="3">
        <v>1.2973694559692999E-2</v>
      </c>
      <c r="F475" s="3">
        <v>1.2973694559692999E-2</v>
      </c>
    </row>
    <row r="476" spans="1:6" x14ac:dyDescent="0.25">
      <c r="A476" s="115"/>
      <c r="B476" s="115"/>
      <c r="C476" s="115"/>
      <c r="D476" s="2" t="s">
        <v>9</v>
      </c>
      <c r="E476" s="3">
        <v>2.3098697156267709E-3</v>
      </c>
      <c r="F476" s="3">
        <v>2.3098697156267709E-3</v>
      </c>
    </row>
    <row r="477" spans="1:6" x14ac:dyDescent="0.25">
      <c r="A477" s="115"/>
      <c r="B477" s="115"/>
      <c r="C477" s="115"/>
      <c r="D477" s="2" t="s">
        <v>10</v>
      </c>
      <c r="E477" s="3">
        <v>4.2642451625817491E-3</v>
      </c>
      <c r="F477" s="3">
        <v>4.2642451625817491E-3</v>
      </c>
    </row>
    <row r="478" spans="1:6" x14ac:dyDescent="0.25">
      <c r="A478" s="115"/>
      <c r="B478" s="115" t="s">
        <v>107</v>
      </c>
      <c r="C478" s="115" t="s">
        <v>7</v>
      </c>
      <c r="D478" s="2" t="s">
        <v>8</v>
      </c>
      <c r="E478" s="3">
        <v>0</v>
      </c>
      <c r="F478" s="3">
        <v>0</v>
      </c>
    </row>
    <row r="479" spans="1:6" x14ac:dyDescent="0.25">
      <c r="A479" s="115"/>
      <c r="B479" s="115"/>
      <c r="C479" s="115"/>
      <c r="D479" s="2" t="s">
        <v>9</v>
      </c>
      <c r="E479" s="3">
        <v>0</v>
      </c>
      <c r="F479" s="3">
        <v>0</v>
      </c>
    </row>
    <row r="480" spans="1:6" x14ac:dyDescent="0.25">
      <c r="A480" s="115"/>
      <c r="B480" s="115"/>
      <c r="C480" s="115"/>
      <c r="D480" s="2" t="s">
        <v>10</v>
      </c>
      <c r="E480" s="3">
        <v>0</v>
      </c>
      <c r="F480" s="3">
        <v>0</v>
      </c>
    </row>
    <row r="481" spans="1:6" x14ac:dyDescent="0.25">
      <c r="A481" s="115"/>
      <c r="B481" s="115"/>
      <c r="C481" s="115" t="s">
        <v>11</v>
      </c>
      <c r="D481" s="2" t="s">
        <v>8</v>
      </c>
      <c r="E481" s="3">
        <v>0</v>
      </c>
      <c r="F481" s="3">
        <v>0</v>
      </c>
    </row>
    <row r="482" spans="1:6" x14ac:dyDescent="0.25">
      <c r="A482" s="115"/>
      <c r="B482" s="115"/>
      <c r="C482" s="115"/>
      <c r="D482" s="2" t="s">
        <v>9</v>
      </c>
      <c r="E482" s="3">
        <v>0</v>
      </c>
      <c r="F482" s="3">
        <v>0</v>
      </c>
    </row>
    <row r="483" spans="1:6" x14ac:dyDescent="0.25">
      <c r="A483" s="115"/>
      <c r="B483" s="115"/>
      <c r="C483" s="115"/>
      <c r="D483" s="2" t="s">
        <v>10</v>
      </c>
      <c r="E483" s="3">
        <v>0</v>
      </c>
      <c r="F483" s="3">
        <v>0</v>
      </c>
    </row>
    <row r="484" spans="1:6" x14ac:dyDescent="0.25">
      <c r="A484" s="115"/>
      <c r="B484" s="115" t="s">
        <v>108</v>
      </c>
      <c r="C484" s="115" t="s">
        <v>7</v>
      </c>
      <c r="D484" s="2" t="s">
        <v>8</v>
      </c>
      <c r="E484" s="3">
        <v>1.0701642668048468E-3</v>
      </c>
      <c r="F484" s="3">
        <v>1.0701642668048468E-3</v>
      </c>
    </row>
    <row r="485" spans="1:6" x14ac:dyDescent="0.25">
      <c r="A485" s="115"/>
      <c r="B485" s="115"/>
      <c r="C485" s="115"/>
      <c r="D485" s="2" t="s">
        <v>9</v>
      </c>
      <c r="E485" s="3">
        <v>1.5860578813493397E-4</v>
      </c>
      <c r="F485" s="3">
        <v>1.5860578813493397E-4</v>
      </c>
    </row>
    <row r="486" spans="1:6" x14ac:dyDescent="0.25">
      <c r="A486" s="115"/>
      <c r="B486" s="115"/>
      <c r="C486" s="115"/>
      <c r="D486" s="2" t="s">
        <v>10</v>
      </c>
      <c r="E486" s="3">
        <v>2.9805739019910188E-4</v>
      </c>
      <c r="F486" s="3">
        <v>2.9805739019910188E-4</v>
      </c>
    </row>
    <row r="487" spans="1:6" x14ac:dyDescent="0.25">
      <c r="A487" s="115"/>
      <c r="B487" s="115"/>
      <c r="C487" s="115" t="s">
        <v>11</v>
      </c>
      <c r="D487" s="2" t="s">
        <v>8</v>
      </c>
      <c r="E487" s="3">
        <v>8.4558193414266804E-4</v>
      </c>
      <c r="F487" s="3">
        <v>8.4558193414266804E-4</v>
      </c>
    </row>
    <row r="488" spans="1:6" x14ac:dyDescent="0.25">
      <c r="A488" s="115"/>
      <c r="B488" s="115"/>
      <c r="C488" s="115"/>
      <c r="D488" s="2" t="s">
        <v>9</v>
      </c>
      <c r="E488" s="3">
        <v>1.5054956726247133E-4</v>
      </c>
      <c r="F488" s="3">
        <v>1.5054956726247133E-4</v>
      </c>
    </row>
    <row r="489" spans="1:6" x14ac:dyDescent="0.25">
      <c r="A489" s="115"/>
      <c r="B489" s="115"/>
      <c r="C489" s="115"/>
      <c r="D489" s="2" t="s">
        <v>10</v>
      </c>
      <c r="E489" s="3">
        <v>2.7792920942018199E-4</v>
      </c>
      <c r="F489" s="3">
        <v>2.7792920942018199E-4</v>
      </c>
    </row>
    <row r="490" spans="1:6" x14ac:dyDescent="0.25">
      <c r="A490" s="115"/>
      <c r="B490" s="115" t="s">
        <v>109</v>
      </c>
      <c r="C490" s="115" t="s">
        <v>7</v>
      </c>
      <c r="D490" s="2" t="s">
        <v>8</v>
      </c>
      <c r="E490" s="3">
        <v>9.7206587568106906E-8</v>
      </c>
      <c r="F490" s="3">
        <v>9.7206587568106906E-8</v>
      </c>
    </row>
    <row r="491" spans="1:6" x14ac:dyDescent="0.25">
      <c r="A491" s="115"/>
      <c r="B491" s="115"/>
      <c r="C491" s="115"/>
      <c r="D491" s="2" t="s">
        <v>9</v>
      </c>
      <c r="E491" s="3">
        <v>1.44066924222565E-8</v>
      </c>
      <c r="F491" s="3">
        <v>1.44066924222565E-8</v>
      </c>
    </row>
    <row r="492" spans="1:6" x14ac:dyDescent="0.25">
      <c r="A492" s="115"/>
      <c r="B492" s="115"/>
      <c r="C492" s="115"/>
      <c r="D492" s="2" t="s">
        <v>10</v>
      </c>
      <c r="E492" s="3">
        <v>2.7073546276418412E-8</v>
      </c>
      <c r="F492" s="3">
        <v>2.7073546276418412E-8</v>
      </c>
    </row>
    <row r="493" spans="1:6" x14ac:dyDescent="0.25">
      <c r="A493" s="115"/>
      <c r="B493" s="115"/>
      <c r="C493" s="115" t="s">
        <v>11</v>
      </c>
      <c r="D493" s="2" t="s">
        <v>8</v>
      </c>
      <c r="E493" s="3">
        <v>7.6807025684625661E-8</v>
      </c>
      <c r="F493" s="3">
        <v>7.6807025684625661E-8</v>
      </c>
    </row>
    <row r="494" spans="1:6" x14ac:dyDescent="0.25">
      <c r="A494" s="115"/>
      <c r="B494" s="115"/>
      <c r="C494" s="115"/>
      <c r="D494" s="2" t="s">
        <v>9</v>
      </c>
      <c r="E494" s="3">
        <v>1.3674919026341142E-8</v>
      </c>
      <c r="F494" s="3">
        <v>1.3674919026341142E-8</v>
      </c>
    </row>
    <row r="495" spans="1:6" x14ac:dyDescent="0.25">
      <c r="A495" s="115"/>
      <c r="B495" s="115"/>
      <c r="C495" s="115"/>
      <c r="D495" s="2" t="s">
        <v>10</v>
      </c>
      <c r="E495" s="3">
        <v>2.5245236522333191E-8</v>
      </c>
      <c r="F495" s="3">
        <v>2.5245236522333191E-8</v>
      </c>
    </row>
    <row r="496" spans="1:6" x14ac:dyDescent="0.25">
      <c r="A496" s="115"/>
      <c r="B496" s="115" t="s">
        <v>110</v>
      </c>
      <c r="C496" s="115" t="s">
        <v>7</v>
      </c>
      <c r="D496" s="2" t="s">
        <v>8</v>
      </c>
      <c r="E496" s="3">
        <v>3.5489875416120253E-2</v>
      </c>
      <c r="F496" s="3">
        <v>3.5489875416120253E-2</v>
      </c>
    </row>
    <row r="497" spans="1:6" x14ac:dyDescent="0.25">
      <c r="A497" s="115"/>
      <c r="B497" s="115"/>
      <c r="C497" s="115"/>
      <c r="D497" s="2" t="s">
        <v>9</v>
      </c>
      <c r="E497" s="3">
        <v>5.2598463953486179E-3</v>
      </c>
      <c r="F497" s="3">
        <v>5.2598463953486179E-3</v>
      </c>
    </row>
    <row r="498" spans="1:6" x14ac:dyDescent="0.25">
      <c r="A498" s="115"/>
      <c r="B498" s="115"/>
      <c r="C498" s="115"/>
      <c r="D498" s="2" t="s">
        <v>10</v>
      </c>
      <c r="E498" s="3">
        <v>9.8844821987959849E-3</v>
      </c>
      <c r="F498" s="3">
        <v>9.8844821987959849E-3</v>
      </c>
    </row>
    <row r="499" spans="1:6" x14ac:dyDescent="0.25">
      <c r="A499" s="115"/>
      <c r="B499" s="115"/>
      <c r="C499" s="115" t="s">
        <v>11</v>
      </c>
      <c r="D499" s="2" t="s">
        <v>8</v>
      </c>
      <c r="E499" s="3">
        <v>2.8042047775005536E-2</v>
      </c>
      <c r="F499" s="3">
        <v>2.8042047775005536E-2</v>
      </c>
    </row>
    <row r="500" spans="1:6" x14ac:dyDescent="0.25">
      <c r="A500" s="115"/>
      <c r="B500" s="115"/>
      <c r="C500" s="115"/>
      <c r="D500" s="2" t="s">
        <v>9</v>
      </c>
      <c r="E500" s="3">
        <v>4.9926778082847916E-3</v>
      </c>
      <c r="F500" s="3">
        <v>4.9926778082847916E-3</v>
      </c>
    </row>
    <row r="501" spans="1:6" x14ac:dyDescent="0.25">
      <c r="A501" s="115"/>
      <c r="B501" s="115"/>
      <c r="C501" s="115"/>
      <c r="D501" s="2" t="s">
        <v>10</v>
      </c>
      <c r="E501" s="3">
        <v>9.2169710041549845E-3</v>
      </c>
      <c r="F501" s="3">
        <v>9.2169710041549845E-3</v>
      </c>
    </row>
    <row r="502" spans="1:6" x14ac:dyDescent="0.25">
      <c r="A502" s="115"/>
      <c r="B502" s="115" t="s">
        <v>111</v>
      </c>
      <c r="C502" s="115" t="s">
        <v>7</v>
      </c>
      <c r="D502" s="2" t="s">
        <v>8</v>
      </c>
      <c r="E502" s="3">
        <v>6.1231232132350652E-9</v>
      </c>
      <c r="F502" s="3">
        <v>6.1231232132350652E-9</v>
      </c>
    </row>
    <row r="503" spans="1:6" x14ac:dyDescent="0.25">
      <c r="A503" s="115"/>
      <c r="B503" s="115"/>
      <c r="C503" s="115"/>
      <c r="D503" s="2" t="s">
        <v>9</v>
      </c>
      <c r="E503" s="3">
        <v>9.0748945111204721E-10</v>
      </c>
      <c r="F503" s="3">
        <v>9.0748945111204721E-10</v>
      </c>
    </row>
    <row r="504" spans="1:6" x14ac:dyDescent="0.25">
      <c r="A504" s="115"/>
      <c r="B504" s="115"/>
      <c r="C504" s="115"/>
      <c r="D504" s="2" t="s">
        <v>10</v>
      </c>
      <c r="E504" s="3">
        <v>1.705385034255861E-9</v>
      </c>
      <c r="F504" s="3">
        <v>1.705385034255861E-9</v>
      </c>
    </row>
    <row r="505" spans="1:6" x14ac:dyDescent="0.25">
      <c r="A505" s="115"/>
      <c r="B505" s="115"/>
      <c r="C505" s="115" t="s">
        <v>11</v>
      </c>
      <c r="D505" s="2" t="s">
        <v>8</v>
      </c>
      <c r="E505" s="3">
        <v>4.8381379665196316E-9</v>
      </c>
      <c r="F505" s="3">
        <v>4.8381379665196316E-9</v>
      </c>
    </row>
    <row r="506" spans="1:6" x14ac:dyDescent="0.25">
      <c r="A506" s="115"/>
      <c r="B506" s="115"/>
      <c r="C506" s="115"/>
      <c r="D506" s="2" t="s">
        <v>9</v>
      </c>
      <c r="E506" s="3">
        <v>8.6139444068677341E-10</v>
      </c>
      <c r="F506" s="3">
        <v>8.6139444068677341E-10</v>
      </c>
    </row>
    <row r="507" spans="1:6" x14ac:dyDescent="0.25">
      <c r="A507" s="115"/>
      <c r="B507" s="115"/>
      <c r="C507" s="115"/>
      <c r="D507" s="2" t="s">
        <v>10</v>
      </c>
      <c r="E507" s="3">
        <v>1.5902182932324743E-9</v>
      </c>
      <c r="F507" s="3">
        <v>1.5902182932324743E-9</v>
      </c>
    </row>
    <row r="508" spans="1:6" x14ac:dyDescent="0.25">
      <c r="A508" s="115"/>
      <c r="B508" s="115" t="s">
        <v>112</v>
      </c>
      <c r="C508" s="115" t="s">
        <v>7</v>
      </c>
      <c r="D508" s="2" t="s">
        <v>8</v>
      </c>
      <c r="E508" s="3">
        <v>5.1171688024385098E-2</v>
      </c>
      <c r="F508" s="3">
        <v>5.1171688024385098E-2</v>
      </c>
    </row>
    <row r="509" spans="1:6" x14ac:dyDescent="0.25">
      <c r="A509" s="115"/>
      <c r="B509" s="115"/>
      <c r="C509" s="115"/>
      <c r="D509" s="2" t="s">
        <v>9</v>
      </c>
      <c r="E509" s="3">
        <v>7.5840001026520939E-3</v>
      </c>
      <c r="F509" s="3">
        <v>7.5840001026520939E-3</v>
      </c>
    </row>
    <row r="510" spans="1:6" x14ac:dyDescent="0.25">
      <c r="A510" s="115"/>
      <c r="B510" s="115"/>
      <c r="C510" s="115"/>
      <c r="D510" s="2" t="s">
        <v>10</v>
      </c>
      <c r="E510" s="3">
        <v>1.4252110874687054E-2</v>
      </c>
      <c r="F510" s="3">
        <v>1.4252110874687054E-2</v>
      </c>
    </row>
    <row r="511" spans="1:6" x14ac:dyDescent="0.25">
      <c r="A511" s="115"/>
      <c r="B511" s="115"/>
      <c r="C511" s="115" t="s">
        <v>11</v>
      </c>
      <c r="D511" s="2" t="s">
        <v>8</v>
      </c>
      <c r="E511" s="3">
        <v>4.0432909484255243E-2</v>
      </c>
      <c r="F511" s="3">
        <v>4.0432909484255243E-2</v>
      </c>
    </row>
    <row r="512" spans="1:6" x14ac:dyDescent="0.25">
      <c r="A512" s="115"/>
      <c r="B512" s="115"/>
      <c r="C512" s="115"/>
      <c r="D512" s="2" t="s">
        <v>9</v>
      </c>
      <c r="E512" s="3">
        <v>7.1987784746005042E-3</v>
      </c>
      <c r="F512" s="3">
        <v>7.1987784746005042E-3</v>
      </c>
    </row>
    <row r="513" spans="1:6" x14ac:dyDescent="0.25">
      <c r="A513" s="115"/>
      <c r="B513" s="115"/>
      <c r="C513" s="115"/>
      <c r="D513" s="2" t="s">
        <v>10</v>
      </c>
      <c r="E513" s="3">
        <v>1.3289648363775036E-2</v>
      </c>
      <c r="F513" s="3">
        <v>1.3289648363775036E-2</v>
      </c>
    </row>
    <row r="514" spans="1:6" x14ac:dyDescent="0.25">
      <c r="A514" s="115"/>
      <c r="B514" s="115" t="s">
        <v>113</v>
      </c>
      <c r="C514" s="115" t="s">
        <v>7</v>
      </c>
      <c r="D514" s="2" t="s">
        <v>8</v>
      </c>
      <c r="E514" s="3">
        <v>7.9548877165826962E-7</v>
      </c>
      <c r="F514" s="3">
        <v>7.9548877165826962E-7</v>
      </c>
    </row>
    <row r="515" spans="1:6" x14ac:dyDescent="0.25">
      <c r="A515" s="115"/>
      <c r="B515" s="115"/>
      <c r="C515" s="115"/>
      <c r="D515" s="2" t="s">
        <v>9</v>
      </c>
      <c r="E515" s="3">
        <v>1.1789696918030094E-7</v>
      </c>
      <c r="F515" s="3">
        <v>1.1789696918030094E-7</v>
      </c>
    </row>
    <row r="516" spans="1:6" x14ac:dyDescent="0.25">
      <c r="A516" s="115"/>
      <c r="B516" s="115"/>
      <c r="C516" s="115"/>
      <c r="D516" s="2" t="s">
        <v>10</v>
      </c>
      <c r="E516" s="3">
        <v>2.2155599338133241E-7</v>
      </c>
      <c r="F516" s="3">
        <v>2.2155599338133241E-7</v>
      </c>
    </row>
    <row r="517" spans="1:6" x14ac:dyDescent="0.25">
      <c r="A517" s="115"/>
      <c r="B517" s="115"/>
      <c r="C517" s="115" t="s">
        <v>11</v>
      </c>
      <c r="D517" s="2" t="s">
        <v>8</v>
      </c>
      <c r="E517" s="3">
        <v>6.2854923771271659E-7</v>
      </c>
      <c r="F517" s="3">
        <v>6.2854923771271659E-7</v>
      </c>
    </row>
    <row r="518" spans="1:6" x14ac:dyDescent="0.25">
      <c r="A518" s="115"/>
      <c r="B518" s="115"/>
      <c r="C518" s="115"/>
      <c r="D518" s="2" t="s">
        <v>9</v>
      </c>
      <c r="E518" s="3">
        <v>1.119085116651037E-7</v>
      </c>
      <c r="F518" s="3">
        <v>1.119085116651037E-7</v>
      </c>
    </row>
    <row r="519" spans="1:6" x14ac:dyDescent="0.25">
      <c r="A519" s="115"/>
      <c r="B519" s="115"/>
      <c r="C519" s="115"/>
      <c r="D519" s="2" t="s">
        <v>10</v>
      </c>
      <c r="E519" s="3">
        <v>2.0659404566900196E-7</v>
      </c>
      <c r="F519" s="3">
        <v>2.0659404566900196E-7</v>
      </c>
    </row>
    <row r="520" spans="1:6" x14ac:dyDescent="0.25">
      <c r="A520" s="115"/>
      <c r="B520" s="115" t="s">
        <v>114</v>
      </c>
      <c r="C520" s="115" t="s">
        <v>7</v>
      </c>
      <c r="D520" s="2" t="s">
        <v>8</v>
      </c>
      <c r="E520" s="3">
        <v>0</v>
      </c>
      <c r="F520" s="3">
        <v>0</v>
      </c>
    </row>
    <row r="521" spans="1:6" x14ac:dyDescent="0.25">
      <c r="A521" s="115"/>
      <c r="B521" s="115"/>
      <c r="C521" s="115"/>
      <c r="D521" s="2" t="s">
        <v>9</v>
      </c>
      <c r="E521" s="3">
        <v>0</v>
      </c>
      <c r="F521" s="3">
        <v>0</v>
      </c>
    </row>
    <row r="522" spans="1:6" x14ac:dyDescent="0.25">
      <c r="A522" s="115"/>
      <c r="B522" s="115"/>
      <c r="C522" s="115"/>
      <c r="D522" s="2" t="s">
        <v>10</v>
      </c>
      <c r="E522" s="3">
        <v>0</v>
      </c>
      <c r="F522" s="3">
        <v>0</v>
      </c>
    </row>
    <row r="523" spans="1:6" x14ac:dyDescent="0.25">
      <c r="A523" s="115"/>
      <c r="B523" s="115"/>
      <c r="C523" s="115" t="s">
        <v>11</v>
      </c>
      <c r="D523" s="2" t="s">
        <v>8</v>
      </c>
      <c r="E523" s="3">
        <v>0</v>
      </c>
      <c r="F523" s="3">
        <v>0</v>
      </c>
    </row>
    <row r="524" spans="1:6" x14ac:dyDescent="0.25">
      <c r="A524" s="115"/>
      <c r="B524" s="115"/>
      <c r="C524" s="115"/>
      <c r="D524" s="2" t="s">
        <v>9</v>
      </c>
      <c r="E524" s="3">
        <v>0</v>
      </c>
      <c r="F524" s="3">
        <v>0</v>
      </c>
    </row>
    <row r="525" spans="1:6" x14ac:dyDescent="0.25">
      <c r="A525" s="115"/>
      <c r="B525" s="115"/>
      <c r="C525" s="115"/>
      <c r="D525" s="2" t="s">
        <v>10</v>
      </c>
      <c r="E525" s="3">
        <v>0</v>
      </c>
      <c r="F525" s="3">
        <v>0</v>
      </c>
    </row>
    <row r="526" spans="1:6" x14ac:dyDescent="0.25">
      <c r="A526" s="115"/>
      <c r="B526" s="115" t="s">
        <v>115</v>
      </c>
      <c r="C526" s="115" t="s">
        <v>7</v>
      </c>
      <c r="D526" s="2" t="s">
        <v>8</v>
      </c>
      <c r="E526" s="3">
        <v>4.4946899205803564E-3</v>
      </c>
      <c r="F526" s="3">
        <v>4.4946899205803564E-3</v>
      </c>
    </row>
    <row r="527" spans="1:6" x14ac:dyDescent="0.25">
      <c r="A527" s="115"/>
      <c r="B527" s="115"/>
      <c r="C527" s="115"/>
      <c r="D527" s="2" t="s">
        <v>9</v>
      </c>
      <c r="E527" s="3">
        <v>6.6614431016672263E-4</v>
      </c>
      <c r="F527" s="3">
        <v>6.6614431016672263E-4</v>
      </c>
    </row>
    <row r="528" spans="1:6" x14ac:dyDescent="0.25">
      <c r="A528" s="115"/>
      <c r="B528" s="115"/>
      <c r="C528" s="115"/>
      <c r="D528" s="2" t="s">
        <v>10</v>
      </c>
      <c r="E528" s="3">
        <v>1.2518410388362277E-3</v>
      </c>
      <c r="F528" s="3">
        <v>1.2518410388362277E-3</v>
      </c>
    </row>
    <row r="529" spans="1:6" x14ac:dyDescent="0.25">
      <c r="A529" s="115"/>
      <c r="B529" s="115"/>
      <c r="C529" s="115" t="s">
        <v>11</v>
      </c>
      <c r="D529" s="2" t="s">
        <v>8</v>
      </c>
      <c r="E529" s="3">
        <v>3.5514441233992053E-3</v>
      </c>
      <c r="F529" s="3">
        <v>3.5514441233992053E-3</v>
      </c>
    </row>
    <row r="530" spans="1:6" x14ac:dyDescent="0.25">
      <c r="A530" s="115"/>
      <c r="B530" s="115"/>
      <c r="C530" s="115"/>
      <c r="D530" s="2" t="s">
        <v>9</v>
      </c>
      <c r="E530" s="3">
        <v>6.3230818250237947E-4</v>
      </c>
      <c r="F530" s="3">
        <v>6.3230818250237947E-4</v>
      </c>
    </row>
    <row r="531" spans="1:6" x14ac:dyDescent="0.25">
      <c r="A531" s="115"/>
      <c r="B531" s="115"/>
      <c r="C531" s="115"/>
      <c r="D531" s="2" t="s">
        <v>10</v>
      </c>
      <c r="E531" s="3">
        <v>1.1673026795647641E-3</v>
      </c>
      <c r="F531" s="3">
        <v>1.1673026795647641E-3</v>
      </c>
    </row>
    <row r="532" spans="1:6" x14ac:dyDescent="0.25">
      <c r="A532" s="2"/>
      <c r="B532" s="2"/>
      <c r="C532" s="2"/>
      <c r="D532" s="4" t="s">
        <v>12</v>
      </c>
      <c r="E532" s="3">
        <v>1.4215348677391049</v>
      </c>
      <c r="F532" s="3">
        <v>1.4215348677391049</v>
      </c>
    </row>
    <row r="533" spans="1:6" x14ac:dyDescent="0.25">
      <c r="A533" s="115" t="s">
        <v>123</v>
      </c>
      <c r="B533" s="115" t="s">
        <v>65</v>
      </c>
      <c r="C533" s="115" t="s">
        <v>7</v>
      </c>
      <c r="D533" s="2" t="s">
        <v>8</v>
      </c>
      <c r="E533" s="3">
        <v>0</v>
      </c>
      <c r="F533" s="3">
        <v>0</v>
      </c>
    </row>
    <row r="534" spans="1:6" x14ac:dyDescent="0.25">
      <c r="A534" s="115"/>
      <c r="B534" s="115"/>
      <c r="C534" s="115"/>
      <c r="D534" s="2" t="s">
        <v>9</v>
      </c>
      <c r="E534" s="3">
        <v>0</v>
      </c>
      <c r="F534" s="3">
        <v>0</v>
      </c>
    </row>
    <row r="535" spans="1:6" x14ac:dyDescent="0.25">
      <c r="A535" s="115"/>
      <c r="B535" s="115"/>
      <c r="C535" s="115"/>
      <c r="D535" s="2" t="s">
        <v>10</v>
      </c>
      <c r="E535" s="3">
        <v>0</v>
      </c>
      <c r="F535" s="3">
        <v>0</v>
      </c>
    </row>
    <row r="536" spans="1:6" x14ac:dyDescent="0.25">
      <c r="A536" s="115"/>
      <c r="B536" s="115"/>
      <c r="C536" s="115" t="s">
        <v>11</v>
      </c>
      <c r="D536" s="2" t="s">
        <v>8</v>
      </c>
      <c r="E536" s="3">
        <v>0</v>
      </c>
      <c r="F536" s="3">
        <v>0</v>
      </c>
    </row>
    <row r="537" spans="1:6" x14ac:dyDescent="0.25">
      <c r="A537" s="115"/>
      <c r="B537" s="115"/>
      <c r="C537" s="115"/>
      <c r="D537" s="2" t="s">
        <v>9</v>
      </c>
      <c r="E537" s="3">
        <v>0</v>
      </c>
      <c r="F537" s="3">
        <v>0</v>
      </c>
    </row>
    <row r="538" spans="1:6" x14ac:dyDescent="0.25">
      <c r="A538" s="115"/>
      <c r="B538" s="115"/>
      <c r="C538" s="115"/>
      <c r="D538" s="2" t="s">
        <v>10</v>
      </c>
      <c r="E538" s="3">
        <v>0</v>
      </c>
      <c r="F538" s="3">
        <v>0</v>
      </c>
    </row>
    <row r="539" spans="1:6" x14ac:dyDescent="0.25">
      <c r="A539" s="115"/>
      <c r="B539" s="115" t="s">
        <v>66</v>
      </c>
      <c r="C539" s="115" t="s">
        <v>7</v>
      </c>
      <c r="D539" s="2" t="s">
        <v>8</v>
      </c>
      <c r="E539" s="3">
        <v>1.5573261203401578E-6</v>
      </c>
      <c r="F539" s="3">
        <v>1.5573261203401578E-6</v>
      </c>
    </row>
    <row r="540" spans="1:6" x14ac:dyDescent="0.25">
      <c r="A540" s="115"/>
      <c r="B540" s="115"/>
      <c r="C540" s="115"/>
      <c r="D540" s="2" t="s">
        <v>9</v>
      </c>
      <c r="E540" s="3">
        <v>2.612213528184604E-7</v>
      </c>
      <c r="F540" s="3">
        <v>2.612213528184604E-7</v>
      </c>
    </row>
    <row r="541" spans="1:6" x14ac:dyDescent="0.25">
      <c r="A541" s="115"/>
      <c r="B541" s="115"/>
      <c r="C541" s="115"/>
      <c r="D541" s="2" t="s">
        <v>10</v>
      </c>
      <c r="E541" s="3">
        <v>4.9365540903822274E-7</v>
      </c>
      <c r="F541" s="3">
        <v>4.9365540903822274E-7</v>
      </c>
    </row>
    <row r="542" spans="1:6" x14ac:dyDescent="0.25">
      <c r="A542" s="115"/>
      <c r="B542" s="115"/>
      <c r="C542" s="115" t="s">
        <v>11</v>
      </c>
      <c r="D542" s="2" t="s">
        <v>8</v>
      </c>
      <c r="E542" s="3">
        <v>1.3584363255707947E-6</v>
      </c>
      <c r="F542" s="3">
        <v>1.3584363255707947E-6</v>
      </c>
    </row>
    <row r="543" spans="1:6" x14ac:dyDescent="0.25">
      <c r="A543" s="115"/>
      <c r="B543" s="115"/>
      <c r="C543" s="115"/>
      <c r="D543" s="2" t="s">
        <v>9</v>
      </c>
      <c r="E543" s="3">
        <v>2.2582445148920265E-7</v>
      </c>
      <c r="F543" s="3">
        <v>2.2582445148920265E-7</v>
      </c>
    </row>
    <row r="544" spans="1:6" x14ac:dyDescent="0.25">
      <c r="A544" s="115"/>
      <c r="B544" s="115"/>
      <c r="C544" s="115"/>
      <c r="D544" s="2" t="s">
        <v>10</v>
      </c>
      <c r="E544" s="3">
        <v>4.3305077500405547E-7</v>
      </c>
      <c r="F544" s="3">
        <v>4.3305077500405547E-7</v>
      </c>
    </row>
    <row r="545" spans="1:6" x14ac:dyDescent="0.25">
      <c r="A545" s="115"/>
      <c r="B545" s="115" t="s">
        <v>67</v>
      </c>
      <c r="C545" s="115" t="s">
        <v>7</v>
      </c>
      <c r="D545" s="2" t="s">
        <v>8</v>
      </c>
      <c r="E545" s="3">
        <v>2.3062833763150509E-2</v>
      </c>
      <c r="F545" s="3">
        <v>2.3062833763150509E-2</v>
      </c>
    </row>
    <row r="546" spans="1:6" x14ac:dyDescent="0.25">
      <c r="A546" s="115"/>
      <c r="B546" s="115"/>
      <c r="C546" s="115"/>
      <c r="D546" s="2" t="s">
        <v>9</v>
      </c>
      <c r="E546" s="3">
        <v>3.8684926405276898E-3</v>
      </c>
      <c r="F546" s="3">
        <v>3.8684926405276898E-3</v>
      </c>
    </row>
    <row r="547" spans="1:6" x14ac:dyDescent="0.25">
      <c r="A547" s="115"/>
      <c r="B547" s="115"/>
      <c r="C547" s="115"/>
      <c r="D547" s="2" t="s">
        <v>10</v>
      </c>
      <c r="E547" s="3">
        <v>7.3106669734928848E-3</v>
      </c>
      <c r="F547" s="3">
        <v>7.3106669734928848E-3</v>
      </c>
    </row>
    <row r="548" spans="1:6" x14ac:dyDescent="0.25">
      <c r="A548" s="115"/>
      <c r="B548" s="115"/>
      <c r="C548" s="115" t="s">
        <v>11</v>
      </c>
      <c r="D548" s="2" t="s">
        <v>8</v>
      </c>
      <c r="E548" s="3">
        <v>2.0117424825328904E-2</v>
      </c>
      <c r="F548" s="3">
        <v>2.0117424825328904E-2</v>
      </c>
    </row>
    <row r="549" spans="1:6" x14ac:dyDescent="0.25">
      <c r="A549" s="115"/>
      <c r="B549" s="115"/>
      <c r="C549" s="115"/>
      <c r="D549" s="2" t="s">
        <v>9</v>
      </c>
      <c r="E549" s="3">
        <v>3.344291035979375E-3</v>
      </c>
      <c r="F549" s="3">
        <v>3.344291035979375E-3</v>
      </c>
    </row>
    <row r="550" spans="1:6" x14ac:dyDescent="0.25">
      <c r="A550" s="115"/>
      <c r="B550" s="115"/>
      <c r="C550" s="115"/>
      <c r="D550" s="2" t="s">
        <v>10</v>
      </c>
      <c r="E550" s="3">
        <v>6.4131577223790091E-3</v>
      </c>
      <c r="F550" s="3">
        <v>6.4131577223790091E-3</v>
      </c>
    </row>
    <row r="551" spans="1:6" x14ac:dyDescent="0.25">
      <c r="A551" s="115"/>
      <c r="B551" s="115" t="s">
        <v>68</v>
      </c>
      <c r="C551" s="115" t="s">
        <v>7</v>
      </c>
      <c r="D551" s="2" t="s">
        <v>8</v>
      </c>
      <c r="E551" s="3">
        <v>2.582753822041344E-5</v>
      </c>
      <c r="F551" s="3">
        <v>2.582753822041344E-5</v>
      </c>
    </row>
    <row r="552" spans="1:6" x14ac:dyDescent="0.25">
      <c r="A552" s="115"/>
      <c r="B552" s="115"/>
      <c r="C552" s="115"/>
      <c r="D552" s="2" t="s">
        <v>9</v>
      </c>
      <c r="E552" s="3">
        <v>4.3322361230499653E-6</v>
      </c>
      <c r="F552" s="3">
        <v>4.3322361230499653E-6</v>
      </c>
    </row>
    <row r="553" spans="1:6" x14ac:dyDescent="0.25">
      <c r="A553" s="115"/>
      <c r="B553" s="115"/>
      <c r="C553" s="115"/>
      <c r="D553" s="2" t="s">
        <v>10</v>
      </c>
      <c r="E553" s="3">
        <v>8.1870481578152936E-6</v>
      </c>
      <c r="F553" s="3">
        <v>8.1870481578152936E-6</v>
      </c>
    </row>
    <row r="554" spans="1:6" x14ac:dyDescent="0.25">
      <c r="A554" s="115"/>
      <c r="B554" s="115"/>
      <c r="C554" s="115" t="s">
        <v>11</v>
      </c>
      <c r="D554" s="2" t="s">
        <v>8</v>
      </c>
      <c r="E554" s="3">
        <v>2.2529042350496415E-5</v>
      </c>
      <c r="F554" s="3">
        <v>2.2529042350496415E-5</v>
      </c>
    </row>
    <row r="555" spans="1:6" x14ac:dyDescent="0.25">
      <c r="A555" s="115"/>
      <c r="B555" s="115"/>
      <c r="C555" s="115"/>
      <c r="D555" s="2" t="s">
        <v>9</v>
      </c>
      <c r="E555" s="3">
        <v>3.7451947769728053E-6</v>
      </c>
      <c r="F555" s="3">
        <v>3.7451947769728053E-6</v>
      </c>
    </row>
    <row r="556" spans="1:6" x14ac:dyDescent="0.25">
      <c r="A556" s="115"/>
      <c r="B556" s="115"/>
      <c r="C556" s="115"/>
      <c r="D556" s="2" t="s">
        <v>10</v>
      </c>
      <c r="E556" s="3">
        <v>7.1819481460658396E-6</v>
      </c>
      <c r="F556" s="3">
        <v>7.1819481460658396E-6</v>
      </c>
    </row>
    <row r="557" spans="1:6" x14ac:dyDescent="0.25">
      <c r="A557" s="115"/>
      <c r="B557" s="115" t="s">
        <v>69</v>
      </c>
      <c r="C557" s="115" t="s">
        <v>7</v>
      </c>
      <c r="D557" s="2" t="s">
        <v>8</v>
      </c>
      <c r="E557" s="3">
        <v>0</v>
      </c>
      <c r="F557" s="3">
        <v>0</v>
      </c>
    </row>
    <row r="558" spans="1:6" x14ac:dyDescent="0.25">
      <c r="A558" s="115"/>
      <c r="B558" s="115"/>
      <c r="C558" s="115"/>
      <c r="D558" s="2" t="s">
        <v>9</v>
      </c>
      <c r="E558" s="3">
        <v>0</v>
      </c>
      <c r="F558" s="3">
        <v>0</v>
      </c>
    </row>
    <row r="559" spans="1:6" x14ac:dyDescent="0.25">
      <c r="A559" s="115"/>
      <c r="B559" s="115"/>
      <c r="C559" s="115"/>
      <c r="D559" s="2" t="s">
        <v>10</v>
      </c>
      <c r="E559" s="3">
        <v>0</v>
      </c>
      <c r="F559" s="3">
        <v>0</v>
      </c>
    </row>
    <row r="560" spans="1:6" x14ac:dyDescent="0.25">
      <c r="A560" s="115"/>
      <c r="B560" s="115"/>
      <c r="C560" s="115" t="s">
        <v>11</v>
      </c>
      <c r="D560" s="2" t="s">
        <v>8</v>
      </c>
      <c r="E560" s="3">
        <v>0</v>
      </c>
      <c r="F560" s="3">
        <v>0</v>
      </c>
    </row>
    <row r="561" spans="1:6" x14ac:dyDescent="0.25">
      <c r="A561" s="115"/>
      <c r="B561" s="115"/>
      <c r="C561" s="115"/>
      <c r="D561" s="2" t="s">
        <v>9</v>
      </c>
      <c r="E561" s="3">
        <v>0</v>
      </c>
      <c r="F561" s="3">
        <v>0</v>
      </c>
    </row>
    <row r="562" spans="1:6" x14ac:dyDescent="0.25">
      <c r="A562" s="115"/>
      <c r="B562" s="115"/>
      <c r="C562" s="115"/>
      <c r="D562" s="2" t="s">
        <v>10</v>
      </c>
      <c r="E562" s="3">
        <v>0</v>
      </c>
      <c r="F562" s="3">
        <v>0</v>
      </c>
    </row>
    <row r="563" spans="1:6" x14ac:dyDescent="0.25">
      <c r="A563" s="115"/>
      <c r="B563" s="115" t="s">
        <v>70</v>
      </c>
      <c r="C563" s="115" t="s">
        <v>7</v>
      </c>
      <c r="D563" s="2" t="s">
        <v>8</v>
      </c>
      <c r="E563" s="3">
        <v>2.8237793388283678E-5</v>
      </c>
      <c r="F563" s="3">
        <v>2.8237793388283678E-5</v>
      </c>
    </row>
    <row r="564" spans="1:6" x14ac:dyDescent="0.25">
      <c r="A564" s="115"/>
      <c r="B564" s="115"/>
      <c r="C564" s="115"/>
      <c r="D564" s="2" t="s">
        <v>9</v>
      </c>
      <c r="E564" s="3">
        <v>4.7365253129411788E-6</v>
      </c>
      <c r="F564" s="3">
        <v>4.7365253129411788E-6</v>
      </c>
    </row>
    <row r="565" spans="1:6" x14ac:dyDescent="0.25">
      <c r="A565" s="115"/>
      <c r="B565" s="115"/>
      <c r="C565" s="115"/>
      <c r="D565" s="2" t="s">
        <v>10</v>
      </c>
      <c r="E565" s="3">
        <v>8.9510727800450822E-6</v>
      </c>
      <c r="F565" s="3">
        <v>8.9510727800450822E-6</v>
      </c>
    </row>
    <row r="566" spans="1:6" x14ac:dyDescent="0.25">
      <c r="A566" s="115"/>
      <c r="B566" s="115"/>
      <c r="C566" s="115" t="s">
        <v>11</v>
      </c>
      <c r="D566" s="2" t="s">
        <v>8</v>
      </c>
      <c r="E566" s="3">
        <v>2.4631478141668083E-5</v>
      </c>
      <c r="F566" s="3">
        <v>2.4631478141668083E-5</v>
      </c>
    </row>
    <row r="567" spans="1:6" x14ac:dyDescent="0.25">
      <c r="A567" s="115"/>
      <c r="B567" s="115"/>
      <c r="C567" s="115"/>
      <c r="D567" s="2" t="s">
        <v>9</v>
      </c>
      <c r="E567" s="3">
        <v>4.0947006024542564E-6</v>
      </c>
      <c r="F567" s="3">
        <v>4.0947006024542564E-6</v>
      </c>
    </row>
    <row r="568" spans="1:6" x14ac:dyDescent="0.25">
      <c r="A568" s="115"/>
      <c r="B568" s="115"/>
      <c r="C568" s="115"/>
      <c r="D568" s="2" t="s">
        <v>10</v>
      </c>
      <c r="E568" s="3">
        <v>7.8521756949210231E-6</v>
      </c>
      <c r="F568" s="3">
        <v>7.8521756949210231E-6</v>
      </c>
    </row>
    <row r="569" spans="1:6" x14ac:dyDescent="0.25">
      <c r="A569" s="115"/>
      <c r="B569" s="115" t="s">
        <v>71</v>
      </c>
      <c r="C569" s="115" t="s">
        <v>7</v>
      </c>
      <c r="D569" s="2" t="s">
        <v>8</v>
      </c>
      <c r="E569" s="3">
        <v>0</v>
      </c>
      <c r="F569" s="3">
        <v>0</v>
      </c>
    </row>
    <row r="570" spans="1:6" x14ac:dyDescent="0.25">
      <c r="A570" s="115"/>
      <c r="B570" s="115"/>
      <c r="C570" s="115"/>
      <c r="D570" s="2" t="s">
        <v>9</v>
      </c>
      <c r="E570" s="3">
        <v>0</v>
      </c>
      <c r="F570" s="3">
        <v>0</v>
      </c>
    </row>
    <row r="571" spans="1:6" x14ac:dyDescent="0.25">
      <c r="A571" s="115"/>
      <c r="B571" s="115"/>
      <c r="C571" s="115"/>
      <c r="D571" s="2" t="s">
        <v>10</v>
      </c>
      <c r="E571" s="3">
        <v>0</v>
      </c>
      <c r="F571" s="3">
        <v>0</v>
      </c>
    </row>
    <row r="572" spans="1:6" x14ac:dyDescent="0.25">
      <c r="A572" s="115"/>
      <c r="B572" s="115"/>
      <c r="C572" s="115" t="s">
        <v>11</v>
      </c>
      <c r="D572" s="2" t="s">
        <v>8</v>
      </c>
      <c r="E572" s="3">
        <v>0</v>
      </c>
      <c r="F572" s="3">
        <v>0</v>
      </c>
    </row>
    <row r="573" spans="1:6" x14ac:dyDescent="0.25">
      <c r="A573" s="115"/>
      <c r="B573" s="115"/>
      <c r="C573" s="115"/>
      <c r="D573" s="2" t="s">
        <v>9</v>
      </c>
      <c r="E573" s="3">
        <v>0</v>
      </c>
      <c r="F573" s="3">
        <v>0</v>
      </c>
    </row>
    <row r="574" spans="1:6" x14ac:dyDescent="0.25">
      <c r="A574" s="115"/>
      <c r="B574" s="115"/>
      <c r="C574" s="115"/>
      <c r="D574" s="2" t="s">
        <v>10</v>
      </c>
      <c r="E574" s="3">
        <v>0</v>
      </c>
      <c r="F574" s="3">
        <v>0</v>
      </c>
    </row>
    <row r="575" spans="1:6" x14ac:dyDescent="0.25">
      <c r="A575" s="115"/>
      <c r="B575" s="115" t="s">
        <v>72</v>
      </c>
      <c r="C575" s="115" t="s">
        <v>7</v>
      </c>
      <c r="D575" s="2" t="s">
        <v>8</v>
      </c>
      <c r="E575" s="3">
        <v>2.9206621445957008E-10</v>
      </c>
      <c r="F575" s="3">
        <v>2.9206621445957008E-10</v>
      </c>
    </row>
    <row r="576" spans="1:6" x14ac:dyDescent="0.25">
      <c r="A576" s="115"/>
      <c r="B576" s="115"/>
      <c r="C576" s="115"/>
      <c r="D576" s="2" t="s">
        <v>9</v>
      </c>
      <c r="E576" s="3">
        <v>4.8990337127994119E-11</v>
      </c>
      <c r="F576" s="3">
        <v>4.8990337127994119E-11</v>
      </c>
    </row>
    <row r="577" spans="1:6" x14ac:dyDescent="0.25">
      <c r="A577" s="115"/>
      <c r="B577" s="115"/>
      <c r="C577" s="115"/>
      <c r="D577" s="2" t="s">
        <v>10</v>
      </c>
      <c r="E577" s="3">
        <v>9.2581807164315662E-11</v>
      </c>
      <c r="F577" s="3">
        <v>9.2581807164315662E-11</v>
      </c>
    </row>
    <row r="578" spans="1:6" x14ac:dyDescent="0.25">
      <c r="A578" s="115"/>
      <c r="B578" s="115"/>
      <c r="C578" s="115" t="s">
        <v>11</v>
      </c>
      <c r="D578" s="2" t="s">
        <v>8</v>
      </c>
      <c r="E578" s="3">
        <v>2.5476574881256696E-10</v>
      </c>
      <c r="F578" s="3">
        <v>2.5476574881256696E-10</v>
      </c>
    </row>
    <row r="579" spans="1:6" x14ac:dyDescent="0.25">
      <c r="A579" s="115"/>
      <c r="B579" s="115"/>
      <c r="C579" s="115"/>
      <c r="D579" s="2" t="s">
        <v>9</v>
      </c>
      <c r="E579" s="3">
        <v>4.2351882381869967E-11</v>
      </c>
      <c r="F579" s="3">
        <v>4.2351882381869967E-11</v>
      </c>
    </row>
    <row r="580" spans="1:6" x14ac:dyDescent="0.25">
      <c r="A580" s="115"/>
      <c r="B580" s="115"/>
      <c r="C580" s="115"/>
      <c r="D580" s="2" t="s">
        <v>10</v>
      </c>
      <c r="E580" s="3">
        <v>8.121580886127519E-11</v>
      </c>
      <c r="F580" s="3">
        <v>8.121580886127519E-11</v>
      </c>
    </row>
    <row r="581" spans="1:6" x14ac:dyDescent="0.25">
      <c r="A581" s="115"/>
      <c r="B581" s="115" t="s">
        <v>73</v>
      </c>
      <c r="C581" s="115" t="s">
        <v>7</v>
      </c>
      <c r="D581" s="2" t="s">
        <v>8</v>
      </c>
      <c r="E581" s="3">
        <v>4.4823338132238136E-3</v>
      </c>
      <c r="F581" s="3">
        <v>4.4823338132238136E-3</v>
      </c>
    </row>
    <row r="582" spans="1:6" x14ac:dyDescent="0.25">
      <c r="A582" s="115"/>
      <c r="B582" s="115"/>
      <c r="C582" s="115"/>
      <c r="D582" s="2" t="s">
        <v>9</v>
      </c>
      <c r="E582" s="3">
        <v>7.5185363372605853E-4</v>
      </c>
      <c r="F582" s="3">
        <v>7.5185363372605853E-4</v>
      </c>
    </row>
    <row r="583" spans="1:6" x14ac:dyDescent="0.25">
      <c r="A583" s="115"/>
      <c r="B583" s="115"/>
      <c r="C583" s="115"/>
      <c r="D583" s="2" t="s">
        <v>10</v>
      </c>
      <c r="E583" s="3">
        <v>1.4208509721326352E-3</v>
      </c>
      <c r="F583" s="3">
        <v>1.4208509721326352E-3</v>
      </c>
    </row>
    <row r="584" spans="1:6" x14ac:dyDescent="0.25">
      <c r="A584" s="115"/>
      <c r="B584" s="115"/>
      <c r="C584" s="115" t="s">
        <v>11</v>
      </c>
      <c r="D584" s="2" t="s">
        <v>8</v>
      </c>
      <c r="E584" s="3">
        <v>3.9098843817552539E-3</v>
      </c>
      <c r="F584" s="3">
        <v>3.9098843817552539E-3</v>
      </c>
    </row>
    <row r="585" spans="1:6" x14ac:dyDescent="0.25">
      <c r="A585" s="115"/>
      <c r="B585" s="115"/>
      <c r="C585" s="115"/>
      <c r="D585" s="2" t="s">
        <v>9</v>
      </c>
      <c r="E585" s="3">
        <v>6.4997341375207934E-4</v>
      </c>
      <c r="F585" s="3">
        <v>6.4997341375207934E-4</v>
      </c>
    </row>
    <row r="586" spans="1:6" x14ac:dyDescent="0.25">
      <c r="A586" s="115"/>
      <c r="B586" s="115"/>
      <c r="C586" s="115"/>
      <c r="D586" s="2" t="s">
        <v>10</v>
      </c>
      <c r="E586" s="3">
        <v>1.2464172444622435E-3</v>
      </c>
      <c r="F586" s="3">
        <v>1.2464172444622435E-3</v>
      </c>
    </row>
    <row r="587" spans="1:6" x14ac:dyDescent="0.25">
      <c r="A587" s="115"/>
      <c r="B587" s="115" t="s">
        <v>74</v>
      </c>
      <c r="C587" s="115" t="s">
        <v>7</v>
      </c>
      <c r="D587" s="2" t="s">
        <v>8</v>
      </c>
      <c r="E587" s="3">
        <v>3.1309687229686923E-5</v>
      </c>
      <c r="F587" s="3">
        <v>3.1309687229686923E-5</v>
      </c>
    </row>
    <row r="588" spans="1:6" x14ac:dyDescent="0.25">
      <c r="A588" s="115"/>
      <c r="B588" s="115"/>
      <c r="C588" s="115"/>
      <c r="D588" s="2" t="s">
        <v>9</v>
      </c>
      <c r="E588" s="3">
        <v>5.2517958490770393E-6</v>
      </c>
      <c r="F588" s="3">
        <v>5.2517958490770393E-6</v>
      </c>
    </row>
    <row r="589" spans="1:6" x14ac:dyDescent="0.25">
      <c r="A589" s="115"/>
      <c r="B589" s="115"/>
      <c r="C589" s="115"/>
      <c r="D589" s="2" t="s">
        <v>10</v>
      </c>
      <c r="E589" s="3">
        <v>9.9248296515144221E-6</v>
      </c>
      <c r="F589" s="3">
        <v>9.9248296515144221E-6</v>
      </c>
    </row>
    <row r="590" spans="1:6" x14ac:dyDescent="0.25">
      <c r="A590" s="115"/>
      <c r="B590" s="115"/>
      <c r="C590" s="115" t="s">
        <v>11</v>
      </c>
      <c r="D590" s="2" t="s">
        <v>8</v>
      </c>
      <c r="E590" s="3">
        <v>2.7311053169631976E-5</v>
      </c>
      <c r="F590" s="3">
        <v>2.7311053169631976E-5</v>
      </c>
    </row>
    <row r="591" spans="1:6" x14ac:dyDescent="0.25">
      <c r="A591" s="115"/>
      <c r="B591" s="115"/>
      <c r="C591" s="115"/>
      <c r="D591" s="2" t="s">
        <v>9</v>
      </c>
      <c r="E591" s="3">
        <v>4.5401492035580675E-6</v>
      </c>
      <c r="F591" s="3">
        <v>4.5401492035580675E-6</v>
      </c>
    </row>
    <row r="592" spans="1:6" x14ac:dyDescent="0.25">
      <c r="A592" s="115"/>
      <c r="B592" s="115"/>
      <c r="C592" s="115"/>
      <c r="D592" s="2" t="s">
        <v>10</v>
      </c>
      <c r="E592" s="3">
        <v>8.7063872767952777E-6</v>
      </c>
      <c r="F592" s="3">
        <v>8.7063872767952777E-6</v>
      </c>
    </row>
    <row r="593" spans="1:6" x14ac:dyDescent="0.25">
      <c r="A593" s="115"/>
      <c r="B593" s="115" t="s">
        <v>75</v>
      </c>
      <c r="C593" s="115" t="s">
        <v>7</v>
      </c>
      <c r="D593" s="2" t="s">
        <v>8</v>
      </c>
      <c r="E593" s="3">
        <v>0</v>
      </c>
      <c r="F593" s="3">
        <v>0</v>
      </c>
    </row>
    <row r="594" spans="1:6" x14ac:dyDescent="0.25">
      <c r="A594" s="115"/>
      <c r="B594" s="115"/>
      <c r="C594" s="115"/>
      <c r="D594" s="2" t="s">
        <v>9</v>
      </c>
      <c r="E594" s="3">
        <v>0</v>
      </c>
      <c r="F594" s="3">
        <v>0</v>
      </c>
    </row>
    <row r="595" spans="1:6" x14ac:dyDescent="0.25">
      <c r="A595" s="115"/>
      <c r="B595" s="115"/>
      <c r="C595" s="115"/>
      <c r="D595" s="2" t="s">
        <v>10</v>
      </c>
      <c r="E595" s="3">
        <v>0</v>
      </c>
      <c r="F595" s="3">
        <v>0</v>
      </c>
    </row>
    <row r="596" spans="1:6" x14ac:dyDescent="0.25">
      <c r="A596" s="115"/>
      <c r="B596" s="115"/>
      <c r="C596" s="115" t="s">
        <v>11</v>
      </c>
      <c r="D596" s="2" t="s">
        <v>8</v>
      </c>
      <c r="E596" s="3">
        <v>0</v>
      </c>
      <c r="F596" s="3">
        <v>0</v>
      </c>
    </row>
    <row r="597" spans="1:6" x14ac:dyDescent="0.25">
      <c r="A597" s="115"/>
      <c r="B597" s="115"/>
      <c r="C597" s="115"/>
      <c r="D597" s="2" t="s">
        <v>9</v>
      </c>
      <c r="E597" s="3">
        <v>0</v>
      </c>
      <c r="F597" s="3">
        <v>0</v>
      </c>
    </row>
    <row r="598" spans="1:6" x14ac:dyDescent="0.25">
      <c r="A598" s="115"/>
      <c r="B598" s="115"/>
      <c r="C598" s="115"/>
      <c r="D598" s="2" t="s">
        <v>10</v>
      </c>
      <c r="E598" s="3">
        <v>0</v>
      </c>
      <c r="F598" s="3">
        <v>0</v>
      </c>
    </row>
    <row r="599" spans="1:6" x14ac:dyDescent="0.25">
      <c r="A599" s="115"/>
      <c r="B599" s="115" t="s">
        <v>76</v>
      </c>
      <c r="C599" s="115" t="s">
        <v>7</v>
      </c>
      <c r="D599" s="2" t="s">
        <v>8</v>
      </c>
      <c r="E599" s="3">
        <v>4.7832931603542463E-6</v>
      </c>
      <c r="F599" s="3">
        <v>4.7832931603542463E-6</v>
      </c>
    </row>
    <row r="600" spans="1:6" x14ac:dyDescent="0.25">
      <c r="A600" s="115"/>
      <c r="B600" s="115"/>
      <c r="C600" s="115"/>
      <c r="D600" s="2" t="s">
        <v>9</v>
      </c>
      <c r="E600" s="3">
        <v>8.0233567905616587E-7</v>
      </c>
      <c r="F600" s="3">
        <v>8.0233567905616587E-7</v>
      </c>
    </row>
    <row r="601" spans="1:6" x14ac:dyDescent="0.25">
      <c r="A601" s="115"/>
      <c r="B601" s="115"/>
      <c r="C601" s="115"/>
      <c r="D601" s="2" t="s">
        <v>10</v>
      </c>
      <c r="E601" s="3">
        <v>1.5162518054398544E-6</v>
      </c>
      <c r="F601" s="3">
        <v>1.5162518054398544E-6</v>
      </c>
    </row>
    <row r="602" spans="1:6" x14ac:dyDescent="0.25">
      <c r="A602" s="115"/>
      <c r="B602" s="115"/>
      <c r="C602" s="115" t="s">
        <v>11</v>
      </c>
      <c r="D602" s="2" t="s">
        <v>8</v>
      </c>
      <c r="E602" s="3">
        <v>4.172407500273776E-6</v>
      </c>
      <c r="F602" s="3">
        <v>4.172407500273776E-6</v>
      </c>
    </row>
    <row r="603" spans="1:6" x14ac:dyDescent="0.25">
      <c r="A603" s="115"/>
      <c r="B603" s="115"/>
      <c r="C603" s="115"/>
      <c r="D603" s="2" t="s">
        <v>9</v>
      </c>
      <c r="E603" s="3">
        <v>6.9361486983414477E-7</v>
      </c>
      <c r="F603" s="3">
        <v>6.9361486983414477E-7</v>
      </c>
    </row>
    <row r="604" spans="1:6" x14ac:dyDescent="0.25">
      <c r="A604" s="115"/>
      <c r="B604" s="115"/>
      <c r="C604" s="115"/>
      <c r="D604" s="2" t="s">
        <v>10</v>
      </c>
      <c r="E604" s="3">
        <v>1.3301059958530446E-6</v>
      </c>
      <c r="F604" s="3">
        <v>1.3301059958530446E-6</v>
      </c>
    </row>
    <row r="605" spans="1:6" x14ac:dyDescent="0.25">
      <c r="A605" s="115"/>
      <c r="B605" s="115" t="s">
        <v>77</v>
      </c>
      <c r="C605" s="115" t="s">
        <v>7</v>
      </c>
      <c r="D605" s="2" t="s">
        <v>8</v>
      </c>
      <c r="E605" s="3">
        <v>0</v>
      </c>
      <c r="F605" s="3">
        <v>0</v>
      </c>
    </row>
    <row r="606" spans="1:6" x14ac:dyDescent="0.25">
      <c r="A606" s="115"/>
      <c r="B606" s="115"/>
      <c r="C606" s="115"/>
      <c r="D606" s="2" t="s">
        <v>9</v>
      </c>
      <c r="E606" s="3">
        <v>0</v>
      </c>
      <c r="F606" s="3">
        <v>0</v>
      </c>
    </row>
    <row r="607" spans="1:6" x14ac:dyDescent="0.25">
      <c r="A607" s="115"/>
      <c r="B607" s="115"/>
      <c r="C607" s="115"/>
      <c r="D607" s="2" t="s">
        <v>10</v>
      </c>
      <c r="E607" s="3">
        <v>0</v>
      </c>
      <c r="F607" s="3">
        <v>0</v>
      </c>
    </row>
    <row r="608" spans="1:6" x14ac:dyDescent="0.25">
      <c r="A608" s="115"/>
      <c r="B608" s="115"/>
      <c r="C608" s="115" t="s">
        <v>11</v>
      </c>
      <c r="D608" s="2" t="s">
        <v>8</v>
      </c>
      <c r="E608" s="3">
        <v>0</v>
      </c>
      <c r="F608" s="3">
        <v>0</v>
      </c>
    </row>
    <row r="609" spans="1:6" x14ac:dyDescent="0.25">
      <c r="A609" s="115"/>
      <c r="B609" s="115"/>
      <c r="C609" s="115"/>
      <c r="D609" s="2" t="s">
        <v>9</v>
      </c>
      <c r="E609" s="3">
        <v>0</v>
      </c>
      <c r="F609" s="3">
        <v>0</v>
      </c>
    </row>
    <row r="610" spans="1:6" x14ac:dyDescent="0.25">
      <c r="A610" s="115"/>
      <c r="B610" s="115"/>
      <c r="C610" s="115"/>
      <c r="D610" s="2" t="s">
        <v>10</v>
      </c>
      <c r="E610" s="3">
        <v>0</v>
      </c>
      <c r="F610" s="3">
        <v>0</v>
      </c>
    </row>
    <row r="611" spans="1:6" x14ac:dyDescent="0.25">
      <c r="A611" s="115"/>
      <c r="B611" s="115" t="s">
        <v>78</v>
      </c>
      <c r="C611" s="115" t="s">
        <v>7</v>
      </c>
      <c r="D611" s="2" t="s">
        <v>8</v>
      </c>
      <c r="E611" s="3">
        <v>0</v>
      </c>
      <c r="F611" s="3">
        <v>0</v>
      </c>
    </row>
    <row r="612" spans="1:6" x14ac:dyDescent="0.25">
      <c r="A612" s="115"/>
      <c r="B612" s="115"/>
      <c r="C612" s="115"/>
      <c r="D612" s="2" t="s">
        <v>9</v>
      </c>
      <c r="E612" s="3">
        <v>0</v>
      </c>
      <c r="F612" s="3">
        <v>0</v>
      </c>
    </row>
    <row r="613" spans="1:6" x14ac:dyDescent="0.25">
      <c r="A613" s="115"/>
      <c r="B613" s="115"/>
      <c r="C613" s="115"/>
      <c r="D613" s="2" t="s">
        <v>10</v>
      </c>
      <c r="E613" s="3">
        <v>0</v>
      </c>
      <c r="F613" s="3">
        <v>0</v>
      </c>
    </row>
    <row r="614" spans="1:6" x14ac:dyDescent="0.25">
      <c r="A614" s="115"/>
      <c r="B614" s="115"/>
      <c r="C614" s="115" t="s">
        <v>11</v>
      </c>
      <c r="D614" s="2" t="s">
        <v>8</v>
      </c>
      <c r="E614" s="3">
        <v>0</v>
      </c>
      <c r="F614" s="3">
        <v>0</v>
      </c>
    </row>
    <row r="615" spans="1:6" x14ac:dyDescent="0.25">
      <c r="A615" s="115"/>
      <c r="B615" s="115"/>
      <c r="C615" s="115"/>
      <c r="D615" s="2" t="s">
        <v>9</v>
      </c>
      <c r="E615" s="3">
        <v>0</v>
      </c>
      <c r="F615" s="3">
        <v>0</v>
      </c>
    </row>
    <row r="616" spans="1:6" x14ac:dyDescent="0.25">
      <c r="A616" s="115"/>
      <c r="B616" s="115"/>
      <c r="C616" s="115"/>
      <c r="D616" s="2" t="s">
        <v>10</v>
      </c>
      <c r="E616" s="3">
        <v>0</v>
      </c>
      <c r="F616" s="3">
        <v>0</v>
      </c>
    </row>
    <row r="617" spans="1:6" x14ac:dyDescent="0.25">
      <c r="A617" s="115"/>
      <c r="B617" s="115" t="s">
        <v>79</v>
      </c>
      <c r="C617" s="115" t="s">
        <v>7</v>
      </c>
      <c r="D617" s="2" t="s">
        <v>8</v>
      </c>
      <c r="E617" s="3">
        <v>0</v>
      </c>
      <c r="F617" s="3">
        <v>0</v>
      </c>
    </row>
    <row r="618" spans="1:6" x14ac:dyDescent="0.25">
      <c r="A618" s="115"/>
      <c r="B618" s="115"/>
      <c r="C618" s="115"/>
      <c r="D618" s="2" t="s">
        <v>9</v>
      </c>
      <c r="E618" s="3">
        <v>0</v>
      </c>
      <c r="F618" s="3">
        <v>0</v>
      </c>
    </row>
    <row r="619" spans="1:6" x14ac:dyDescent="0.25">
      <c r="A619" s="115"/>
      <c r="B619" s="115"/>
      <c r="C619" s="115"/>
      <c r="D619" s="2" t="s">
        <v>10</v>
      </c>
      <c r="E619" s="3">
        <v>0</v>
      </c>
      <c r="F619" s="3">
        <v>0</v>
      </c>
    </row>
    <row r="620" spans="1:6" x14ac:dyDescent="0.25">
      <c r="A620" s="115"/>
      <c r="B620" s="115"/>
      <c r="C620" s="115" t="s">
        <v>11</v>
      </c>
      <c r="D620" s="2" t="s">
        <v>8</v>
      </c>
      <c r="E620" s="3">
        <v>0</v>
      </c>
      <c r="F620" s="3">
        <v>0</v>
      </c>
    </row>
    <row r="621" spans="1:6" x14ac:dyDescent="0.25">
      <c r="A621" s="115"/>
      <c r="B621" s="115"/>
      <c r="C621" s="115"/>
      <c r="D621" s="2" t="s">
        <v>9</v>
      </c>
      <c r="E621" s="3">
        <v>0</v>
      </c>
      <c r="F621" s="3">
        <v>0</v>
      </c>
    </row>
    <row r="622" spans="1:6" x14ac:dyDescent="0.25">
      <c r="A622" s="115"/>
      <c r="B622" s="115"/>
      <c r="C622" s="115"/>
      <c r="D622" s="2" t="s">
        <v>10</v>
      </c>
      <c r="E622" s="3">
        <v>0</v>
      </c>
      <c r="F622" s="3">
        <v>0</v>
      </c>
    </row>
    <row r="623" spans="1:6" x14ac:dyDescent="0.25">
      <c r="A623" s="115"/>
      <c r="B623" s="115" t="s">
        <v>80</v>
      </c>
      <c r="C623" s="115" t="s">
        <v>7</v>
      </c>
      <c r="D623" s="2" t="s">
        <v>8</v>
      </c>
      <c r="E623" s="3">
        <v>8.0208506921314754E-5</v>
      </c>
      <c r="F623" s="3">
        <v>8.0208506921314754E-5</v>
      </c>
    </row>
    <row r="624" spans="1:6" x14ac:dyDescent="0.25">
      <c r="A624" s="115"/>
      <c r="B624" s="115"/>
      <c r="C624" s="115"/>
      <c r="D624" s="2" t="s">
        <v>9</v>
      </c>
      <c r="E624" s="3">
        <v>1.3453941606629071E-5</v>
      </c>
      <c r="F624" s="3">
        <v>1.3453941606629071E-5</v>
      </c>
    </row>
    <row r="625" spans="1:6" x14ac:dyDescent="0.25">
      <c r="A625" s="115"/>
      <c r="B625" s="115"/>
      <c r="C625" s="115"/>
      <c r="D625" s="2" t="s">
        <v>10</v>
      </c>
      <c r="E625" s="3">
        <v>2.5425222614219147E-5</v>
      </c>
      <c r="F625" s="3">
        <v>2.5425222614219147E-5</v>
      </c>
    </row>
    <row r="626" spans="1:6" x14ac:dyDescent="0.25">
      <c r="A626" s="115"/>
      <c r="B626" s="115"/>
      <c r="C626" s="115" t="s">
        <v>11</v>
      </c>
      <c r="D626" s="2" t="s">
        <v>8</v>
      </c>
      <c r="E626" s="3">
        <v>6.9964889176784214E-5</v>
      </c>
      <c r="F626" s="3">
        <v>6.9964889176784214E-5</v>
      </c>
    </row>
    <row r="627" spans="1:6" x14ac:dyDescent="0.25">
      <c r="A627" s="115"/>
      <c r="B627" s="115"/>
      <c r="C627" s="115"/>
      <c r="D627" s="2" t="s">
        <v>9</v>
      </c>
      <c r="E627" s="3">
        <v>1.1630860000163286E-5</v>
      </c>
      <c r="F627" s="3">
        <v>1.1630860000163286E-5</v>
      </c>
    </row>
    <row r="628" spans="1:6" x14ac:dyDescent="0.25">
      <c r="A628" s="115"/>
      <c r="B628" s="115"/>
      <c r="C628" s="115"/>
      <c r="D628" s="2" t="s">
        <v>10</v>
      </c>
      <c r="E628" s="3">
        <v>2.2303842227090285E-5</v>
      </c>
      <c r="F628" s="3">
        <v>2.2303842227090285E-5</v>
      </c>
    </row>
    <row r="629" spans="1:6" x14ac:dyDescent="0.25">
      <c r="A629" s="115"/>
      <c r="B629" s="115" t="s">
        <v>81</v>
      </c>
      <c r="C629" s="115" t="s">
        <v>7</v>
      </c>
      <c r="D629" s="2" t="s">
        <v>8</v>
      </c>
      <c r="E629" s="3">
        <v>2.4220701441833279E-5</v>
      </c>
      <c r="F629" s="3">
        <v>2.4220701441833279E-5</v>
      </c>
    </row>
    <row r="630" spans="1:6" x14ac:dyDescent="0.25">
      <c r="A630" s="115"/>
      <c r="B630" s="115"/>
      <c r="C630" s="115"/>
      <c r="D630" s="2" t="s">
        <v>9</v>
      </c>
      <c r="E630" s="3">
        <v>4.0627099964558227E-6</v>
      </c>
      <c r="F630" s="3">
        <v>4.0627099964558227E-6</v>
      </c>
    </row>
    <row r="631" spans="1:6" x14ac:dyDescent="0.25">
      <c r="A631" s="115"/>
      <c r="B631" s="115"/>
      <c r="C631" s="115"/>
      <c r="D631" s="2" t="s">
        <v>10</v>
      </c>
      <c r="E631" s="3">
        <v>7.6776984096621001E-6</v>
      </c>
      <c r="F631" s="3">
        <v>7.6776984096621001E-6</v>
      </c>
    </row>
    <row r="632" spans="1:6" x14ac:dyDescent="0.25">
      <c r="A632" s="115"/>
      <c r="B632" s="115"/>
      <c r="C632" s="115" t="s">
        <v>11</v>
      </c>
      <c r="D632" s="2" t="s">
        <v>8</v>
      </c>
      <c r="E632" s="3">
        <v>2.11274184897153E-5</v>
      </c>
      <c r="F632" s="3">
        <v>2.11274184897153E-5</v>
      </c>
    </row>
    <row r="633" spans="1:6" x14ac:dyDescent="0.25">
      <c r="A633" s="115"/>
      <c r="B633" s="115"/>
      <c r="C633" s="115"/>
      <c r="D633" s="2" t="s">
        <v>9</v>
      </c>
      <c r="E633" s="3">
        <v>3.5121908933185042E-6</v>
      </c>
      <c r="F633" s="3">
        <v>3.5121908933185042E-6</v>
      </c>
    </row>
    <row r="634" spans="1:6" x14ac:dyDescent="0.25">
      <c r="A634" s="115"/>
      <c r="B634" s="115"/>
      <c r="C634" s="115"/>
      <c r="D634" s="2" t="s">
        <v>10</v>
      </c>
      <c r="E634" s="3">
        <v>6.735129780162384E-6</v>
      </c>
      <c r="F634" s="3">
        <v>6.735129780162384E-6</v>
      </c>
    </row>
    <row r="635" spans="1:6" x14ac:dyDescent="0.25">
      <c r="A635" s="115"/>
      <c r="B635" s="115" t="s">
        <v>82</v>
      </c>
      <c r="C635" s="115" t="s">
        <v>7</v>
      </c>
      <c r="D635" s="2" t="s">
        <v>8</v>
      </c>
      <c r="E635" s="3">
        <v>4.7378055015488512E-4</v>
      </c>
      <c r="F635" s="3">
        <v>4.7378055015488512E-4</v>
      </c>
    </row>
    <row r="636" spans="1:6" x14ac:dyDescent="0.25">
      <c r="A636" s="115"/>
      <c r="B636" s="115"/>
      <c r="C636" s="115"/>
      <c r="D636" s="2" t="s">
        <v>9</v>
      </c>
      <c r="E636" s="3">
        <v>7.9470571150184639E-5</v>
      </c>
      <c r="F636" s="3">
        <v>7.9470571150184639E-5</v>
      </c>
    </row>
    <row r="637" spans="1:6" x14ac:dyDescent="0.25">
      <c r="A637" s="115"/>
      <c r="B637" s="115"/>
      <c r="C637" s="115"/>
      <c r="D637" s="2" t="s">
        <v>10</v>
      </c>
      <c r="E637" s="3">
        <v>1.5018327133046352E-4</v>
      </c>
      <c r="F637" s="3">
        <v>1.5018327133046352E-4</v>
      </c>
    </row>
    <row r="638" spans="1:6" x14ac:dyDescent="0.25">
      <c r="A638" s="115"/>
      <c r="B638" s="115"/>
      <c r="C638" s="115" t="s">
        <v>11</v>
      </c>
      <c r="D638" s="2" t="s">
        <v>8</v>
      </c>
      <c r="E638" s="3">
        <v>4.1327291777443101E-4</v>
      </c>
      <c r="F638" s="3">
        <v>4.1327291777443101E-4</v>
      </c>
    </row>
    <row r="639" spans="1:6" x14ac:dyDescent="0.25">
      <c r="A639" s="115"/>
      <c r="B639" s="115"/>
      <c r="C639" s="115"/>
      <c r="D639" s="2" t="s">
        <v>9</v>
      </c>
      <c r="E639" s="3">
        <v>6.8701880401010753E-5</v>
      </c>
      <c r="F639" s="3">
        <v>6.8701880401010753E-5</v>
      </c>
    </row>
    <row r="640" spans="1:6" x14ac:dyDescent="0.25">
      <c r="A640" s="115"/>
      <c r="B640" s="115"/>
      <c r="C640" s="115"/>
      <c r="D640" s="2" t="s">
        <v>10</v>
      </c>
      <c r="E640" s="3">
        <v>1.3174570935829834E-4</v>
      </c>
      <c r="F640" s="3">
        <v>1.3174570935829834E-4</v>
      </c>
    </row>
    <row r="641" spans="1:6" x14ac:dyDescent="0.25">
      <c r="A641" s="115"/>
      <c r="B641" s="115" t="s">
        <v>83</v>
      </c>
      <c r="C641" s="115" t="s">
        <v>7</v>
      </c>
      <c r="D641" s="2" t="s">
        <v>8</v>
      </c>
      <c r="E641" s="3">
        <v>1.1814976313089406E-4</v>
      </c>
      <c r="F641" s="3">
        <v>1.1814976313089406E-4</v>
      </c>
    </row>
    <row r="642" spans="1:6" x14ac:dyDescent="0.25">
      <c r="A642" s="115"/>
      <c r="B642" s="115"/>
      <c r="C642" s="115"/>
      <c r="D642" s="2" t="s">
        <v>9</v>
      </c>
      <c r="E642" s="3">
        <v>1.9818097543686943E-5</v>
      </c>
      <c r="F642" s="3">
        <v>1.9818097543686943E-5</v>
      </c>
    </row>
    <row r="643" spans="1:6" x14ac:dyDescent="0.25">
      <c r="A643" s="115"/>
      <c r="B643" s="115"/>
      <c r="C643" s="115"/>
      <c r="D643" s="2" t="s">
        <v>10</v>
      </c>
      <c r="E643" s="3">
        <v>3.7452187364205368E-5</v>
      </c>
      <c r="F643" s="3">
        <v>3.7452187364205368E-5</v>
      </c>
    </row>
    <row r="644" spans="1:6" x14ac:dyDescent="0.25">
      <c r="A644" s="115"/>
      <c r="B644" s="115"/>
      <c r="C644" s="115" t="s">
        <v>11</v>
      </c>
      <c r="D644" s="2" t="s">
        <v>8</v>
      </c>
      <c r="E644" s="3">
        <v>1.0306057799861123E-4</v>
      </c>
      <c r="F644" s="3">
        <v>1.0306057799861123E-4</v>
      </c>
    </row>
    <row r="645" spans="1:6" x14ac:dyDescent="0.25">
      <c r="A645" s="115"/>
      <c r="B645" s="115"/>
      <c r="C645" s="115"/>
      <c r="D645" s="2" t="s">
        <v>9</v>
      </c>
      <c r="E645" s="3">
        <v>1.7132638503992705E-5</v>
      </c>
      <c r="F645" s="3">
        <v>1.7132638503992705E-5</v>
      </c>
    </row>
    <row r="646" spans="1:6" x14ac:dyDescent="0.25">
      <c r="A646" s="115"/>
      <c r="B646" s="115"/>
      <c r="C646" s="115"/>
      <c r="D646" s="2" t="s">
        <v>10</v>
      </c>
      <c r="E646" s="3">
        <v>3.2854291610548216E-5</v>
      </c>
      <c r="F646" s="3">
        <v>3.2854291610548216E-5</v>
      </c>
    </row>
    <row r="647" spans="1:6" x14ac:dyDescent="0.25">
      <c r="A647" s="115"/>
      <c r="B647" s="115" t="s">
        <v>84</v>
      </c>
      <c r="C647" s="115" t="s">
        <v>7</v>
      </c>
      <c r="D647" s="2" t="s">
        <v>8</v>
      </c>
      <c r="E647" s="3">
        <v>0</v>
      </c>
      <c r="F647" s="3">
        <v>0</v>
      </c>
    </row>
    <row r="648" spans="1:6" x14ac:dyDescent="0.25">
      <c r="A648" s="115"/>
      <c r="B648" s="115"/>
      <c r="C648" s="115"/>
      <c r="D648" s="2" t="s">
        <v>9</v>
      </c>
      <c r="E648" s="3">
        <v>0</v>
      </c>
      <c r="F648" s="3">
        <v>0</v>
      </c>
    </row>
    <row r="649" spans="1:6" x14ac:dyDescent="0.25">
      <c r="A649" s="115"/>
      <c r="B649" s="115"/>
      <c r="C649" s="115"/>
      <c r="D649" s="2" t="s">
        <v>10</v>
      </c>
      <c r="E649" s="3">
        <v>0</v>
      </c>
      <c r="F649" s="3">
        <v>0</v>
      </c>
    </row>
    <row r="650" spans="1:6" x14ac:dyDescent="0.25">
      <c r="A650" s="115"/>
      <c r="B650" s="115"/>
      <c r="C650" s="115" t="s">
        <v>11</v>
      </c>
      <c r="D650" s="2" t="s">
        <v>8</v>
      </c>
      <c r="E650" s="3">
        <v>0</v>
      </c>
      <c r="F650" s="3">
        <v>0</v>
      </c>
    </row>
    <row r="651" spans="1:6" x14ac:dyDescent="0.25">
      <c r="A651" s="115"/>
      <c r="B651" s="115"/>
      <c r="C651" s="115"/>
      <c r="D651" s="2" t="s">
        <v>9</v>
      </c>
      <c r="E651" s="3">
        <v>0</v>
      </c>
      <c r="F651" s="3">
        <v>0</v>
      </c>
    </row>
    <row r="652" spans="1:6" x14ac:dyDescent="0.25">
      <c r="A652" s="115"/>
      <c r="B652" s="115"/>
      <c r="C652" s="115"/>
      <c r="D652" s="2" t="s">
        <v>10</v>
      </c>
      <c r="E652" s="3">
        <v>0</v>
      </c>
      <c r="F652" s="3">
        <v>0</v>
      </c>
    </row>
    <row r="653" spans="1:6" x14ac:dyDescent="0.25">
      <c r="A653" s="115"/>
      <c r="B653" s="115" t="s">
        <v>85</v>
      </c>
      <c r="C653" s="115" t="s">
        <v>7</v>
      </c>
      <c r="D653" s="2" t="s">
        <v>8</v>
      </c>
      <c r="E653" s="3">
        <v>0.94165361215322552</v>
      </c>
      <c r="F653" s="3">
        <v>0.94165361215322552</v>
      </c>
    </row>
    <row r="654" spans="1:6" x14ac:dyDescent="0.25">
      <c r="A654" s="115"/>
      <c r="B654" s="115"/>
      <c r="C654" s="115"/>
      <c r="D654" s="2" t="s">
        <v>9</v>
      </c>
      <c r="E654" s="3">
        <v>0.15795023742318492</v>
      </c>
      <c r="F654" s="3">
        <v>0.15795023742318492</v>
      </c>
    </row>
    <row r="655" spans="1:6" x14ac:dyDescent="0.25">
      <c r="A655" s="115"/>
      <c r="B655" s="115"/>
      <c r="C655" s="115"/>
      <c r="D655" s="2" t="s">
        <v>10</v>
      </c>
      <c r="E655" s="3">
        <v>0.29849393329271678</v>
      </c>
      <c r="F655" s="3">
        <v>0.29849393329271678</v>
      </c>
    </row>
    <row r="656" spans="1:6" x14ac:dyDescent="0.25">
      <c r="A656" s="115"/>
      <c r="B656" s="115"/>
      <c r="C656" s="115" t="s">
        <v>11</v>
      </c>
      <c r="D656" s="2" t="s">
        <v>8</v>
      </c>
      <c r="E656" s="3">
        <v>0.82139280664893144</v>
      </c>
      <c r="F656" s="3">
        <v>0.82139280664893144</v>
      </c>
    </row>
    <row r="657" spans="1:6" x14ac:dyDescent="0.25">
      <c r="A657" s="115"/>
      <c r="B657" s="115"/>
      <c r="C657" s="115"/>
      <c r="D657" s="2" t="s">
        <v>9</v>
      </c>
      <c r="E657" s="3">
        <v>0.13654712887682185</v>
      </c>
      <c r="F657" s="3">
        <v>0.13654712887682185</v>
      </c>
    </row>
    <row r="658" spans="1:6" x14ac:dyDescent="0.25">
      <c r="A658" s="115"/>
      <c r="B658" s="115"/>
      <c r="C658" s="115"/>
      <c r="D658" s="2" t="s">
        <v>10</v>
      </c>
      <c r="E658" s="3">
        <v>0.26184870413606925</v>
      </c>
      <c r="F658" s="3">
        <v>0.26184870413606925</v>
      </c>
    </row>
    <row r="659" spans="1:6" x14ac:dyDescent="0.25">
      <c r="A659" s="115"/>
      <c r="B659" s="115" t="s">
        <v>86</v>
      </c>
      <c r="C659" s="115" t="s">
        <v>7</v>
      </c>
      <c r="D659" s="2" t="s">
        <v>8</v>
      </c>
      <c r="E659" s="3">
        <v>0</v>
      </c>
      <c r="F659" s="3">
        <v>0</v>
      </c>
    </row>
    <row r="660" spans="1:6" x14ac:dyDescent="0.25">
      <c r="A660" s="115"/>
      <c r="B660" s="115"/>
      <c r="C660" s="115"/>
      <c r="D660" s="2" t="s">
        <v>9</v>
      </c>
      <c r="E660" s="3">
        <v>0</v>
      </c>
      <c r="F660" s="3">
        <v>0</v>
      </c>
    </row>
    <row r="661" spans="1:6" x14ac:dyDescent="0.25">
      <c r="A661" s="115"/>
      <c r="B661" s="115"/>
      <c r="C661" s="115"/>
      <c r="D661" s="2" t="s">
        <v>10</v>
      </c>
      <c r="E661" s="3">
        <v>0</v>
      </c>
      <c r="F661" s="3">
        <v>0</v>
      </c>
    </row>
    <row r="662" spans="1:6" x14ac:dyDescent="0.25">
      <c r="A662" s="115"/>
      <c r="B662" s="115"/>
      <c r="C662" s="115" t="s">
        <v>11</v>
      </c>
      <c r="D662" s="2" t="s">
        <v>8</v>
      </c>
      <c r="E662" s="3">
        <v>0</v>
      </c>
      <c r="F662" s="3">
        <v>0</v>
      </c>
    </row>
    <row r="663" spans="1:6" x14ac:dyDescent="0.25">
      <c r="A663" s="115"/>
      <c r="B663" s="115"/>
      <c r="C663" s="115"/>
      <c r="D663" s="2" t="s">
        <v>9</v>
      </c>
      <c r="E663" s="3">
        <v>0</v>
      </c>
      <c r="F663" s="3">
        <v>0</v>
      </c>
    </row>
    <row r="664" spans="1:6" x14ac:dyDescent="0.25">
      <c r="A664" s="115"/>
      <c r="B664" s="115"/>
      <c r="C664" s="115"/>
      <c r="D664" s="2" t="s">
        <v>10</v>
      </c>
      <c r="E664" s="3">
        <v>0</v>
      </c>
      <c r="F664" s="3">
        <v>0</v>
      </c>
    </row>
    <row r="665" spans="1:6" x14ac:dyDescent="0.25">
      <c r="A665" s="115"/>
      <c r="B665" s="115" t="s">
        <v>87</v>
      </c>
      <c r="C665" s="115" t="s">
        <v>7</v>
      </c>
      <c r="D665" s="2" t="s">
        <v>8</v>
      </c>
      <c r="E665" s="3">
        <v>0</v>
      </c>
      <c r="F665" s="3">
        <v>0</v>
      </c>
    </row>
    <row r="666" spans="1:6" x14ac:dyDescent="0.25">
      <c r="A666" s="115"/>
      <c r="B666" s="115"/>
      <c r="C666" s="115"/>
      <c r="D666" s="2" t="s">
        <v>9</v>
      </c>
      <c r="E666" s="3">
        <v>0</v>
      </c>
      <c r="F666" s="3">
        <v>0</v>
      </c>
    </row>
    <row r="667" spans="1:6" x14ac:dyDescent="0.25">
      <c r="A667" s="115"/>
      <c r="B667" s="115"/>
      <c r="C667" s="115"/>
      <c r="D667" s="2" t="s">
        <v>10</v>
      </c>
      <c r="E667" s="3">
        <v>0</v>
      </c>
      <c r="F667" s="3">
        <v>0</v>
      </c>
    </row>
    <row r="668" spans="1:6" x14ac:dyDescent="0.25">
      <c r="A668" s="115"/>
      <c r="B668" s="115"/>
      <c r="C668" s="115" t="s">
        <v>11</v>
      </c>
      <c r="D668" s="2" t="s">
        <v>8</v>
      </c>
      <c r="E668" s="3">
        <v>0</v>
      </c>
      <c r="F668" s="3">
        <v>0</v>
      </c>
    </row>
    <row r="669" spans="1:6" x14ac:dyDescent="0.25">
      <c r="A669" s="115"/>
      <c r="B669" s="115"/>
      <c r="C669" s="115"/>
      <c r="D669" s="2" t="s">
        <v>9</v>
      </c>
      <c r="E669" s="3">
        <v>0</v>
      </c>
      <c r="F669" s="3">
        <v>0</v>
      </c>
    </row>
    <row r="670" spans="1:6" x14ac:dyDescent="0.25">
      <c r="A670" s="115"/>
      <c r="B670" s="115"/>
      <c r="C670" s="115"/>
      <c r="D670" s="2" t="s">
        <v>10</v>
      </c>
      <c r="E670" s="3">
        <v>0</v>
      </c>
      <c r="F670" s="3">
        <v>0</v>
      </c>
    </row>
    <row r="671" spans="1:6" x14ac:dyDescent="0.25">
      <c r="A671" s="115"/>
      <c r="B671" s="115" t="s">
        <v>88</v>
      </c>
      <c r="C671" s="115" t="s">
        <v>7</v>
      </c>
      <c r="D671" s="2" t="s">
        <v>8</v>
      </c>
      <c r="E671" s="3">
        <v>0</v>
      </c>
      <c r="F671" s="3">
        <v>0</v>
      </c>
    </row>
    <row r="672" spans="1:6" x14ac:dyDescent="0.25">
      <c r="A672" s="115"/>
      <c r="B672" s="115"/>
      <c r="C672" s="115"/>
      <c r="D672" s="2" t="s">
        <v>9</v>
      </c>
      <c r="E672" s="3">
        <v>0</v>
      </c>
      <c r="F672" s="3">
        <v>0</v>
      </c>
    </row>
    <row r="673" spans="1:6" x14ac:dyDescent="0.25">
      <c r="A673" s="115"/>
      <c r="B673" s="115"/>
      <c r="C673" s="115"/>
      <c r="D673" s="2" t="s">
        <v>10</v>
      </c>
      <c r="E673" s="3">
        <v>0</v>
      </c>
      <c r="F673" s="3">
        <v>0</v>
      </c>
    </row>
    <row r="674" spans="1:6" x14ac:dyDescent="0.25">
      <c r="A674" s="115"/>
      <c r="B674" s="115"/>
      <c r="C674" s="115" t="s">
        <v>11</v>
      </c>
      <c r="D674" s="2" t="s">
        <v>8</v>
      </c>
      <c r="E674" s="3">
        <v>0</v>
      </c>
      <c r="F674" s="3">
        <v>0</v>
      </c>
    </row>
    <row r="675" spans="1:6" x14ac:dyDescent="0.25">
      <c r="A675" s="115"/>
      <c r="B675" s="115"/>
      <c r="C675" s="115"/>
      <c r="D675" s="2" t="s">
        <v>9</v>
      </c>
      <c r="E675" s="3">
        <v>0</v>
      </c>
      <c r="F675" s="3">
        <v>0</v>
      </c>
    </row>
    <row r="676" spans="1:6" x14ac:dyDescent="0.25">
      <c r="A676" s="115"/>
      <c r="B676" s="115"/>
      <c r="C676" s="115"/>
      <c r="D676" s="2" t="s">
        <v>10</v>
      </c>
      <c r="E676" s="3">
        <v>0</v>
      </c>
      <c r="F676" s="3">
        <v>0</v>
      </c>
    </row>
    <row r="677" spans="1:6" x14ac:dyDescent="0.25">
      <c r="A677" s="115"/>
      <c r="B677" s="115" t="s">
        <v>89</v>
      </c>
      <c r="C677" s="115" t="s">
        <v>7</v>
      </c>
      <c r="D677" s="2" t="s">
        <v>8</v>
      </c>
      <c r="E677" s="3">
        <v>3.12368551839213E-7</v>
      </c>
      <c r="F677" s="3">
        <v>3.12368551839213E-7</v>
      </c>
    </row>
    <row r="678" spans="1:6" x14ac:dyDescent="0.25">
      <c r="A678" s="115"/>
      <c r="B678" s="115"/>
      <c r="C678" s="115"/>
      <c r="D678" s="2" t="s">
        <v>9</v>
      </c>
      <c r="E678" s="3">
        <v>5.2395792136049037E-8</v>
      </c>
      <c r="F678" s="3">
        <v>5.2395792136049037E-8</v>
      </c>
    </row>
    <row r="679" spans="1:6" x14ac:dyDescent="0.25">
      <c r="A679" s="115"/>
      <c r="B679" s="115"/>
      <c r="C679" s="115"/>
      <c r="D679" s="2" t="s">
        <v>10</v>
      </c>
      <c r="E679" s="3">
        <v>9.90174268670087E-8</v>
      </c>
      <c r="F679" s="3">
        <v>9.90174268670087E-8</v>
      </c>
    </row>
    <row r="680" spans="1:6" x14ac:dyDescent="0.25">
      <c r="A680" s="115"/>
      <c r="B680" s="115"/>
      <c r="C680" s="115" t="s">
        <v>11</v>
      </c>
      <c r="D680" s="2" t="s">
        <v>8</v>
      </c>
      <c r="E680" s="3">
        <v>2.7247522676345161E-7</v>
      </c>
      <c r="F680" s="3">
        <v>2.7247522676345161E-7</v>
      </c>
    </row>
    <row r="681" spans="1:6" x14ac:dyDescent="0.25">
      <c r="A681" s="115"/>
      <c r="B681" s="115"/>
      <c r="C681" s="115"/>
      <c r="D681" s="2" t="s">
        <v>9</v>
      </c>
      <c r="E681" s="3">
        <v>4.529587988041907E-8</v>
      </c>
      <c r="F681" s="3">
        <v>4.529587988041907E-8</v>
      </c>
    </row>
    <row r="682" spans="1:6" x14ac:dyDescent="0.25">
      <c r="A682" s="115"/>
      <c r="B682" s="115"/>
      <c r="C682" s="115"/>
      <c r="D682" s="2" t="s">
        <v>10</v>
      </c>
      <c r="E682" s="3">
        <v>8.6861346312819244E-8</v>
      </c>
      <c r="F682" s="3">
        <v>8.6861346312819244E-8</v>
      </c>
    </row>
    <row r="683" spans="1:6" x14ac:dyDescent="0.25">
      <c r="A683" s="115"/>
      <c r="B683" s="115" t="s">
        <v>90</v>
      </c>
      <c r="C683" s="115" t="s">
        <v>7</v>
      </c>
      <c r="D683" s="2" t="s">
        <v>8</v>
      </c>
      <c r="E683" s="3">
        <v>1.1814976313089406E-4</v>
      </c>
      <c r="F683" s="3">
        <v>1.1814976313089406E-4</v>
      </c>
    </row>
    <row r="684" spans="1:6" x14ac:dyDescent="0.25">
      <c r="A684" s="115"/>
      <c r="B684" s="115"/>
      <c r="C684" s="115"/>
      <c r="D684" s="2" t="s">
        <v>9</v>
      </c>
      <c r="E684" s="3">
        <v>1.9818097543686943E-5</v>
      </c>
      <c r="F684" s="3">
        <v>1.9818097543686943E-5</v>
      </c>
    </row>
    <row r="685" spans="1:6" x14ac:dyDescent="0.25">
      <c r="A685" s="115"/>
      <c r="B685" s="115"/>
      <c r="C685" s="115"/>
      <c r="D685" s="2" t="s">
        <v>10</v>
      </c>
      <c r="E685" s="3">
        <v>3.7452187364205368E-5</v>
      </c>
      <c r="F685" s="3">
        <v>3.7452187364205368E-5</v>
      </c>
    </row>
    <row r="686" spans="1:6" x14ac:dyDescent="0.25">
      <c r="A686" s="115"/>
      <c r="B686" s="115"/>
      <c r="C686" s="115" t="s">
        <v>11</v>
      </c>
      <c r="D686" s="2" t="s">
        <v>8</v>
      </c>
      <c r="E686" s="3">
        <v>1.0306057799861123E-4</v>
      </c>
      <c r="F686" s="3">
        <v>1.0306057799861123E-4</v>
      </c>
    </row>
    <row r="687" spans="1:6" x14ac:dyDescent="0.25">
      <c r="A687" s="115"/>
      <c r="B687" s="115"/>
      <c r="C687" s="115"/>
      <c r="D687" s="2" t="s">
        <v>9</v>
      </c>
      <c r="E687" s="3">
        <v>1.7132638503992705E-5</v>
      </c>
      <c r="F687" s="3">
        <v>1.7132638503992705E-5</v>
      </c>
    </row>
    <row r="688" spans="1:6" x14ac:dyDescent="0.25">
      <c r="A688" s="115"/>
      <c r="B688" s="115"/>
      <c r="C688" s="115"/>
      <c r="D688" s="2" t="s">
        <v>10</v>
      </c>
      <c r="E688" s="3">
        <v>3.2854291610548216E-5</v>
      </c>
      <c r="F688" s="3">
        <v>3.2854291610548216E-5</v>
      </c>
    </row>
    <row r="689" spans="1:6" x14ac:dyDescent="0.25">
      <c r="A689" s="115"/>
      <c r="B689" s="115" t="s">
        <v>91</v>
      </c>
      <c r="C689" s="115" t="s">
        <v>7</v>
      </c>
      <c r="D689" s="2" t="s">
        <v>8</v>
      </c>
      <c r="E689" s="3">
        <v>2.8592242677676365E-4</v>
      </c>
      <c r="F689" s="3">
        <v>2.8592242677676365E-4</v>
      </c>
    </row>
    <row r="690" spans="1:6" x14ac:dyDescent="0.25">
      <c r="A690" s="115"/>
      <c r="B690" s="115"/>
      <c r="C690" s="115"/>
      <c r="D690" s="2" t="s">
        <v>9</v>
      </c>
      <c r="E690" s="3">
        <v>4.7959796055722405E-5</v>
      </c>
      <c r="F690" s="3">
        <v>4.7959796055722405E-5</v>
      </c>
    </row>
    <row r="691" spans="1:6" x14ac:dyDescent="0.25">
      <c r="A691" s="115"/>
      <c r="B691" s="115"/>
      <c r="C691" s="115"/>
      <c r="D691" s="2" t="s">
        <v>10</v>
      </c>
      <c r="E691" s="3">
        <v>9.0634293421376999E-5</v>
      </c>
      <c r="F691" s="3">
        <v>9.0634293421376999E-5</v>
      </c>
    </row>
    <row r="692" spans="1:6" x14ac:dyDescent="0.25">
      <c r="A692" s="115"/>
      <c r="B692" s="115"/>
      <c r="C692" s="115" t="s">
        <v>11</v>
      </c>
      <c r="D692" s="2" t="s">
        <v>8</v>
      </c>
      <c r="E692" s="3">
        <v>2.4940659875663924E-4</v>
      </c>
      <c r="F692" s="3">
        <v>2.4940659875663924E-4</v>
      </c>
    </row>
    <row r="693" spans="1:6" x14ac:dyDescent="0.25">
      <c r="A693" s="115"/>
      <c r="B693" s="115"/>
      <c r="C693" s="115"/>
      <c r="D693" s="2" t="s">
        <v>9</v>
      </c>
      <c r="E693" s="3">
        <v>4.1460985179662357E-5</v>
      </c>
      <c r="F693" s="3">
        <v>4.1460985179662357E-5</v>
      </c>
    </row>
    <row r="694" spans="1:6" x14ac:dyDescent="0.25">
      <c r="A694" s="115"/>
      <c r="B694" s="115"/>
      <c r="C694" s="115"/>
      <c r="D694" s="2" t="s">
        <v>10</v>
      </c>
      <c r="E694" s="3">
        <v>7.9507385697526702E-5</v>
      </c>
      <c r="F694" s="3">
        <v>7.9507385697526702E-5</v>
      </c>
    </row>
    <row r="695" spans="1:6" x14ac:dyDescent="0.25">
      <c r="A695" s="115"/>
      <c r="B695" s="115" t="s">
        <v>92</v>
      </c>
      <c r="C695" s="115" t="s">
        <v>7</v>
      </c>
      <c r="D695" s="2" t="s">
        <v>8</v>
      </c>
      <c r="E695" s="3">
        <v>1.3232773470660137E-4</v>
      </c>
      <c r="F695" s="3">
        <v>1.3232773470660137E-4</v>
      </c>
    </row>
    <row r="696" spans="1:6" x14ac:dyDescent="0.25">
      <c r="A696" s="115"/>
      <c r="B696" s="115"/>
      <c r="C696" s="115"/>
      <c r="D696" s="2" t="s">
        <v>9</v>
      </c>
      <c r="E696" s="3">
        <v>2.2196269248929378E-5</v>
      </c>
      <c r="F696" s="3">
        <v>2.2196269248929378E-5</v>
      </c>
    </row>
    <row r="697" spans="1:6" x14ac:dyDescent="0.25">
      <c r="A697" s="115"/>
      <c r="B697" s="115"/>
      <c r="C697" s="115"/>
      <c r="D697" s="2" t="s">
        <v>10</v>
      </c>
      <c r="E697" s="3">
        <v>4.1946449847910022E-5</v>
      </c>
      <c r="F697" s="3">
        <v>4.1946449847910022E-5</v>
      </c>
    </row>
    <row r="698" spans="1:6" x14ac:dyDescent="0.25">
      <c r="A698" s="115"/>
      <c r="B698" s="115"/>
      <c r="C698" s="115" t="s">
        <v>11</v>
      </c>
      <c r="D698" s="2" t="s">
        <v>8</v>
      </c>
      <c r="E698" s="3">
        <v>1.1542784735844461E-4</v>
      </c>
      <c r="F698" s="3">
        <v>1.1542784735844461E-4</v>
      </c>
    </row>
    <row r="699" spans="1:6" x14ac:dyDescent="0.25">
      <c r="A699" s="115"/>
      <c r="B699" s="115"/>
      <c r="C699" s="115"/>
      <c r="D699" s="2" t="s">
        <v>9</v>
      </c>
      <c r="E699" s="3">
        <v>1.9188555124471835E-5</v>
      </c>
      <c r="F699" s="3">
        <v>1.9188555124471835E-5</v>
      </c>
    </row>
    <row r="700" spans="1:6" x14ac:dyDescent="0.25">
      <c r="A700" s="115"/>
      <c r="B700" s="115"/>
      <c r="C700" s="115"/>
      <c r="D700" s="2" t="s">
        <v>10</v>
      </c>
      <c r="E700" s="3">
        <v>3.6796806603814012E-5</v>
      </c>
      <c r="F700" s="3">
        <v>3.6796806603814012E-5</v>
      </c>
    </row>
    <row r="701" spans="1:6" x14ac:dyDescent="0.25">
      <c r="A701" s="115"/>
      <c r="B701" s="115" t="s">
        <v>93</v>
      </c>
      <c r="C701" s="115" t="s">
        <v>7</v>
      </c>
      <c r="D701" s="2" t="s">
        <v>8</v>
      </c>
      <c r="E701" s="3">
        <v>0</v>
      </c>
      <c r="F701" s="3">
        <v>0</v>
      </c>
    </row>
    <row r="702" spans="1:6" x14ac:dyDescent="0.25">
      <c r="A702" s="115"/>
      <c r="B702" s="115"/>
      <c r="C702" s="115"/>
      <c r="D702" s="2" t="s">
        <v>9</v>
      </c>
      <c r="E702" s="3">
        <v>0</v>
      </c>
      <c r="F702" s="3">
        <v>0</v>
      </c>
    </row>
    <row r="703" spans="1:6" x14ac:dyDescent="0.25">
      <c r="A703" s="115"/>
      <c r="B703" s="115"/>
      <c r="C703" s="115"/>
      <c r="D703" s="2" t="s">
        <v>10</v>
      </c>
      <c r="E703" s="3">
        <v>0</v>
      </c>
      <c r="F703" s="3">
        <v>0</v>
      </c>
    </row>
    <row r="704" spans="1:6" x14ac:dyDescent="0.25">
      <c r="A704" s="115"/>
      <c r="B704" s="115"/>
      <c r="C704" s="115" t="s">
        <v>11</v>
      </c>
      <c r="D704" s="2" t="s">
        <v>8</v>
      </c>
      <c r="E704" s="3">
        <v>0</v>
      </c>
      <c r="F704" s="3">
        <v>0</v>
      </c>
    </row>
    <row r="705" spans="1:6" x14ac:dyDescent="0.25">
      <c r="A705" s="115"/>
      <c r="B705" s="115"/>
      <c r="C705" s="115"/>
      <c r="D705" s="2" t="s">
        <v>9</v>
      </c>
      <c r="E705" s="3">
        <v>0</v>
      </c>
      <c r="F705" s="3">
        <v>0</v>
      </c>
    </row>
    <row r="706" spans="1:6" x14ac:dyDescent="0.25">
      <c r="A706" s="115"/>
      <c r="B706" s="115"/>
      <c r="C706" s="115"/>
      <c r="D706" s="2" t="s">
        <v>10</v>
      </c>
      <c r="E706" s="3">
        <v>0</v>
      </c>
      <c r="F706" s="3">
        <v>0</v>
      </c>
    </row>
    <row r="707" spans="1:6" x14ac:dyDescent="0.25">
      <c r="A707" s="115"/>
      <c r="B707" s="115" t="s">
        <v>94</v>
      </c>
      <c r="C707" s="115" t="s">
        <v>7</v>
      </c>
      <c r="D707" s="2" t="s">
        <v>8</v>
      </c>
      <c r="E707" s="3">
        <v>4.4341606103024539E-2</v>
      </c>
      <c r="F707" s="3">
        <v>4.4341606103024539E-2</v>
      </c>
    </row>
    <row r="708" spans="1:6" x14ac:dyDescent="0.25">
      <c r="A708" s="115"/>
      <c r="B708" s="115"/>
      <c r="C708" s="115"/>
      <c r="D708" s="2" t="s">
        <v>9</v>
      </c>
      <c r="E708" s="3">
        <v>7.4377320081457088E-3</v>
      </c>
      <c r="F708" s="3">
        <v>7.4377320081457088E-3</v>
      </c>
    </row>
    <row r="709" spans="1:6" x14ac:dyDescent="0.25">
      <c r="A709" s="115"/>
      <c r="B709" s="115"/>
      <c r="C709" s="115"/>
      <c r="D709" s="2" t="s">
        <v>10</v>
      </c>
      <c r="E709" s="3">
        <v>1.4055805917786273E-2</v>
      </c>
      <c r="F709" s="3">
        <v>1.4055805917786273E-2</v>
      </c>
    </row>
    <row r="710" spans="1:6" x14ac:dyDescent="0.25">
      <c r="A710" s="115"/>
      <c r="B710" s="115"/>
      <c r="C710" s="115" t="s">
        <v>11</v>
      </c>
      <c r="D710" s="2" t="s">
        <v>8</v>
      </c>
      <c r="E710" s="3">
        <v>3.8678634922878798E-2</v>
      </c>
      <c r="F710" s="3">
        <v>3.8678634922878798E-2</v>
      </c>
    </row>
    <row r="711" spans="1:6" x14ac:dyDescent="0.25">
      <c r="A711" s="115"/>
      <c r="B711" s="115"/>
      <c r="C711" s="115"/>
      <c r="D711" s="2" t="s">
        <v>9</v>
      </c>
      <c r="E711" s="3">
        <v>6.4298792305484626E-3</v>
      </c>
      <c r="F711" s="3">
        <v>6.4298792305484626E-3</v>
      </c>
    </row>
    <row r="712" spans="1:6" x14ac:dyDescent="0.25">
      <c r="A712" s="115"/>
      <c r="B712" s="115"/>
      <c r="C712" s="115"/>
      <c r="D712" s="2" t="s">
        <v>10</v>
      </c>
      <c r="E712" s="3">
        <v>1.2330215641438744E-2</v>
      </c>
      <c r="F712" s="3">
        <v>1.2330215641438744E-2</v>
      </c>
    </row>
    <row r="713" spans="1:6" x14ac:dyDescent="0.25">
      <c r="A713" s="115"/>
      <c r="B713" s="115" t="s">
        <v>95</v>
      </c>
      <c r="C713" s="115" t="s">
        <v>7</v>
      </c>
      <c r="D713" s="2" t="s">
        <v>8</v>
      </c>
      <c r="E713" s="3">
        <v>7.8091772391488221E-2</v>
      </c>
      <c r="F713" s="3">
        <v>7.8091772391488221E-2</v>
      </c>
    </row>
    <row r="714" spans="1:6" x14ac:dyDescent="0.25">
      <c r="A714" s="115"/>
      <c r="B714" s="115"/>
      <c r="C714" s="115"/>
      <c r="D714" s="2" t="s">
        <v>9</v>
      </c>
      <c r="E714" s="3">
        <v>1.3098886714646615E-2</v>
      </c>
      <c r="F714" s="3">
        <v>1.3098886714646615E-2</v>
      </c>
    </row>
    <row r="715" spans="1:6" x14ac:dyDescent="0.25">
      <c r="A715" s="115"/>
      <c r="B715" s="115"/>
      <c r="C715" s="115"/>
      <c r="D715" s="2" t="s">
        <v>10</v>
      </c>
      <c r="E715" s="3">
        <v>2.4754240835580126E-2</v>
      </c>
      <c r="F715" s="3">
        <v>2.4754240835580126E-2</v>
      </c>
    </row>
    <row r="716" spans="1:6" x14ac:dyDescent="0.25">
      <c r="A716" s="115"/>
      <c r="B716" s="115"/>
      <c r="C716" s="115" t="s">
        <v>11</v>
      </c>
      <c r="D716" s="2" t="s">
        <v>8</v>
      </c>
      <c r="E716" s="3">
        <v>6.811848781014028E-2</v>
      </c>
      <c r="F716" s="3">
        <v>6.811848781014028E-2</v>
      </c>
    </row>
    <row r="717" spans="1:6" x14ac:dyDescent="0.25">
      <c r="A717" s="115"/>
      <c r="B717" s="115"/>
      <c r="C717" s="115"/>
      <c r="D717" s="2" t="s">
        <v>9</v>
      </c>
      <c r="E717" s="3">
        <v>1.1323916959843689E-2</v>
      </c>
      <c r="F717" s="3">
        <v>1.1323916959843689E-2</v>
      </c>
    </row>
    <row r="718" spans="1:6" x14ac:dyDescent="0.25">
      <c r="A718" s="115"/>
      <c r="B718" s="115"/>
      <c r="C718" s="115"/>
      <c r="D718" s="2" t="s">
        <v>10</v>
      </c>
      <c r="E718" s="3">
        <v>2.1715234923426103E-2</v>
      </c>
      <c r="F718" s="3">
        <v>2.1715234923426103E-2</v>
      </c>
    </row>
    <row r="719" spans="1:6" x14ac:dyDescent="0.25">
      <c r="A719" s="115"/>
      <c r="B719" s="115" t="s">
        <v>96</v>
      </c>
      <c r="C719" s="115" t="s">
        <v>7</v>
      </c>
      <c r="D719" s="2" t="s">
        <v>8</v>
      </c>
      <c r="E719" s="3">
        <v>0.21503256889822719</v>
      </c>
      <c r="F719" s="3">
        <v>0.21503256889822719</v>
      </c>
    </row>
    <row r="720" spans="1:6" x14ac:dyDescent="0.25">
      <c r="A720" s="115"/>
      <c r="B720" s="115"/>
      <c r="C720" s="115"/>
      <c r="D720" s="2" t="s">
        <v>9</v>
      </c>
      <c r="E720" s="3">
        <v>3.6068937529510237E-2</v>
      </c>
      <c r="F720" s="3">
        <v>3.6068937529510237E-2</v>
      </c>
    </row>
    <row r="721" spans="1:6" x14ac:dyDescent="0.25">
      <c r="A721" s="115"/>
      <c r="B721" s="115"/>
      <c r="C721" s="115"/>
      <c r="D721" s="2" t="s">
        <v>10</v>
      </c>
      <c r="E721" s="3">
        <v>6.816298100285377E-2</v>
      </c>
      <c r="F721" s="3">
        <v>6.816298100285377E-2</v>
      </c>
    </row>
    <row r="722" spans="1:6" x14ac:dyDescent="0.25">
      <c r="A722" s="115"/>
      <c r="B722" s="115"/>
      <c r="C722" s="115" t="s">
        <v>11</v>
      </c>
      <c r="D722" s="2" t="s">
        <v>8</v>
      </c>
      <c r="E722" s="3">
        <v>0.18757025195747246</v>
      </c>
      <c r="F722" s="3">
        <v>0.18757025195747246</v>
      </c>
    </row>
    <row r="723" spans="1:6" x14ac:dyDescent="0.25">
      <c r="A723" s="115"/>
      <c r="B723" s="115"/>
      <c r="C723" s="115"/>
      <c r="D723" s="2" t="s">
        <v>9</v>
      </c>
      <c r="E723" s="3">
        <v>3.1181402077266728E-2</v>
      </c>
      <c r="F723" s="3">
        <v>3.1181402077266728E-2</v>
      </c>
    </row>
    <row r="724" spans="1:6" x14ac:dyDescent="0.25">
      <c r="A724" s="115"/>
      <c r="B724" s="115"/>
      <c r="C724" s="115"/>
      <c r="D724" s="2" t="s">
        <v>10</v>
      </c>
      <c r="E724" s="3">
        <v>5.9794810731197759E-2</v>
      </c>
      <c r="F724" s="3">
        <v>5.9794810731197759E-2</v>
      </c>
    </row>
    <row r="725" spans="1:6" x14ac:dyDescent="0.25">
      <c r="A725" s="115"/>
      <c r="B725" s="115" t="s">
        <v>97</v>
      </c>
      <c r="C725" s="115" t="s">
        <v>7</v>
      </c>
      <c r="D725" s="2" t="s">
        <v>8</v>
      </c>
      <c r="E725" s="3">
        <v>0</v>
      </c>
      <c r="F725" s="3">
        <v>0</v>
      </c>
    </row>
    <row r="726" spans="1:6" x14ac:dyDescent="0.25">
      <c r="A726" s="115"/>
      <c r="B726" s="115"/>
      <c r="C726" s="115"/>
      <c r="D726" s="2" t="s">
        <v>9</v>
      </c>
      <c r="E726" s="3">
        <v>0</v>
      </c>
      <c r="F726" s="3">
        <v>0</v>
      </c>
    </row>
    <row r="727" spans="1:6" x14ac:dyDescent="0.25">
      <c r="A727" s="115"/>
      <c r="B727" s="115"/>
      <c r="C727" s="115"/>
      <c r="D727" s="2" t="s">
        <v>10</v>
      </c>
      <c r="E727" s="3">
        <v>0</v>
      </c>
      <c r="F727" s="3">
        <v>0</v>
      </c>
    </row>
    <row r="728" spans="1:6" x14ac:dyDescent="0.25">
      <c r="A728" s="115"/>
      <c r="B728" s="115"/>
      <c r="C728" s="115" t="s">
        <v>11</v>
      </c>
      <c r="D728" s="2" t="s">
        <v>8</v>
      </c>
      <c r="E728" s="3">
        <v>0</v>
      </c>
      <c r="F728" s="3">
        <v>0</v>
      </c>
    </row>
    <row r="729" spans="1:6" x14ac:dyDescent="0.25">
      <c r="A729" s="115"/>
      <c r="B729" s="115"/>
      <c r="C729" s="115"/>
      <c r="D729" s="2" t="s">
        <v>9</v>
      </c>
      <c r="E729" s="3">
        <v>0</v>
      </c>
      <c r="F729" s="3">
        <v>0</v>
      </c>
    </row>
    <row r="730" spans="1:6" x14ac:dyDescent="0.25">
      <c r="A730" s="115"/>
      <c r="B730" s="115"/>
      <c r="C730" s="115"/>
      <c r="D730" s="2" t="s">
        <v>10</v>
      </c>
      <c r="E730" s="3">
        <v>0</v>
      </c>
      <c r="F730" s="3">
        <v>0</v>
      </c>
    </row>
    <row r="731" spans="1:6" x14ac:dyDescent="0.25">
      <c r="A731" s="115"/>
      <c r="B731" s="115" t="s">
        <v>98</v>
      </c>
      <c r="C731" s="115" t="s">
        <v>7</v>
      </c>
      <c r="D731" s="2" t="s">
        <v>8</v>
      </c>
      <c r="E731" s="3">
        <v>5.4230741277080372E-2</v>
      </c>
      <c r="F731" s="3">
        <v>5.4230741277080372E-2</v>
      </c>
    </row>
    <row r="732" spans="1:6" x14ac:dyDescent="0.25">
      <c r="A732" s="115"/>
      <c r="B732" s="115"/>
      <c r="C732" s="115"/>
      <c r="D732" s="2" t="s">
        <v>9</v>
      </c>
      <c r="E732" s="3">
        <v>9.0965067725523076E-3</v>
      </c>
      <c r="F732" s="3">
        <v>9.0965067725523076E-3</v>
      </c>
    </row>
    <row r="733" spans="1:6" x14ac:dyDescent="0.25">
      <c r="A733" s="115"/>
      <c r="B733" s="115"/>
      <c r="C733" s="115"/>
      <c r="D733" s="2" t="s">
        <v>10</v>
      </c>
      <c r="E733" s="3">
        <v>1.7190554000170263E-2</v>
      </c>
      <c r="F733" s="3">
        <v>1.7190554000170263E-2</v>
      </c>
    </row>
    <row r="734" spans="1:6" x14ac:dyDescent="0.25">
      <c r="A734" s="115"/>
      <c r="B734" s="115"/>
      <c r="C734" s="115" t="s">
        <v>11</v>
      </c>
      <c r="D734" s="2" t="s">
        <v>8</v>
      </c>
      <c r="E734" s="3">
        <v>4.7304805301362558E-2</v>
      </c>
      <c r="F734" s="3">
        <v>4.7304805301362558E-2</v>
      </c>
    </row>
    <row r="735" spans="1:6" x14ac:dyDescent="0.25">
      <c r="A735" s="115"/>
      <c r="B735" s="115"/>
      <c r="C735" s="115"/>
      <c r="D735" s="2" t="s">
        <v>9</v>
      </c>
      <c r="E735" s="3">
        <v>7.8638810733326521E-3</v>
      </c>
      <c r="F735" s="3">
        <v>7.8638810733326521E-3</v>
      </c>
    </row>
    <row r="736" spans="1:6" x14ac:dyDescent="0.25">
      <c r="A736" s="115"/>
      <c r="B736" s="115"/>
      <c r="C736" s="115"/>
      <c r="D736" s="2" t="s">
        <v>10</v>
      </c>
      <c r="E736" s="3">
        <v>1.5080119849241631E-2</v>
      </c>
      <c r="F736" s="3">
        <v>1.5080119849241631E-2</v>
      </c>
    </row>
    <row r="737" spans="1:6" x14ac:dyDescent="0.25">
      <c r="A737" s="115"/>
      <c r="B737" s="115" t="s">
        <v>99</v>
      </c>
      <c r="C737" s="115" t="s">
        <v>7</v>
      </c>
      <c r="D737" s="2" t="s">
        <v>8</v>
      </c>
      <c r="E737" s="3">
        <v>8.5961632412328952E-5</v>
      </c>
      <c r="F737" s="3">
        <v>8.5961632412328952E-5</v>
      </c>
    </row>
    <row r="738" spans="1:6" x14ac:dyDescent="0.25">
      <c r="A738" s="115"/>
      <c r="B738" s="115"/>
      <c r="C738" s="115"/>
      <c r="D738" s="2" t="s">
        <v>9</v>
      </c>
      <c r="E738" s="3">
        <v>1.4418954139372593E-5</v>
      </c>
      <c r="F738" s="3">
        <v>1.4418954139372593E-5</v>
      </c>
    </row>
    <row r="739" spans="1:6" x14ac:dyDescent="0.25">
      <c r="A739" s="115"/>
      <c r="B739" s="115"/>
      <c r="C739" s="115"/>
      <c r="D739" s="2" t="s">
        <v>10</v>
      </c>
      <c r="E739" s="3">
        <v>2.7248900699638084E-5</v>
      </c>
      <c r="F739" s="3">
        <v>2.7248900699638084E-5</v>
      </c>
    </row>
    <row r="740" spans="1:6" x14ac:dyDescent="0.25">
      <c r="A740" s="115"/>
      <c r="B740" s="115"/>
      <c r="C740" s="115" t="s">
        <v>11</v>
      </c>
      <c r="D740" s="2" t="s">
        <v>8</v>
      </c>
      <c r="E740" s="3">
        <v>7.4983269431559593E-5</v>
      </c>
      <c r="F740" s="3">
        <v>7.4983269431559593E-5</v>
      </c>
    </row>
    <row r="741" spans="1:6" x14ac:dyDescent="0.25">
      <c r="A741" s="115"/>
      <c r="B741" s="115"/>
      <c r="C741" s="115"/>
      <c r="D741" s="2" t="s">
        <v>9</v>
      </c>
      <c r="E741" s="3">
        <v>1.2465108133157456E-5</v>
      </c>
      <c r="F741" s="3">
        <v>1.2465108133157456E-5</v>
      </c>
    </row>
    <row r="742" spans="1:6" x14ac:dyDescent="0.25">
      <c r="A742" s="115"/>
      <c r="B742" s="115"/>
      <c r="C742" s="115"/>
      <c r="D742" s="2" t="s">
        <v>10</v>
      </c>
      <c r="E742" s="3">
        <v>2.3903632675628519E-5</v>
      </c>
      <c r="F742" s="3">
        <v>2.3903632675628519E-5</v>
      </c>
    </row>
    <row r="743" spans="1:6" x14ac:dyDescent="0.25">
      <c r="A743" s="115"/>
      <c r="B743" s="115" t="s">
        <v>100</v>
      </c>
      <c r="C743" s="115" t="s">
        <v>7</v>
      </c>
      <c r="D743" s="2" t="s">
        <v>8</v>
      </c>
      <c r="E743" s="3">
        <v>1.1224227497434935E-3</v>
      </c>
      <c r="F743" s="3">
        <v>1.1224227497434935E-3</v>
      </c>
    </row>
    <row r="744" spans="1:6" x14ac:dyDescent="0.25">
      <c r="A744" s="115"/>
      <c r="B744" s="115"/>
      <c r="C744" s="115"/>
      <c r="D744" s="2" t="s">
        <v>9</v>
      </c>
      <c r="E744" s="3">
        <v>1.8827192666502594E-4</v>
      </c>
      <c r="F744" s="3">
        <v>1.8827192666502594E-4</v>
      </c>
    </row>
    <row r="745" spans="1:6" x14ac:dyDescent="0.25">
      <c r="A745" s="115"/>
      <c r="B745" s="115"/>
      <c r="C745" s="115"/>
      <c r="D745" s="2" t="s">
        <v>10</v>
      </c>
      <c r="E745" s="3">
        <v>3.5579577995995096E-4</v>
      </c>
      <c r="F745" s="3">
        <v>3.5579577995995096E-4</v>
      </c>
    </row>
    <row r="746" spans="1:6" x14ac:dyDescent="0.25">
      <c r="A746" s="115"/>
      <c r="B746" s="115"/>
      <c r="C746" s="115" t="s">
        <v>11</v>
      </c>
      <c r="D746" s="2" t="s">
        <v>8</v>
      </c>
      <c r="E746" s="3">
        <v>9.7907549098680659E-4</v>
      </c>
      <c r="F746" s="3">
        <v>9.7907549098680659E-4</v>
      </c>
    </row>
    <row r="747" spans="1:6" x14ac:dyDescent="0.25">
      <c r="A747" s="115"/>
      <c r="B747" s="115"/>
      <c r="C747" s="115"/>
      <c r="D747" s="2" t="s">
        <v>9</v>
      </c>
      <c r="E747" s="3">
        <v>1.6276006578793071E-4</v>
      </c>
      <c r="F747" s="3">
        <v>1.6276006578793071E-4</v>
      </c>
    </row>
    <row r="748" spans="1:6" x14ac:dyDescent="0.25">
      <c r="A748" s="115"/>
      <c r="B748" s="115"/>
      <c r="C748" s="115"/>
      <c r="D748" s="2" t="s">
        <v>10</v>
      </c>
      <c r="E748" s="3">
        <v>3.1211577030020802E-4</v>
      </c>
      <c r="F748" s="3">
        <v>3.1211577030020802E-4</v>
      </c>
    </row>
    <row r="749" spans="1:6" x14ac:dyDescent="0.25">
      <c r="A749" s="115"/>
      <c r="B749" s="115" t="s">
        <v>101</v>
      </c>
      <c r="C749" s="115" t="s">
        <v>7</v>
      </c>
      <c r="D749" s="2" t="s">
        <v>8</v>
      </c>
      <c r="E749" s="3">
        <v>1.5603736857086317E-3</v>
      </c>
      <c r="F749" s="3">
        <v>1.5603736857086317E-3</v>
      </c>
    </row>
    <row r="750" spans="1:6" x14ac:dyDescent="0.25">
      <c r="A750" s="115"/>
      <c r="B750" s="115"/>
      <c r="C750" s="115"/>
      <c r="D750" s="2" t="s">
        <v>9</v>
      </c>
      <c r="E750" s="3">
        <v>2.61732542567324E-4</v>
      </c>
      <c r="F750" s="3">
        <v>2.61732542567324E-4</v>
      </c>
    </row>
    <row r="751" spans="1:6" x14ac:dyDescent="0.25">
      <c r="A751" s="115"/>
      <c r="B751" s="115"/>
      <c r="C751" s="115"/>
      <c r="D751" s="2" t="s">
        <v>10</v>
      </c>
      <c r="E751" s="3">
        <v>4.9462145404889526E-4</v>
      </c>
      <c r="F751" s="3">
        <v>4.9462145404889526E-4</v>
      </c>
    </row>
    <row r="752" spans="1:6" x14ac:dyDescent="0.25">
      <c r="A752" s="115"/>
      <c r="B752" s="115"/>
      <c r="C752" s="115" t="s">
        <v>11</v>
      </c>
      <c r="D752" s="2" t="s">
        <v>8</v>
      </c>
      <c r="E752" s="3">
        <v>1.3610946791725322E-3</v>
      </c>
      <c r="F752" s="3">
        <v>1.3610946791725322E-3</v>
      </c>
    </row>
    <row r="753" spans="1:6" x14ac:dyDescent="0.25">
      <c r="A753" s="115"/>
      <c r="B753" s="115"/>
      <c r="C753" s="115"/>
      <c r="D753" s="2" t="s">
        <v>9</v>
      </c>
      <c r="E753" s="3">
        <v>2.2626637227170565E-4</v>
      </c>
      <c r="F753" s="3">
        <v>2.2626637227170565E-4</v>
      </c>
    </row>
    <row r="754" spans="1:6" x14ac:dyDescent="0.25">
      <c r="A754" s="115"/>
      <c r="B754" s="115"/>
      <c r="C754" s="115"/>
      <c r="D754" s="2" t="s">
        <v>10</v>
      </c>
      <c r="E754" s="3">
        <v>4.3389822148777902E-4</v>
      </c>
      <c r="F754" s="3">
        <v>4.3389822148777902E-4</v>
      </c>
    </row>
    <row r="755" spans="1:6" x14ac:dyDescent="0.25">
      <c r="A755" s="115"/>
      <c r="B755" s="115" t="s">
        <v>102</v>
      </c>
      <c r="C755" s="115" t="s">
        <v>7</v>
      </c>
      <c r="D755" s="2" t="s">
        <v>8</v>
      </c>
      <c r="E755" s="3">
        <v>0.36459652272429743</v>
      </c>
      <c r="F755" s="3">
        <v>0.36459652272429743</v>
      </c>
    </row>
    <row r="756" spans="1:6" x14ac:dyDescent="0.25">
      <c r="A756" s="115"/>
      <c r="B756" s="115"/>
      <c r="C756" s="115"/>
      <c r="D756" s="2" t="s">
        <v>9</v>
      </c>
      <c r="E756" s="3">
        <v>6.1156360029551611E-2</v>
      </c>
      <c r="F756" s="3">
        <v>6.1156360029551611E-2</v>
      </c>
    </row>
    <row r="757" spans="1:6" x14ac:dyDescent="0.25">
      <c r="A757" s="115"/>
      <c r="B757" s="115"/>
      <c r="C757" s="115"/>
      <c r="D757" s="2" t="s">
        <v>10</v>
      </c>
      <c r="E757" s="3">
        <v>0.11557312447829719</v>
      </c>
      <c r="F757" s="3">
        <v>0.11557312447829719</v>
      </c>
    </row>
    <row r="758" spans="1:6" x14ac:dyDescent="0.25">
      <c r="A758" s="115"/>
      <c r="B758" s="115"/>
      <c r="C758" s="115" t="s">
        <v>11</v>
      </c>
      <c r="D758" s="2" t="s">
        <v>8</v>
      </c>
      <c r="E758" s="3">
        <v>0.31803304020695544</v>
      </c>
      <c r="F758" s="3">
        <v>0.31803304020695544</v>
      </c>
    </row>
    <row r="759" spans="1:6" x14ac:dyDescent="0.25">
      <c r="A759" s="115"/>
      <c r="B759" s="115"/>
      <c r="C759" s="115"/>
      <c r="D759" s="2" t="s">
        <v>9</v>
      </c>
      <c r="E759" s="3">
        <v>5.286934360357428E-2</v>
      </c>
      <c r="F759" s="3">
        <v>5.286934360357428E-2</v>
      </c>
    </row>
    <row r="760" spans="1:6" x14ac:dyDescent="0.25">
      <c r="A760" s="115"/>
      <c r="B760" s="115"/>
      <c r="C760" s="115"/>
      <c r="D760" s="2" t="s">
        <v>10</v>
      </c>
      <c r="E760" s="3">
        <v>0.10138454923947078</v>
      </c>
      <c r="F760" s="3">
        <v>0.10138454923947078</v>
      </c>
    </row>
    <row r="761" spans="1:6" x14ac:dyDescent="0.25">
      <c r="A761" s="115"/>
      <c r="B761" s="115" t="s">
        <v>103</v>
      </c>
      <c r="C761" s="115" t="s">
        <v>7</v>
      </c>
      <c r="D761" s="2" t="s">
        <v>8</v>
      </c>
      <c r="E761" s="3">
        <v>3.3223713392407414E-2</v>
      </c>
      <c r="F761" s="3">
        <v>3.3223713392407414E-2</v>
      </c>
    </row>
    <row r="762" spans="1:6" x14ac:dyDescent="0.25">
      <c r="A762" s="115"/>
      <c r="B762" s="115"/>
      <c r="C762" s="115"/>
      <c r="D762" s="2" t="s">
        <v>9</v>
      </c>
      <c r="E762" s="3">
        <v>5.5728490292847694E-3</v>
      </c>
      <c r="F762" s="3">
        <v>5.5728490292847694E-3</v>
      </c>
    </row>
    <row r="763" spans="1:6" x14ac:dyDescent="0.25">
      <c r="A763" s="115"/>
      <c r="B763" s="115"/>
      <c r="C763" s="115"/>
      <c r="D763" s="2" t="s">
        <v>10</v>
      </c>
      <c r="E763" s="3">
        <v>1.0531555086814552E-2</v>
      </c>
      <c r="F763" s="3">
        <v>1.0531555086814552E-2</v>
      </c>
    </row>
    <row r="764" spans="1:6" x14ac:dyDescent="0.25">
      <c r="A764" s="115"/>
      <c r="B764" s="115"/>
      <c r="C764" s="115" t="s">
        <v>11</v>
      </c>
      <c r="D764" s="2" t="s">
        <v>8</v>
      </c>
      <c r="E764" s="3">
        <v>2.8980634533209485E-2</v>
      </c>
      <c r="F764" s="3">
        <v>2.8980634533209485E-2</v>
      </c>
    </row>
    <row r="765" spans="1:6" x14ac:dyDescent="0.25">
      <c r="A765" s="115"/>
      <c r="B765" s="115"/>
      <c r="C765" s="115"/>
      <c r="D765" s="2" t="s">
        <v>9</v>
      </c>
      <c r="E765" s="3">
        <v>4.8176979473227499E-3</v>
      </c>
      <c r="F765" s="3">
        <v>4.8176979473227499E-3</v>
      </c>
    </row>
    <row r="766" spans="1:6" x14ac:dyDescent="0.25">
      <c r="A766" s="115"/>
      <c r="B766" s="115"/>
      <c r="C766" s="115"/>
      <c r="D766" s="2" t="s">
        <v>10</v>
      </c>
      <c r="E766" s="3">
        <v>9.2386268008861593E-3</v>
      </c>
      <c r="F766" s="3">
        <v>9.2386268008861593E-3</v>
      </c>
    </row>
    <row r="767" spans="1:6" x14ac:dyDescent="0.25">
      <c r="A767" s="115"/>
      <c r="B767" s="115" t="s">
        <v>104</v>
      </c>
      <c r="C767" s="115" t="s">
        <v>7</v>
      </c>
      <c r="D767" s="2" t="s">
        <v>8</v>
      </c>
      <c r="E767" s="3">
        <v>9.8646781730877386E-3</v>
      </c>
      <c r="F767" s="3">
        <v>9.8646781730877386E-3</v>
      </c>
    </row>
    <row r="768" spans="1:6" x14ac:dyDescent="0.25">
      <c r="A768" s="115"/>
      <c r="B768" s="115"/>
      <c r="C768" s="115"/>
      <c r="D768" s="2" t="s">
        <v>9</v>
      </c>
      <c r="E768" s="3">
        <v>1.654672418215054E-3</v>
      </c>
      <c r="F768" s="3">
        <v>1.654672418215054E-3</v>
      </c>
    </row>
    <row r="769" spans="1:6" x14ac:dyDescent="0.25">
      <c r="A769" s="115"/>
      <c r="B769" s="115"/>
      <c r="C769" s="115"/>
      <c r="D769" s="2" t="s">
        <v>10</v>
      </c>
      <c r="E769" s="3">
        <v>3.1269954795995992E-3</v>
      </c>
      <c r="F769" s="3">
        <v>3.1269954795995992E-3</v>
      </c>
    </row>
    <row r="770" spans="1:6" x14ac:dyDescent="0.25">
      <c r="A770" s="115"/>
      <c r="B770" s="115"/>
      <c r="C770" s="115" t="s">
        <v>11</v>
      </c>
      <c r="D770" s="2" t="s">
        <v>8</v>
      </c>
      <c r="E770" s="3">
        <v>8.6048368388380488E-3</v>
      </c>
      <c r="F770" s="3">
        <v>8.6048368388380488E-3</v>
      </c>
    </row>
    <row r="771" spans="1:6" x14ac:dyDescent="0.25">
      <c r="A771" s="115"/>
      <c r="B771" s="115"/>
      <c r="C771" s="115"/>
      <c r="D771" s="2" t="s">
        <v>9</v>
      </c>
      <c r="E771" s="3">
        <v>1.4304553866138631E-3</v>
      </c>
      <c r="F771" s="3">
        <v>1.4304553866138631E-3</v>
      </c>
    </row>
    <row r="772" spans="1:6" x14ac:dyDescent="0.25">
      <c r="A772" s="115"/>
      <c r="B772" s="115"/>
      <c r="C772" s="115"/>
      <c r="D772" s="2" t="s">
        <v>10</v>
      </c>
      <c r="E772" s="3">
        <v>2.7431033694395026E-3</v>
      </c>
      <c r="F772" s="3">
        <v>2.7431033694395026E-3</v>
      </c>
    </row>
    <row r="773" spans="1:6" x14ac:dyDescent="0.25">
      <c r="A773" s="115"/>
      <c r="B773" s="115" t="s">
        <v>105</v>
      </c>
      <c r="C773" s="115" t="s">
        <v>7</v>
      </c>
      <c r="D773" s="2" t="s">
        <v>8</v>
      </c>
      <c r="E773" s="3">
        <v>5.9074881565447034E-7</v>
      </c>
      <c r="F773" s="3">
        <v>5.9074881565447034E-7</v>
      </c>
    </row>
    <row r="774" spans="1:6" x14ac:dyDescent="0.25">
      <c r="A774" s="115"/>
      <c r="B774" s="115"/>
      <c r="C774" s="115"/>
      <c r="D774" s="2" t="s">
        <v>9</v>
      </c>
      <c r="E774" s="3">
        <v>9.9090487718434713E-8</v>
      </c>
      <c r="F774" s="3">
        <v>9.9090487718434713E-8</v>
      </c>
    </row>
    <row r="775" spans="1:6" x14ac:dyDescent="0.25">
      <c r="A775" s="115"/>
      <c r="B775" s="115"/>
      <c r="C775" s="115"/>
      <c r="D775" s="2" t="s">
        <v>10</v>
      </c>
      <c r="E775" s="3">
        <v>1.8726093682102684E-7</v>
      </c>
      <c r="F775" s="3">
        <v>1.8726093682102684E-7</v>
      </c>
    </row>
    <row r="776" spans="1:6" x14ac:dyDescent="0.25">
      <c r="A776" s="115"/>
      <c r="B776" s="115"/>
      <c r="C776" s="115" t="s">
        <v>11</v>
      </c>
      <c r="D776" s="2" t="s">
        <v>8</v>
      </c>
      <c r="E776" s="3">
        <v>5.153028899930562E-7</v>
      </c>
      <c r="F776" s="3">
        <v>5.153028899930562E-7</v>
      </c>
    </row>
    <row r="777" spans="1:6" x14ac:dyDescent="0.25">
      <c r="A777" s="115"/>
      <c r="B777" s="115"/>
      <c r="C777" s="115"/>
      <c r="D777" s="2" t="s">
        <v>9</v>
      </c>
      <c r="E777" s="3">
        <v>8.5663192519963535E-8</v>
      </c>
      <c r="F777" s="3">
        <v>8.5663192519963535E-8</v>
      </c>
    </row>
    <row r="778" spans="1:6" x14ac:dyDescent="0.25">
      <c r="A778" s="115"/>
      <c r="B778" s="115"/>
      <c r="C778" s="115"/>
      <c r="D778" s="2" t="s">
        <v>10</v>
      </c>
      <c r="E778" s="3">
        <v>1.6427145805274108E-7</v>
      </c>
      <c r="F778" s="3">
        <v>1.6427145805274108E-7</v>
      </c>
    </row>
    <row r="779" spans="1:6" x14ac:dyDescent="0.25">
      <c r="A779" s="115"/>
      <c r="B779" s="115" t="s">
        <v>106</v>
      </c>
      <c r="C779" s="115" t="s">
        <v>7</v>
      </c>
      <c r="D779" s="2" t="s">
        <v>8</v>
      </c>
      <c r="E779" s="3">
        <v>1.087657300091991E-2</v>
      </c>
      <c r="F779" s="3">
        <v>1.087657300091991E-2</v>
      </c>
    </row>
    <row r="780" spans="1:6" x14ac:dyDescent="0.25">
      <c r="A780" s="115"/>
      <c r="B780" s="115"/>
      <c r="C780" s="115"/>
      <c r="D780" s="2" t="s">
        <v>9</v>
      </c>
      <c r="E780" s="3">
        <v>1.824404712808936E-3</v>
      </c>
      <c r="F780" s="3">
        <v>1.824404712808936E-3</v>
      </c>
    </row>
    <row r="781" spans="1:6" x14ac:dyDescent="0.25">
      <c r="A781" s="115"/>
      <c r="B781" s="115"/>
      <c r="C781" s="115"/>
      <c r="D781" s="2" t="s">
        <v>10</v>
      </c>
      <c r="E781" s="3">
        <v>3.4477551128022092E-3</v>
      </c>
      <c r="F781" s="3">
        <v>3.4477551128022092E-3</v>
      </c>
    </row>
    <row r="782" spans="1:6" x14ac:dyDescent="0.25">
      <c r="A782" s="115"/>
      <c r="B782" s="115"/>
      <c r="C782" s="115" t="s">
        <v>11</v>
      </c>
      <c r="D782" s="2" t="s">
        <v>8</v>
      </c>
      <c r="E782" s="3">
        <v>9.4875001897129323E-3</v>
      </c>
      <c r="F782" s="3">
        <v>9.4875001897129323E-3</v>
      </c>
    </row>
    <row r="783" spans="1:6" x14ac:dyDescent="0.25">
      <c r="A783" s="115"/>
      <c r="B783" s="115"/>
      <c r="C783" s="115"/>
      <c r="D783" s="2" t="s">
        <v>9</v>
      </c>
      <c r="E783" s="3">
        <v>1.5771880404076935E-3</v>
      </c>
      <c r="F783" s="3">
        <v>1.5771880404076935E-3</v>
      </c>
    </row>
    <row r="784" spans="1:6" x14ac:dyDescent="0.25">
      <c r="A784" s="115"/>
      <c r="B784" s="115"/>
      <c r="C784" s="115"/>
      <c r="D784" s="2" t="s">
        <v>10</v>
      </c>
      <c r="E784" s="3">
        <v>3.0244842784809584E-3</v>
      </c>
      <c r="F784" s="3">
        <v>3.0244842784809584E-3</v>
      </c>
    </row>
    <row r="785" spans="1:6" x14ac:dyDescent="0.25">
      <c r="A785" s="115"/>
      <c r="B785" s="115" t="s">
        <v>107</v>
      </c>
      <c r="C785" s="115" t="s">
        <v>7</v>
      </c>
      <c r="D785" s="2" t="s">
        <v>8</v>
      </c>
      <c r="E785" s="3">
        <v>0</v>
      </c>
      <c r="F785" s="3">
        <v>0</v>
      </c>
    </row>
    <row r="786" spans="1:6" x14ac:dyDescent="0.25">
      <c r="A786" s="115"/>
      <c r="B786" s="115"/>
      <c r="C786" s="115"/>
      <c r="D786" s="2" t="s">
        <v>9</v>
      </c>
      <c r="E786" s="3">
        <v>0</v>
      </c>
      <c r="F786" s="3">
        <v>0</v>
      </c>
    </row>
    <row r="787" spans="1:6" x14ac:dyDescent="0.25">
      <c r="A787" s="115"/>
      <c r="B787" s="115"/>
      <c r="C787" s="115"/>
      <c r="D787" s="2" t="s">
        <v>10</v>
      </c>
      <c r="E787" s="3">
        <v>0</v>
      </c>
      <c r="F787" s="3">
        <v>0</v>
      </c>
    </row>
    <row r="788" spans="1:6" x14ac:dyDescent="0.25">
      <c r="A788" s="115"/>
      <c r="B788" s="115"/>
      <c r="C788" s="115" t="s">
        <v>11</v>
      </c>
      <c r="D788" s="2" t="s">
        <v>8</v>
      </c>
      <c r="E788" s="3">
        <v>0</v>
      </c>
      <c r="F788" s="3">
        <v>0</v>
      </c>
    </row>
    <row r="789" spans="1:6" x14ac:dyDescent="0.25">
      <c r="A789" s="115"/>
      <c r="B789" s="115"/>
      <c r="C789" s="115"/>
      <c r="D789" s="2" t="s">
        <v>9</v>
      </c>
      <c r="E789" s="3">
        <v>0</v>
      </c>
      <c r="F789" s="3">
        <v>0</v>
      </c>
    </row>
    <row r="790" spans="1:6" x14ac:dyDescent="0.25">
      <c r="A790" s="115"/>
      <c r="B790" s="115"/>
      <c r="C790" s="115"/>
      <c r="D790" s="2" t="s">
        <v>10</v>
      </c>
      <c r="E790" s="3">
        <v>0</v>
      </c>
      <c r="F790" s="3">
        <v>0</v>
      </c>
    </row>
    <row r="791" spans="1:6" x14ac:dyDescent="0.25">
      <c r="A791" s="115"/>
      <c r="B791" s="115" t="s">
        <v>108</v>
      </c>
      <c r="C791" s="115" t="s">
        <v>7</v>
      </c>
      <c r="D791" s="2" t="s">
        <v>8</v>
      </c>
      <c r="E791" s="3">
        <v>7.0889857878536427E-4</v>
      </c>
      <c r="F791" s="3">
        <v>7.0889857878536427E-4</v>
      </c>
    </row>
    <row r="792" spans="1:6" x14ac:dyDescent="0.25">
      <c r="A792" s="115"/>
      <c r="B792" s="115"/>
      <c r="C792" s="115"/>
      <c r="D792" s="2" t="s">
        <v>9</v>
      </c>
      <c r="E792" s="3">
        <v>1.1890858526212165E-4</v>
      </c>
      <c r="F792" s="3">
        <v>1.1890858526212165E-4</v>
      </c>
    </row>
    <row r="793" spans="1:6" x14ac:dyDescent="0.25">
      <c r="A793" s="115"/>
      <c r="B793" s="115"/>
      <c r="C793" s="115"/>
      <c r="D793" s="2" t="s">
        <v>10</v>
      </c>
      <c r="E793" s="3">
        <v>2.2471312418523219E-4</v>
      </c>
      <c r="F793" s="3">
        <v>2.2471312418523219E-4</v>
      </c>
    </row>
    <row r="794" spans="1:6" x14ac:dyDescent="0.25">
      <c r="A794" s="115"/>
      <c r="B794" s="115"/>
      <c r="C794" s="115" t="s">
        <v>11</v>
      </c>
      <c r="D794" s="2" t="s">
        <v>8</v>
      </c>
      <c r="E794" s="3">
        <v>6.1836346799166737E-4</v>
      </c>
      <c r="F794" s="3">
        <v>6.1836346799166737E-4</v>
      </c>
    </row>
    <row r="795" spans="1:6" x14ac:dyDescent="0.25">
      <c r="A795" s="115"/>
      <c r="B795" s="115"/>
      <c r="C795" s="115"/>
      <c r="D795" s="2" t="s">
        <v>9</v>
      </c>
      <c r="E795" s="3">
        <v>1.0279583102395624E-4</v>
      </c>
      <c r="F795" s="3">
        <v>1.0279583102395624E-4</v>
      </c>
    </row>
    <row r="796" spans="1:6" x14ac:dyDescent="0.25">
      <c r="A796" s="115"/>
      <c r="B796" s="115"/>
      <c r="C796" s="115"/>
      <c r="D796" s="2" t="s">
        <v>10</v>
      </c>
      <c r="E796" s="3">
        <v>1.971257496632893E-4</v>
      </c>
      <c r="F796" s="3">
        <v>1.971257496632893E-4</v>
      </c>
    </row>
    <row r="797" spans="1:6" x14ac:dyDescent="0.25">
      <c r="A797" s="115"/>
      <c r="B797" s="115" t="s">
        <v>109</v>
      </c>
      <c r="C797" s="115" t="s">
        <v>7</v>
      </c>
      <c r="D797" s="2" t="s">
        <v>8</v>
      </c>
      <c r="E797" s="3">
        <v>6.4391620906337241E-8</v>
      </c>
      <c r="F797" s="3">
        <v>6.4391620906337241E-8</v>
      </c>
    </row>
    <row r="798" spans="1:6" x14ac:dyDescent="0.25">
      <c r="A798" s="115"/>
      <c r="B798" s="115"/>
      <c r="C798" s="115"/>
      <c r="D798" s="2" t="s">
        <v>9</v>
      </c>
      <c r="E798" s="3">
        <v>1.0800863161309381E-8</v>
      </c>
      <c r="F798" s="3">
        <v>1.0800863161309381E-8</v>
      </c>
    </row>
    <row r="799" spans="1:6" x14ac:dyDescent="0.25">
      <c r="A799" s="115"/>
      <c r="B799" s="115"/>
      <c r="C799" s="115"/>
      <c r="D799" s="2" t="s">
        <v>10</v>
      </c>
      <c r="E799" s="3">
        <v>2.0411442113491922E-8</v>
      </c>
      <c r="F799" s="3">
        <v>2.0411442113491922E-8</v>
      </c>
    </row>
    <row r="800" spans="1:6" x14ac:dyDescent="0.25">
      <c r="A800" s="115"/>
      <c r="B800" s="115"/>
      <c r="C800" s="115" t="s">
        <v>11</v>
      </c>
      <c r="D800" s="2" t="s">
        <v>8</v>
      </c>
      <c r="E800" s="3">
        <v>5.6168015009243107E-8</v>
      </c>
      <c r="F800" s="3">
        <v>5.6168015009243107E-8</v>
      </c>
    </row>
    <row r="801" spans="1:6" x14ac:dyDescent="0.25">
      <c r="A801" s="115"/>
      <c r="B801" s="115"/>
      <c r="C801" s="115"/>
      <c r="D801" s="2" t="s">
        <v>9</v>
      </c>
      <c r="E801" s="3">
        <v>9.3372879846760229E-9</v>
      </c>
      <c r="F801" s="3">
        <v>9.3372879846760229E-9</v>
      </c>
    </row>
    <row r="802" spans="1:6" x14ac:dyDescent="0.25">
      <c r="A802" s="115"/>
      <c r="B802" s="115"/>
      <c r="C802" s="115"/>
      <c r="D802" s="2" t="s">
        <v>10</v>
      </c>
      <c r="E802" s="3">
        <v>1.7905588927748774E-8</v>
      </c>
      <c r="F802" s="3">
        <v>1.7905588927748774E-8</v>
      </c>
    </row>
    <row r="803" spans="1:6" x14ac:dyDescent="0.25">
      <c r="A803" s="115"/>
      <c r="B803" s="115" t="s">
        <v>110</v>
      </c>
      <c r="C803" s="115" t="s">
        <v>7</v>
      </c>
      <c r="D803" s="2" t="s">
        <v>8</v>
      </c>
      <c r="E803" s="3">
        <v>2.350921538323535E-2</v>
      </c>
      <c r="F803" s="3">
        <v>2.350921538323535E-2</v>
      </c>
    </row>
    <row r="804" spans="1:6" x14ac:dyDescent="0.25">
      <c r="A804" s="115"/>
      <c r="B804" s="115"/>
      <c r="C804" s="115"/>
      <c r="D804" s="2" t="s">
        <v>9</v>
      </c>
      <c r="E804" s="3">
        <v>3.9433673948574945E-3</v>
      </c>
      <c r="F804" s="3">
        <v>3.9433673948574945E-3</v>
      </c>
    </row>
    <row r="805" spans="1:6" x14ac:dyDescent="0.25">
      <c r="A805" s="115"/>
      <c r="B805" s="115"/>
      <c r="C805" s="115"/>
      <c r="D805" s="2" t="s">
        <v>10</v>
      </c>
      <c r="E805" s="3">
        <v>7.4521650825735922E-3</v>
      </c>
      <c r="F805" s="3">
        <v>7.4521650825735922E-3</v>
      </c>
    </row>
    <row r="806" spans="1:6" x14ac:dyDescent="0.25">
      <c r="A806" s="115"/>
      <c r="B806" s="115"/>
      <c r="C806" s="115" t="s">
        <v>11</v>
      </c>
      <c r="D806" s="2" t="s">
        <v>8</v>
      </c>
      <c r="E806" s="3">
        <v>2.0506797995065464E-2</v>
      </c>
      <c r="F806" s="3">
        <v>2.0506797995065464E-2</v>
      </c>
    </row>
    <row r="807" spans="1:6" x14ac:dyDescent="0.25">
      <c r="A807" s="115"/>
      <c r="B807" s="115"/>
      <c r="C807" s="115"/>
      <c r="D807" s="2" t="s">
        <v>9</v>
      </c>
      <c r="E807" s="3">
        <v>3.4090198575113112E-3</v>
      </c>
      <c r="F807" s="3">
        <v>3.4090198575113112E-3</v>
      </c>
    </row>
    <row r="808" spans="1:6" x14ac:dyDescent="0.25">
      <c r="A808" s="115"/>
      <c r="B808" s="115"/>
      <c r="C808" s="115"/>
      <c r="D808" s="2" t="s">
        <v>10</v>
      </c>
      <c r="E808" s="3">
        <v>6.5372845215128242E-3</v>
      </c>
      <c r="F808" s="3">
        <v>6.5372845215128242E-3</v>
      </c>
    </row>
    <row r="809" spans="1:6" x14ac:dyDescent="0.25">
      <c r="A809" s="115"/>
      <c r="B809" s="115" t="s">
        <v>111</v>
      </c>
      <c r="C809" s="115" t="s">
        <v>7</v>
      </c>
      <c r="D809" s="2" t="s">
        <v>8</v>
      </c>
      <c r="E809" s="3">
        <v>4.056081368283592E-9</v>
      </c>
      <c r="F809" s="3">
        <v>4.056081368283592E-9</v>
      </c>
    </row>
    <row r="810" spans="1:6" x14ac:dyDescent="0.25">
      <c r="A810" s="115"/>
      <c r="B810" s="115"/>
      <c r="C810" s="115"/>
      <c r="D810" s="2" t="s">
        <v>9</v>
      </c>
      <c r="E810" s="3">
        <v>6.8035528867477262E-10</v>
      </c>
      <c r="F810" s="3">
        <v>6.8035528867477262E-10</v>
      </c>
    </row>
    <row r="811" spans="1:6" x14ac:dyDescent="0.25">
      <c r="A811" s="115"/>
      <c r="B811" s="115"/>
      <c r="C811" s="115"/>
      <c r="D811" s="2" t="s">
        <v>10</v>
      </c>
      <c r="E811" s="3">
        <v>1.28573359221317E-9</v>
      </c>
      <c r="F811" s="3">
        <v>1.28573359221317E-9</v>
      </c>
    </row>
    <row r="812" spans="1:6" x14ac:dyDescent="0.25">
      <c r="A812" s="115"/>
      <c r="B812" s="115"/>
      <c r="C812" s="115" t="s">
        <v>11</v>
      </c>
      <c r="D812" s="2" t="s">
        <v>8</v>
      </c>
      <c r="E812" s="3">
        <v>3.5380696426923232E-9</v>
      </c>
      <c r="F812" s="3">
        <v>3.5380696426923232E-9</v>
      </c>
    </row>
    <row r="813" spans="1:6" x14ac:dyDescent="0.25">
      <c r="A813" s="115"/>
      <c r="B813" s="115"/>
      <c r="C813" s="115"/>
      <c r="D813" s="2" t="s">
        <v>9</v>
      </c>
      <c r="E813" s="3">
        <v>5.8816347984206957E-10</v>
      </c>
      <c r="F813" s="3">
        <v>5.8816347984206957E-10</v>
      </c>
    </row>
    <row r="814" spans="1:6" x14ac:dyDescent="0.25">
      <c r="A814" s="115"/>
      <c r="B814" s="115"/>
      <c r="C814" s="115"/>
      <c r="D814" s="2" t="s">
        <v>10</v>
      </c>
      <c r="E814" s="3">
        <v>1.1278878309901201E-9</v>
      </c>
      <c r="F814" s="3">
        <v>1.1278878309901201E-9</v>
      </c>
    </row>
    <row r="815" spans="1:6" x14ac:dyDescent="0.25">
      <c r="A815" s="115"/>
      <c r="B815" s="115" t="s">
        <v>112</v>
      </c>
      <c r="C815" s="115" t="s">
        <v>7</v>
      </c>
      <c r="D815" s="2" t="s">
        <v>8</v>
      </c>
      <c r="E815" s="3">
        <v>3.3897167042253505E-2</v>
      </c>
      <c r="F815" s="3">
        <v>3.3897167042253505E-2</v>
      </c>
    </row>
    <row r="816" spans="1:6" x14ac:dyDescent="0.25">
      <c r="A816" s="115"/>
      <c r="B816" s="115"/>
      <c r="C816" s="115"/>
      <c r="D816" s="2" t="s">
        <v>9</v>
      </c>
      <c r="E816" s="3">
        <v>5.6858121852837841E-3</v>
      </c>
      <c r="F816" s="3">
        <v>5.6858121852837841E-3</v>
      </c>
    </row>
    <row r="817" spans="1:6" x14ac:dyDescent="0.25">
      <c r="A817" s="115"/>
      <c r="B817" s="115"/>
      <c r="C817" s="115"/>
      <c r="D817" s="2" t="s">
        <v>10</v>
      </c>
      <c r="E817" s="3">
        <v>1.0745032554790521E-2</v>
      </c>
      <c r="F817" s="3">
        <v>1.0745032554790521E-2</v>
      </c>
    </row>
    <row r="818" spans="1:6" x14ac:dyDescent="0.25">
      <c r="A818" s="115"/>
      <c r="B818" s="115"/>
      <c r="C818" s="115" t="s">
        <v>11</v>
      </c>
      <c r="D818" s="2" t="s">
        <v>8</v>
      </c>
      <c r="E818" s="3">
        <v>2.9568079827801564E-2</v>
      </c>
      <c r="F818" s="3">
        <v>2.9568079827801564E-2</v>
      </c>
    </row>
    <row r="819" spans="1:6" x14ac:dyDescent="0.25">
      <c r="A819" s="115"/>
      <c r="B819" s="115"/>
      <c r="C819" s="115"/>
      <c r="D819" s="2" t="s">
        <v>9</v>
      </c>
      <c r="E819" s="3">
        <v>4.9153539867955072E-3</v>
      </c>
      <c r="F819" s="3">
        <v>4.9153539867955072E-3</v>
      </c>
    </row>
    <row r="820" spans="1:6" x14ac:dyDescent="0.25">
      <c r="A820" s="115"/>
      <c r="B820" s="115"/>
      <c r="C820" s="115"/>
      <c r="D820" s="2" t="s">
        <v>10</v>
      </c>
      <c r="E820" s="3">
        <v>9.4258962630662836E-3</v>
      </c>
      <c r="F820" s="3">
        <v>9.4258962630662836E-3</v>
      </c>
    </row>
    <row r="821" spans="1:6" x14ac:dyDescent="0.25">
      <c r="A821" s="115"/>
      <c r="B821" s="115" t="s">
        <v>113</v>
      </c>
      <c r="C821" s="115" t="s">
        <v>7</v>
      </c>
      <c r="D821" s="2" t="s">
        <v>8</v>
      </c>
      <c r="E821" s="3">
        <v>5.2694794356378751E-7</v>
      </c>
      <c r="F821" s="3">
        <v>5.2694794356378751E-7</v>
      </c>
    </row>
    <row r="822" spans="1:6" x14ac:dyDescent="0.25">
      <c r="A822" s="115"/>
      <c r="B822" s="115"/>
      <c r="C822" s="115"/>
      <c r="D822" s="2" t="s">
        <v>9</v>
      </c>
      <c r="E822" s="3">
        <v>8.8388715044843774E-8</v>
      </c>
      <c r="F822" s="3">
        <v>8.8388715044843774E-8</v>
      </c>
    </row>
    <row r="823" spans="1:6" x14ac:dyDescent="0.25">
      <c r="A823" s="115"/>
      <c r="B823" s="115"/>
      <c r="C823" s="115"/>
      <c r="D823" s="2" t="s">
        <v>10</v>
      </c>
      <c r="E823" s="3">
        <v>1.6703675564435596E-7</v>
      </c>
      <c r="F823" s="3">
        <v>1.6703675564435596E-7</v>
      </c>
    </row>
    <row r="824" spans="1:6" x14ac:dyDescent="0.25">
      <c r="A824" s="115"/>
      <c r="B824" s="115"/>
      <c r="C824" s="115" t="s">
        <v>11</v>
      </c>
      <c r="D824" s="2" t="s">
        <v>8</v>
      </c>
      <c r="E824" s="3">
        <v>4.5965017787380615E-7</v>
      </c>
      <c r="F824" s="3">
        <v>4.5965017787380615E-7</v>
      </c>
    </row>
    <row r="825" spans="1:6" x14ac:dyDescent="0.25">
      <c r="A825" s="115"/>
      <c r="B825" s="115"/>
      <c r="C825" s="115"/>
      <c r="D825" s="2" t="s">
        <v>9</v>
      </c>
      <c r="E825" s="3">
        <v>7.6411567727807475E-8</v>
      </c>
      <c r="F825" s="3">
        <v>7.6411567727807475E-8</v>
      </c>
    </row>
    <row r="826" spans="1:6" x14ac:dyDescent="0.25">
      <c r="A826" s="115"/>
      <c r="B826" s="115"/>
      <c r="C826" s="115"/>
      <c r="D826" s="2" t="s">
        <v>10</v>
      </c>
      <c r="E826" s="3">
        <v>1.4653014058304505E-7</v>
      </c>
      <c r="F826" s="3">
        <v>1.4653014058304505E-7</v>
      </c>
    </row>
    <row r="827" spans="1:6" x14ac:dyDescent="0.25">
      <c r="A827" s="115"/>
      <c r="B827" s="115" t="s">
        <v>114</v>
      </c>
      <c r="C827" s="115" t="s">
        <v>7</v>
      </c>
      <c r="D827" s="2" t="s">
        <v>8</v>
      </c>
      <c r="E827" s="3">
        <v>0</v>
      </c>
      <c r="F827" s="3">
        <v>0</v>
      </c>
    </row>
    <row r="828" spans="1:6" x14ac:dyDescent="0.25">
      <c r="A828" s="115"/>
      <c r="B828" s="115"/>
      <c r="C828" s="115"/>
      <c r="D828" s="2" t="s">
        <v>9</v>
      </c>
      <c r="E828" s="3">
        <v>0</v>
      </c>
      <c r="F828" s="3">
        <v>0</v>
      </c>
    </row>
    <row r="829" spans="1:6" x14ac:dyDescent="0.25">
      <c r="A829" s="115"/>
      <c r="B829" s="115"/>
      <c r="C829" s="115"/>
      <c r="D829" s="2" t="s">
        <v>10</v>
      </c>
      <c r="E829" s="3">
        <v>0</v>
      </c>
      <c r="F829" s="3">
        <v>0</v>
      </c>
    </row>
    <row r="830" spans="1:6" x14ac:dyDescent="0.25">
      <c r="A830" s="115"/>
      <c r="B830" s="115"/>
      <c r="C830" s="115" t="s">
        <v>11</v>
      </c>
      <c r="D830" s="2" t="s">
        <v>8</v>
      </c>
      <c r="E830" s="3">
        <v>0</v>
      </c>
      <c r="F830" s="3">
        <v>0</v>
      </c>
    </row>
    <row r="831" spans="1:6" x14ac:dyDescent="0.25">
      <c r="A831" s="115"/>
      <c r="B831" s="115"/>
      <c r="C831" s="115"/>
      <c r="D831" s="2" t="s">
        <v>9</v>
      </c>
      <c r="E831" s="3">
        <v>0</v>
      </c>
      <c r="F831" s="3">
        <v>0</v>
      </c>
    </row>
    <row r="832" spans="1:6" x14ac:dyDescent="0.25">
      <c r="A832" s="115"/>
      <c r="B832" s="115"/>
      <c r="C832" s="115"/>
      <c r="D832" s="2" t="s">
        <v>10</v>
      </c>
      <c r="E832" s="3">
        <v>0</v>
      </c>
      <c r="F832" s="3">
        <v>0</v>
      </c>
    </row>
    <row r="833" spans="1:6" x14ac:dyDescent="0.25">
      <c r="A833" s="115"/>
      <c r="B833" s="115" t="s">
        <v>115</v>
      </c>
      <c r="C833" s="115" t="s">
        <v>7</v>
      </c>
      <c r="D833" s="2" t="s">
        <v>8</v>
      </c>
      <c r="E833" s="3">
        <v>2.9773740308985295E-3</v>
      </c>
      <c r="F833" s="3">
        <v>2.9773740308985295E-3</v>
      </c>
    </row>
    <row r="834" spans="1:6" x14ac:dyDescent="0.25">
      <c r="A834" s="115"/>
      <c r="B834" s="115"/>
      <c r="C834" s="115"/>
      <c r="D834" s="2" t="s">
        <v>9</v>
      </c>
      <c r="E834" s="3">
        <v>4.9941605810091083E-4</v>
      </c>
      <c r="F834" s="3">
        <v>4.9941605810091083E-4</v>
      </c>
    </row>
    <row r="835" spans="1:6" x14ac:dyDescent="0.25">
      <c r="A835" s="115"/>
      <c r="B835" s="115"/>
      <c r="C835" s="115"/>
      <c r="D835" s="2" t="s">
        <v>10</v>
      </c>
      <c r="E835" s="3">
        <v>9.437951215779751E-4</v>
      </c>
      <c r="F835" s="3">
        <v>9.437951215779751E-4</v>
      </c>
    </row>
    <row r="836" spans="1:6" x14ac:dyDescent="0.25">
      <c r="A836" s="115"/>
      <c r="B836" s="115"/>
      <c r="C836" s="115" t="s">
        <v>11</v>
      </c>
      <c r="D836" s="2" t="s">
        <v>8</v>
      </c>
      <c r="E836" s="3">
        <v>2.5971265655650028E-3</v>
      </c>
      <c r="F836" s="3">
        <v>2.5971265655650028E-3</v>
      </c>
    </row>
    <row r="837" spans="1:6" x14ac:dyDescent="0.25">
      <c r="A837" s="115"/>
      <c r="B837" s="115"/>
      <c r="C837" s="115"/>
      <c r="D837" s="2" t="s">
        <v>9</v>
      </c>
      <c r="E837" s="3">
        <v>4.3174249030061612E-4</v>
      </c>
      <c r="F837" s="3">
        <v>4.3174249030061612E-4</v>
      </c>
    </row>
    <row r="838" spans="1:6" x14ac:dyDescent="0.25">
      <c r="A838" s="115"/>
      <c r="B838" s="115"/>
      <c r="C838" s="115"/>
      <c r="D838" s="2" t="s">
        <v>10</v>
      </c>
      <c r="E838" s="3">
        <v>8.2792814858581489E-4</v>
      </c>
      <c r="F838" s="3">
        <v>8.2792814858581489E-4</v>
      </c>
    </row>
    <row r="839" spans="1:6" x14ac:dyDescent="0.25">
      <c r="A839" s="2"/>
      <c r="B839" s="2"/>
      <c r="C839" s="2"/>
      <c r="D839" s="4" t="s">
        <v>12</v>
      </c>
      <c r="E839" s="3">
        <v>1.4215348677391049</v>
      </c>
      <c r="F839" s="3">
        <v>1.4215348677391049</v>
      </c>
    </row>
    <row r="840" spans="1:6" x14ac:dyDescent="0.25">
      <c r="A840" s="115" t="s">
        <v>124</v>
      </c>
      <c r="B840" s="115" t="s">
        <v>65</v>
      </c>
      <c r="C840" s="115" t="s">
        <v>7</v>
      </c>
      <c r="D840" s="2" t="s">
        <v>8</v>
      </c>
      <c r="E840" s="3">
        <v>0</v>
      </c>
      <c r="F840" s="3">
        <v>0</v>
      </c>
    </row>
    <row r="841" spans="1:6" x14ac:dyDescent="0.25">
      <c r="A841" s="115"/>
      <c r="B841" s="115"/>
      <c r="C841" s="115"/>
      <c r="D841" s="2" t="s">
        <v>9</v>
      </c>
      <c r="E841" s="3">
        <v>0</v>
      </c>
      <c r="F841" s="3">
        <v>0</v>
      </c>
    </row>
    <row r="842" spans="1:6" x14ac:dyDescent="0.25">
      <c r="A842" s="115"/>
      <c r="B842" s="115"/>
      <c r="C842" s="115"/>
      <c r="D842" s="2" t="s">
        <v>10</v>
      </c>
      <c r="E842" s="3">
        <v>0</v>
      </c>
      <c r="F842" s="3">
        <v>0</v>
      </c>
    </row>
    <row r="843" spans="1:6" x14ac:dyDescent="0.25">
      <c r="A843" s="115"/>
      <c r="B843" s="115"/>
      <c r="C843" s="115" t="s">
        <v>11</v>
      </c>
      <c r="D843" s="2" t="s">
        <v>8</v>
      </c>
      <c r="E843" s="3">
        <v>0</v>
      </c>
      <c r="F843" s="3">
        <v>0</v>
      </c>
    </row>
    <row r="844" spans="1:6" x14ac:dyDescent="0.25">
      <c r="A844" s="115"/>
      <c r="B844" s="115"/>
      <c r="C844" s="115"/>
      <c r="D844" s="2" t="s">
        <v>9</v>
      </c>
      <c r="E844" s="3">
        <v>0</v>
      </c>
      <c r="F844" s="3">
        <v>0</v>
      </c>
    </row>
    <row r="845" spans="1:6" x14ac:dyDescent="0.25">
      <c r="A845" s="115"/>
      <c r="B845" s="115"/>
      <c r="C845" s="115"/>
      <c r="D845" s="2" t="s">
        <v>10</v>
      </c>
      <c r="E845" s="3">
        <v>0</v>
      </c>
      <c r="F845" s="3">
        <v>0</v>
      </c>
    </row>
    <row r="846" spans="1:6" x14ac:dyDescent="0.25">
      <c r="A846" s="115"/>
      <c r="B846" s="115" t="s">
        <v>66</v>
      </c>
      <c r="C846" s="115" t="s">
        <v>7</v>
      </c>
      <c r="D846" s="2" t="s">
        <v>8</v>
      </c>
      <c r="E846" s="3">
        <v>4.3983212066539246E-6</v>
      </c>
      <c r="F846" s="3">
        <v>3.0125487716807739E-6</v>
      </c>
    </row>
    <row r="847" spans="1:6" x14ac:dyDescent="0.25">
      <c r="A847" s="115"/>
      <c r="B847" s="115"/>
      <c r="C847" s="115"/>
      <c r="D847" s="2" t="s">
        <v>9</v>
      </c>
      <c r="E847" s="3">
        <v>5.5817331076779012E-7</v>
      </c>
      <c r="F847" s="3">
        <v>3.8231048682725277E-7</v>
      </c>
    </row>
    <row r="848" spans="1:6" x14ac:dyDescent="0.25">
      <c r="A848" s="115"/>
      <c r="B848" s="115"/>
      <c r="C848" s="115"/>
      <c r="D848" s="2" t="s">
        <v>10</v>
      </c>
      <c r="E848" s="3">
        <v>1.1077722054531519E-6</v>
      </c>
      <c r="F848" s="3">
        <v>7.5874808592681686E-7</v>
      </c>
    </row>
    <row r="849" spans="1:6" x14ac:dyDescent="0.25">
      <c r="A849" s="115"/>
      <c r="B849" s="115"/>
      <c r="C849" s="115" t="s">
        <v>11</v>
      </c>
      <c r="D849" s="2" t="s">
        <v>8</v>
      </c>
      <c r="E849" s="3">
        <v>2.7625142511491061E-6</v>
      </c>
      <c r="F849" s="3">
        <v>1.8921330487322607E-6</v>
      </c>
    </row>
    <row r="850" spans="1:6" x14ac:dyDescent="0.25">
      <c r="A850" s="115"/>
      <c r="B850" s="115"/>
      <c r="C850" s="115"/>
      <c r="D850" s="2" t="s">
        <v>9</v>
      </c>
      <c r="E850" s="3">
        <v>4.8280532910080827E-7</v>
      </c>
      <c r="F850" s="3">
        <v>3.3068858157589637E-7</v>
      </c>
    </row>
    <row r="851" spans="1:6" x14ac:dyDescent="0.25">
      <c r="A851" s="115"/>
      <c r="B851" s="115"/>
      <c r="C851" s="115"/>
      <c r="D851" s="2" t="s">
        <v>10</v>
      </c>
      <c r="E851" s="3">
        <v>8.9407870984094204E-7</v>
      </c>
      <c r="F851" s="3">
        <v>6.1238267797324986E-7</v>
      </c>
    </row>
    <row r="852" spans="1:6" x14ac:dyDescent="0.25">
      <c r="A852" s="115"/>
      <c r="B852" s="115" t="s">
        <v>67</v>
      </c>
      <c r="C852" s="115" t="s">
        <v>7</v>
      </c>
      <c r="D852" s="2" t="s">
        <v>8</v>
      </c>
      <c r="E852" s="3">
        <v>6.5135843739551849E-2</v>
      </c>
      <c r="F852" s="3">
        <v>4.4613591602432827E-2</v>
      </c>
    </row>
    <row r="853" spans="1:6" x14ac:dyDescent="0.25">
      <c r="A853" s="115"/>
      <c r="B853" s="115"/>
      <c r="C853" s="115"/>
      <c r="D853" s="2" t="s">
        <v>9</v>
      </c>
      <c r="E853" s="3">
        <v>8.2661287890381657E-3</v>
      </c>
      <c r="F853" s="3">
        <v>5.6617320472864049E-3</v>
      </c>
    </row>
    <row r="854" spans="1:6" x14ac:dyDescent="0.25">
      <c r="A854" s="115"/>
      <c r="B854" s="115"/>
      <c r="C854" s="115"/>
      <c r="D854" s="2" t="s">
        <v>10</v>
      </c>
      <c r="E854" s="3">
        <v>1.6405276896161142E-2</v>
      </c>
      <c r="F854" s="3">
        <v>1.1236491024767915E-2</v>
      </c>
    </row>
    <row r="855" spans="1:6" x14ac:dyDescent="0.25">
      <c r="A855" s="115"/>
      <c r="B855" s="115"/>
      <c r="C855" s="115" t="s">
        <v>11</v>
      </c>
      <c r="D855" s="2" t="s">
        <v>8</v>
      </c>
      <c r="E855" s="3">
        <v>4.0910767571708063E-2</v>
      </c>
      <c r="F855" s="3">
        <v>2.8021073679252044E-2</v>
      </c>
    </row>
    <row r="856" spans="1:6" x14ac:dyDescent="0.25">
      <c r="A856" s="115"/>
      <c r="B856" s="115"/>
      <c r="C856" s="115"/>
      <c r="D856" s="2" t="s">
        <v>9</v>
      </c>
      <c r="E856" s="3">
        <v>7.1499854138341893E-3</v>
      </c>
      <c r="F856" s="3">
        <v>4.8972502834480789E-3</v>
      </c>
    </row>
    <row r="857" spans="1:6" x14ac:dyDescent="0.25">
      <c r="A857" s="115"/>
      <c r="B857" s="115"/>
      <c r="C857" s="115"/>
      <c r="D857" s="2" t="s">
        <v>10</v>
      </c>
      <c r="E857" s="3">
        <v>1.3240636233424136E-2</v>
      </c>
      <c r="F857" s="3">
        <v>9.0689289270028603E-3</v>
      </c>
    </row>
    <row r="858" spans="1:6" x14ac:dyDescent="0.25">
      <c r="A858" s="115"/>
      <c r="B858" s="115" t="s">
        <v>68</v>
      </c>
      <c r="C858" s="115" t="s">
        <v>7</v>
      </c>
      <c r="D858" s="2" t="s">
        <v>8</v>
      </c>
      <c r="E858" s="3">
        <v>7.2944136482920273E-5</v>
      </c>
      <c r="F858" s="3">
        <v>4.9961737317068733E-5</v>
      </c>
    </row>
    <row r="859" spans="1:6" x14ac:dyDescent="0.25">
      <c r="A859" s="115"/>
      <c r="B859" s="115"/>
      <c r="C859" s="115"/>
      <c r="D859" s="2" t="s">
        <v>9</v>
      </c>
      <c r="E859" s="3">
        <v>9.2570479164126196E-6</v>
      </c>
      <c r="F859" s="3">
        <v>6.3404437783647956E-6</v>
      </c>
    </row>
    <row r="860" spans="1:6" x14ac:dyDescent="0.25">
      <c r="A860" s="115"/>
      <c r="B860" s="115"/>
      <c r="C860" s="115"/>
      <c r="D860" s="2" t="s">
        <v>10</v>
      </c>
      <c r="E860" s="3">
        <v>1.8371893081459149E-5</v>
      </c>
      <c r="F860" s="3">
        <v>1.2583488411958331E-5</v>
      </c>
    </row>
    <row r="861" spans="1:6" x14ac:dyDescent="0.25">
      <c r="A861" s="115"/>
      <c r="B861" s="115"/>
      <c r="C861" s="115" t="s">
        <v>11</v>
      </c>
      <c r="D861" s="2" t="s">
        <v>8</v>
      </c>
      <c r="E861" s="3">
        <v>4.5815029667906675E-5</v>
      </c>
      <c r="F861" s="3">
        <v>3.1380157306785336E-5</v>
      </c>
    </row>
    <row r="862" spans="1:6" x14ac:dyDescent="0.25">
      <c r="A862" s="115"/>
      <c r="B862" s="115"/>
      <c r="C862" s="115"/>
      <c r="D862" s="2" t="s">
        <v>9</v>
      </c>
      <c r="E862" s="3">
        <v>8.0071045669270181E-6</v>
      </c>
      <c r="F862" s="3">
        <v>5.4843181965253592E-6</v>
      </c>
    </row>
    <row r="863" spans="1:6" x14ac:dyDescent="0.25">
      <c r="A863" s="115"/>
      <c r="B863" s="115"/>
      <c r="C863" s="115"/>
      <c r="D863" s="2" t="s">
        <v>10</v>
      </c>
      <c r="E863" s="3">
        <v>1.4827884634357152E-5</v>
      </c>
      <c r="F863" s="3">
        <v>1.0156085365998081E-5</v>
      </c>
    </row>
    <row r="864" spans="1:6" x14ac:dyDescent="0.25">
      <c r="A864" s="115"/>
      <c r="B864" s="115" t="s">
        <v>69</v>
      </c>
      <c r="C864" s="115" t="s">
        <v>7</v>
      </c>
      <c r="D864" s="2" t="s">
        <v>8</v>
      </c>
      <c r="E864" s="3">
        <v>0</v>
      </c>
      <c r="F864" s="3">
        <v>0</v>
      </c>
    </row>
    <row r="865" spans="1:6" x14ac:dyDescent="0.25">
      <c r="A865" s="115"/>
      <c r="B865" s="115"/>
      <c r="C865" s="115"/>
      <c r="D865" s="2" t="s">
        <v>9</v>
      </c>
      <c r="E865" s="3">
        <v>0</v>
      </c>
      <c r="F865" s="3">
        <v>0</v>
      </c>
    </row>
    <row r="866" spans="1:6" x14ac:dyDescent="0.25">
      <c r="A866" s="115"/>
      <c r="B866" s="115"/>
      <c r="C866" s="115"/>
      <c r="D866" s="2" t="s">
        <v>10</v>
      </c>
      <c r="E866" s="3">
        <v>0</v>
      </c>
      <c r="F866" s="3">
        <v>0</v>
      </c>
    </row>
    <row r="867" spans="1:6" x14ac:dyDescent="0.25">
      <c r="A867" s="115"/>
      <c r="B867" s="115"/>
      <c r="C867" s="115" t="s">
        <v>11</v>
      </c>
      <c r="D867" s="2" t="s">
        <v>8</v>
      </c>
      <c r="E867" s="3">
        <v>0</v>
      </c>
      <c r="F867" s="3">
        <v>0</v>
      </c>
    </row>
    <row r="868" spans="1:6" x14ac:dyDescent="0.25">
      <c r="A868" s="115"/>
      <c r="B868" s="115"/>
      <c r="C868" s="115"/>
      <c r="D868" s="2" t="s">
        <v>9</v>
      </c>
      <c r="E868" s="3">
        <v>0</v>
      </c>
      <c r="F868" s="3">
        <v>0</v>
      </c>
    </row>
    <row r="869" spans="1:6" x14ac:dyDescent="0.25">
      <c r="A869" s="115"/>
      <c r="B869" s="115"/>
      <c r="C869" s="115"/>
      <c r="D869" s="2" t="s">
        <v>10</v>
      </c>
      <c r="E869" s="3">
        <v>0</v>
      </c>
      <c r="F869" s="3">
        <v>0</v>
      </c>
    </row>
    <row r="870" spans="1:6" x14ac:dyDescent="0.25">
      <c r="A870" s="115"/>
      <c r="B870" s="115" t="s">
        <v>70</v>
      </c>
      <c r="C870" s="115" t="s">
        <v>7</v>
      </c>
      <c r="D870" s="2" t="s">
        <v>8</v>
      </c>
      <c r="E870" s="3">
        <v>7.9751366054061983E-5</v>
      </c>
      <c r="F870" s="3">
        <v>5.4624223324700046E-5</v>
      </c>
    </row>
    <row r="871" spans="1:6" x14ac:dyDescent="0.25">
      <c r="A871" s="115"/>
      <c r="B871" s="115"/>
      <c r="C871" s="115"/>
      <c r="D871" s="2" t="s">
        <v>9</v>
      </c>
      <c r="E871" s="3">
        <v>1.0120926130021119E-5</v>
      </c>
      <c r="F871" s="3">
        <v>6.9321411849459583E-6</v>
      </c>
    </row>
    <row r="872" spans="1:6" x14ac:dyDescent="0.25">
      <c r="A872" s="115"/>
      <c r="B872" s="115"/>
      <c r="C872" s="115"/>
      <c r="D872" s="2" t="s">
        <v>10</v>
      </c>
      <c r="E872" s="3">
        <v>2.0086378986590751E-5</v>
      </c>
      <c r="F872" s="3">
        <v>1.375779382643203E-5</v>
      </c>
    </row>
    <row r="873" spans="1:6" x14ac:dyDescent="0.25">
      <c r="A873" s="115"/>
      <c r="B873" s="115"/>
      <c r="C873" s="115" t="s">
        <v>11</v>
      </c>
      <c r="D873" s="2" t="s">
        <v>8</v>
      </c>
      <c r="E873" s="3">
        <v>5.0090540213310605E-5</v>
      </c>
      <c r="F873" s="3">
        <v>3.4308589187198979E-5</v>
      </c>
    </row>
    <row r="874" spans="1:6" x14ac:dyDescent="0.25">
      <c r="A874" s="115"/>
      <c r="B874" s="115"/>
      <c r="C874" s="115"/>
      <c r="D874" s="2" t="s">
        <v>9</v>
      </c>
      <c r="E874" s="3">
        <v>8.7543366491105112E-6</v>
      </c>
      <c r="F874" s="3">
        <v>5.9961209925414514E-6</v>
      </c>
    </row>
    <row r="875" spans="1:6" x14ac:dyDescent="0.25">
      <c r="A875" s="115"/>
      <c r="B875" s="115"/>
      <c r="C875" s="115"/>
      <c r="D875" s="2" t="s">
        <v>10</v>
      </c>
      <c r="E875" s="3">
        <v>1.621163965055517E-5</v>
      </c>
      <c r="F875" s="3">
        <v>1.1103862774352892E-5</v>
      </c>
    </row>
    <row r="876" spans="1:6" x14ac:dyDescent="0.25">
      <c r="A876" s="115"/>
      <c r="B876" s="115" t="s">
        <v>71</v>
      </c>
      <c r="C876" s="115" t="s">
        <v>7</v>
      </c>
      <c r="D876" s="2" t="s">
        <v>8</v>
      </c>
      <c r="E876" s="3">
        <v>0</v>
      </c>
      <c r="F876" s="3">
        <v>0</v>
      </c>
    </row>
    <row r="877" spans="1:6" x14ac:dyDescent="0.25">
      <c r="A877" s="115"/>
      <c r="B877" s="115"/>
      <c r="C877" s="115"/>
      <c r="D877" s="2" t="s">
        <v>9</v>
      </c>
      <c r="E877" s="3">
        <v>0</v>
      </c>
      <c r="F877" s="3">
        <v>0</v>
      </c>
    </row>
    <row r="878" spans="1:6" x14ac:dyDescent="0.25">
      <c r="A878" s="115"/>
      <c r="B878" s="115"/>
      <c r="C878" s="115"/>
      <c r="D878" s="2" t="s">
        <v>10</v>
      </c>
      <c r="E878" s="3">
        <v>0</v>
      </c>
      <c r="F878" s="3">
        <v>0</v>
      </c>
    </row>
    <row r="879" spans="1:6" x14ac:dyDescent="0.25">
      <c r="A879" s="115"/>
      <c r="B879" s="115"/>
      <c r="C879" s="115" t="s">
        <v>11</v>
      </c>
      <c r="D879" s="2" t="s">
        <v>8</v>
      </c>
      <c r="E879" s="3">
        <v>0</v>
      </c>
      <c r="F879" s="3">
        <v>0</v>
      </c>
    </row>
    <row r="880" spans="1:6" x14ac:dyDescent="0.25">
      <c r="A880" s="115"/>
      <c r="B880" s="115"/>
      <c r="C880" s="115"/>
      <c r="D880" s="2" t="s">
        <v>9</v>
      </c>
      <c r="E880" s="3">
        <v>0</v>
      </c>
      <c r="F880" s="3">
        <v>0</v>
      </c>
    </row>
    <row r="881" spans="1:6" x14ac:dyDescent="0.25">
      <c r="A881" s="115"/>
      <c r="B881" s="115"/>
      <c r="C881" s="115"/>
      <c r="D881" s="2" t="s">
        <v>10</v>
      </c>
      <c r="E881" s="3">
        <v>0</v>
      </c>
      <c r="F881" s="3">
        <v>0</v>
      </c>
    </row>
    <row r="882" spans="1:6" x14ac:dyDescent="0.25">
      <c r="A882" s="115"/>
      <c r="B882" s="115" t="s">
        <v>72</v>
      </c>
      <c r="C882" s="115" t="s">
        <v>7</v>
      </c>
      <c r="D882" s="2" t="s">
        <v>8</v>
      </c>
      <c r="E882" s="3">
        <v>8.2487605391481674E-10</v>
      </c>
      <c r="F882" s="3">
        <v>5.6498359857179291E-10</v>
      </c>
    </row>
    <row r="883" spans="1:6" x14ac:dyDescent="0.25">
      <c r="A883" s="115"/>
      <c r="B883" s="115"/>
      <c r="C883" s="115"/>
      <c r="D883" s="2" t="s">
        <v>9</v>
      </c>
      <c r="E883" s="3">
        <v>1.046817129431473E-10</v>
      </c>
      <c r="F883" s="3">
        <v>7.1699803385717193E-11</v>
      </c>
    </row>
    <row r="884" spans="1:6" x14ac:dyDescent="0.25">
      <c r="A884" s="115"/>
      <c r="B884" s="115"/>
      <c r="C884" s="115"/>
      <c r="D884" s="2" t="s">
        <v>10</v>
      </c>
      <c r="E884" s="3">
        <v>2.0775535085712272E-10</v>
      </c>
      <c r="F884" s="3">
        <v>1.4229818551857731E-10</v>
      </c>
    </row>
    <row r="885" spans="1:6" x14ac:dyDescent="0.25">
      <c r="A885" s="115"/>
      <c r="B885" s="115"/>
      <c r="C885" s="115" t="s">
        <v>11</v>
      </c>
      <c r="D885" s="2" t="s">
        <v>8</v>
      </c>
      <c r="E885" s="3">
        <v>5.1809127785482768E-10</v>
      </c>
      <c r="F885" s="3">
        <v>3.5485703962659361E-10</v>
      </c>
    </row>
    <row r="886" spans="1:6" x14ac:dyDescent="0.25">
      <c r="A886" s="115"/>
      <c r="B886" s="115"/>
      <c r="C886" s="115"/>
      <c r="D886" s="2" t="s">
        <v>9</v>
      </c>
      <c r="E886" s="3">
        <v>9.054694642929364E-11</v>
      </c>
      <c r="F886" s="3">
        <v>6.2018456458420364E-11</v>
      </c>
    </row>
    <row r="887" spans="1:6" x14ac:dyDescent="0.25">
      <c r="A887" s="115"/>
      <c r="B887" s="115"/>
      <c r="C887" s="115"/>
      <c r="D887" s="2" t="s">
        <v>10</v>
      </c>
      <c r="E887" s="3">
        <v>1.6767854902164175E-10</v>
      </c>
      <c r="F887" s="3">
        <v>1.1484832124770019E-10</v>
      </c>
    </row>
    <row r="888" spans="1:6" x14ac:dyDescent="0.25">
      <c r="A888" s="115"/>
      <c r="B888" s="115" t="s">
        <v>73</v>
      </c>
      <c r="C888" s="115" t="s">
        <v>7</v>
      </c>
      <c r="D888" s="2" t="s">
        <v>8</v>
      </c>
      <c r="E888" s="3">
        <v>1.2659354780293593E-2</v>
      </c>
      <c r="F888" s="3">
        <v>8.6707909454065805E-3</v>
      </c>
    </row>
    <row r="889" spans="1:6" x14ac:dyDescent="0.25">
      <c r="A889" s="115"/>
      <c r="B889" s="115"/>
      <c r="C889" s="115"/>
      <c r="D889" s="2" t="s">
        <v>9</v>
      </c>
      <c r="E889" s="3">
        <v>1.6065479618020339E-3</v>
      </c>
      <c r="F889" s="3">
        <v>1.1003753163027609E-3</v>
      </c>
    </row>
    <row r="890" spans="1:6" x14ac:dyDescent="0.25">
      <c r="A890" s="115"/>
      <c r="B890" s="115"/>
      <c r="C890" s="115"/>
      <c r="D890" s="2" t="s">
        <v>10</v>
      </c>
      <c r="E890" s="3">
        <v>3.1884168312592194E-3</v>
      </c>
      <c r="F890" s="3">
        <v>2.1838471446980969E-3</v>
      </c>
    </row>
    <row r="891" spans="1:6" x14ac:dyDescent="0.25">
      <c r="A891" s="115"/>
      <c r="B891" s="115"/>
      <c r="C891" s="115" t="s">
        <v>11</v>
      </c>
      <c r="D891" s="2" t="s">
        <v>8</v>
      </c>
      <c r="E891" s="3">
        <v>7.9511355237101254E-3</v>
      </c>
      <c r="F891" s="3">
        <v>5.4459832354178837E-3</v>
      </c>
    </row>
    <row r="892" spans="1:6" x14ac:dyDescent="0.25">
      <c r="A892" s="115"/>
      <c r="B892" s="115"/>
      <c r="C892" s="115"/>
      <c r="D892" s="2" t="s">
        <v>9</v>
      </c>
      <c r="E892" s="3">
        <v>1.3896220088830931E-3</v>
      </c>
      <c r="F892" s="3">
        <v>9.5179589649527024E-4</v>
      </c>
    </row>
    <row r="893" spans="1:6" x14ac:dyDescent="0.25">
      <c r="A893" s="115"/>
      <c r="B893" s="115"/>
      <c r="C893" s="115"/>
      <c r="D893" s="2" t="s">
        <v>10</v>
      </c>
      <c r="E893" s="3">
        <v>2.5733590289542109E-3</v>
      </c>
      <c r="F893" s="3">
        <v>1.7625746773659034E-3</v>
      </c>
    </row>
    <row r="894" spans="1:6" x14ac:dyDescent="0.25">
      <c r="A894" s="115"/>
      <c r="B894" s="115" t="s">
        <v>74</v>
      </c>
      <c r="C894" s="115" t="s">
        <v>7</v>
      </c>
      <c r="D894" s="2" t="s">
        <v>8</v>
      </c>
      <c r="E894" s="3">
        <v>8.8427246880026864E-5</v>
      </c>
      <c r="F894" s="3">
        <v>6.0566607452073264E-5</v>
      </c>
    </row>
    <row r="895" spans="1:6" x14ac:dyDescent="0.25">
      <c r="A895" s="115"/>
      <c r="B895" s="115"/>
      <c r="C895" s="115"/>
      <c r="D895" s="2" t="s">
        <v>9</v>
      </c>
      <c r="E895" s="3">
        <v>1.1221947382659398E-5</v>
      </c>
      <c r="F895" s="3">
        <v>7.6862653305886149E-6</v>
      </c>
    </row>
    <row r="896" spans="1:6" x14ac:dyDescent="0.25">
      <c r="A896" s="115"/>
      <c r="B896" s="115"/>
      <c r="C896" s="115"/>
      <c r="D896" s="2" t="s">
        <v>10</v>
      </c>
      <c r="E896" s="3">
        <v>2.2271508081366311E-5</v>
      </c>
      <c r="F896" s="3">
        <v>1.5254457589976935E-5</v>
      </c>
    </row>
    <row r="897" spans="1:6" x14ac:dyDescent="0.25">
      <c r="A897" s="115"/>
      <c r="B897" s="115"/>
      <c r="C897" s="115" t="s">
        <v>11</v>
      </c>
      <c r="D897" s="2" t="s">
        <v>8</v>
      </c>
      <c r="E897" s="3">
        <v>5.5539720320197944E-5</v>
      </c>
      <c r="F897" s="3">
        <v>3.804090432890263E-5</v>
      </c>
    </row>
    <row r="898" spans="1:6" x14ac:dyDescent="0.25">
      <c r="A898" s="115"/>
      <c r="B898" s="115"/>
      <c r="C898" s="115"/>
      <c r="D898" s="2" t="s">
        <v>9</v>
      </c>
      <c r="E898" s="3">
        <v>9.7066912636580971E-6</v>
      </c>
      <c r="F898" s="3">
        <v>6.6484186737384281E-6</v>
      </c>
    </row>
    <row r="899" spans="1:6" x14ac:dyDescent="0.25">
      <c r="A899" s="115"/>
      <c r="B899" s="115"/>
      <c r="C899" s="115"/>
      <c r="D899" s="2" t="s">
        <v>10</v>
      </c>
      <c r="E899" s="3">
        <v>1.7975248984925186E-5</v>
      </c>
      <c r="F899" s="3">
        <v>1.2311814373236469E-5</v>
      </c>
    </row>
    <row r="900" spans="1:6" x14ac:dyDescent="0.25">
      <c r="A900" s="115"/>
      <c r="B900" s="115" t="s">
        <v>75</v>
      </c>
      <c r="C900" s="115" t="s">
        <v>7</v>
      </c>
      <c r="D900" s="2" t="s">
        <v>8</v>
      </c>
      <c r="E900" s="3">
        <v>0</v>
      </c>
      <c r="F900" s="3">
        <v>0</v>
      </c>
    </row>
    <row r="901" spans="1:6" x14ac:dyDescent="0.25">
      <c r="A901" s="115"/>
      <c r="B901" s="115"/>
      <c r="C901" s="115"/>
      <c r="D901" s="2" t="s">
        <v>9</v>
      </c>
      <c r="E901" s="3">
        <v>0</v>
      </c>
      <c r="F901" s="3">
        <v>0</v>
      </c>
    </row>
    <row r="902" spans="1:6" x14ac:dyDescent="0.25">
      <c r="A902" s="115"/>
      <c r="B902" s="115"/>
      <c r="C902" s="115"/>
      <c r="D902" s="2" t="s">
        <v>10</v>
      </c>
      <c r="E902" s="3">
        <v>0</v>
      </c>
      <c r="F902" s="3">
        <v>0</v>
      </c>
    </row>
    <row r="903" spans="1:6" x14ac:dyDescent="0.25">
      <c r="A903" s="115"/>
      <c r="B903" s="115"/>
      <c r="C903" s="115" t="s">
        <v>11</v>
      </c>
      <c r="D903" s="2" t="s">
        <v>8</v>
      </c>
      <c r="E903" s="3">
        <v>0</v>
      </c>
      <c r="F903" s="3">
        <v>0</v>
      </c>
    </row>
    <row r="904" spans="1:6" x14ac:dyDescent="0.25">
      <c r="A904" s="115"/>
      <c r="B904" s="115"/>
      <c r="C904" s="115"/>
      <c r="D904" s="2" t="s">
        <v>9</v>
      </c>
      <c r="E904" s="3">
        <v>0</v>
      </c>
      <c r="F904" s="3">
        <v>0</v>
      </c>
    </row>
    <row r="905" spans="1:6" x14ac:dyDescent="0.25">
      <c r="A905" s="115"/>
      <c r="B905" s="115"/>
      <c r="C905" s="115"/>
      <c r="D905" s="2" t="s">
        <v>10</v>
      </c>
      <c r="E905" s="3">
        <v>0</v>
      </c>
      <c r="F905" s="3">
        <v>0</v>
      </c>
    </row>
    <row r="906" spans="1:6" x14ac:dyDescent="0.25">
      <c r="A906" s="115"/>
      <c r="B906" s="115" t="s">
        <v>76</v>
      </c>
      <c r="C906" s="115" t="s">
        <v>7</v>
      </c>
      <c r="D906" s="2" t="s">
        <v>8</v>
      </c>
      <c r="E906" s="3">
        <v>1.3509347509199577E-5</v>
      </c>
      <c r="F906" s="3">
        <v>9.2529777460271175E-6</v>
      </c>
    </row>
    <row r="907" spans="1:6" x14ac:dyDescent="0.25">
      <c r="A907" s="115"/>
      <c r="B907" s="115"/>
      <c r="C907" s="115"/>
      <c r="D907" s="2" t="s">
        <v>9</v>
      </c>
      <c r="E907" s="3">
        <v>1.714417131271569E-6</v>
      </c>
      <c r="F907" s="3">
        <v>1.1742583090901135E-6</v>
      </c>
    </row>
    <row r="908" spans="1:6" x14ac:dyDescent="0.25">
      <c r="A908" s="115"/>
      <c r="B908" s="115"/>
      <c r="C908" s="115"/>
      <c r="D908" s="2" t="s">
        <v>10</v>
      </c>
      <c r="E908" s="3">
        <v>3.4024981308457173E-6</v>
      </c>
      <c r="F908" s="3">
        <v>2.330478171812137E-6</v>
      </c>
    </row>
    <row r="909" spans="1:6" x14ac:dyDescent="0.25">
      <c r="A909" s="115"/>
      <c r="B909" s="115"/>
      <c r="C909" s="115" t="s">
        <v>11</v>
      </c>
      <c r="D909" s="2" t="s">
        <v>8</v>
      </c>
      <c r="E909" s="3">
        <v>8.4850021779743918E-6</v>
      </c>
      <c r="F909" s="3">
        <v>5.8116453273797098E-6</v>
      </c>
    </row>
    <row r="910" spans="1:6" x14ac:dyDescent="0.25">
      <c r="A910" s="115"/>
      <c r="B910" s="115"/>
      <c r="C910" s="115"/>
      <c r="D910" s="2" t="s">
        <v>9</v>
      </c>
      <c r="E910" s="3">
        <v>1.482926021921502E-6</v>
      </c>
      <c r="F910" s="3">
        <v>1.0157027547407558E-6</v>
      </c>
    </row>
    <row r="911" spans="1:6" x14ac:dyDescent="0.25">
      <c r="A911" s="115"/>
      <c r="B911" s="115"/>
      <c r="C911" s="115"/>
      <c r="D911" s="2" t="s">
        <v>10</v>
      </c>
      <c r="E911" s="3">
        <v>2.7461432269988536E-6</v>
      </c>
      <c r="F911" s="3">
        <v>1.8809200184923714E-6</v>
      </c>
    </row>
    <row r="912" spans="1:6" x14ac:dyDescent="0.25">
      <c r="A912" s="115"/>
      <c r="B912" s="115" t="s">
        <v>77</v>
      </c>
      <c r="C912" s="115" t="s">
        <v>7</v>
      </c>
      <c r="D912" s="2" t="s">
        <v>8</v>
      </c>
      <c r="E912" s="3">
        <v>0</v>
      </c>
      <c r="F912" s="3">
        <v>0</v>
      </c>
    </row>
    <row r="913" spans="1:6" x14ac:dyDescent="0.25">
      <c r="A913" s="115"/>
      <c r="B913" s="115"/>
      <c r="C913" s="115"/>
      <c r="D913" s="2" t="s">
        <v>9</v>
      </c>
      <c r="E913" s="3">
        <v>0</v>
      </c>
      <c r="F913" s="3">
        <v>0</v>
      </c>
    </row>
    <row r="914" spans="1:6" x14ac:dyDescent="0.25">
      <c r="A914" s="115"/>
      <c r="B914" s="115"/>
      <c r="C914" s="115"/>
      <c r="D914" s="2" t="s">
        <v>10</v>
      </c>
      <c r="E914" s="3">
        <v>0</v>
      </c>
      <c r="F914" s="3">
        <v>0</v>
      </c>
    </row>
    <row r="915" spans="1:6" x14ac:dyDescent="0.25">
      <c r="A915" s="115"/>
      <c r="B915" s="115"/>
      <c r="C915" s="115" t="s">
        <v>11</v>
      </c>
      <c r="D915" s="2" t="s">
        <v>8</v>
      </c>
      <c r="E915" s="3">
        <v>0</v>
      </c>
      <c r="F915" s="3">
        <v>0</v>
      </c>
    </row>
    <row r="916" spans="1:6" x14ac:dyDescent="0.25">
      <c r="A916" s="115"/>
      <c r="B916" s="115"/>
      <c r="C916" s="115"/>
      <c r="D916" s="2" t="s">
        <v>9</v>
      </c>
      <c r="E916" s="3">
        <v>0</v>
      </c>
      <c r="F916" s="3">
        <v>0</v>
      </c>
    </row>
    <row r="917" spans="1:6" x14ac:dyDescent="0.25">
      <c r="A917" s="115"/>
      <c r="B917" s="115"/>
      <c r="C917" s="115"/>
      <c r="D917" s="2" t="s">
        <v>10</v>
      </c>
      <c r="E917" s="3">
        <v>0</v>
      </c>
      <c r="F917" s="3">
        <v>0</v>
      </c>
    </row>
    <row r="918" spans="1:6" x14ac:dyDescent="0.25">
      <c r="A918" s="115"/>
      <c r="B918" s="115" t="s">
        <v>78</v>
      </c>
      <c r="C918" s="115" t="s">
        <v>7</v>
      </c>
      <c r="D918" s="2" t="s">
        <v>8</v>
      </c>
      <c r="E918" s="3">
        <v>0</v>
      </c>
      <c r="F918" s="3">
        <v>0</v>
      </c>
    </row>
    <row r="919" spans="1:6" x14ac:dyDescent="0.25">
      <c r="A919" s="115"/>
      <c r="B919" s="115"/>
      <c r="C919" s="115"/>
      <c r="D919" s="2" t="s">
        <v>9</v>
      </c>
      <c r="E919" s="3">
        <v>0</v>
      </c>
      <c r="F919" s="3">
        <v>0</v>
      </c>
    </row>
    <row r="920" spans="1:6" x14ac:dyDescent="0.25">
      <c r="A920" s="115"/>
      <c r="B920" s="115"/>
      <c r="C920" s="115"/>
      <c r="D920" s="2" t="s">
        <v>10</v>
      </c>
      <c r="E920" s="3">
        <v>0</v>
      </c>
      <c r="F920" s="3">
        <v>0</v>
      </c>
    </row>
    <row r="921" spans="1:6" x14ac:dyDescent="0.25">
      <c r="A921" s="115"/>
      <c r="B921" s="115"/>
      <c r="C921" s="115" t="s">
        <v>11</v>
      </c>
      <c r="D921" s="2" t="s">
        <v>8</v>
      </c>
      <c r="E921" s="3">
        <v>0</v>
      </c>
      <c r="F921" s="3">
        <v>0</v>
      </c>
    </row>
    <row r="922" spans="1:6" x14ac:dyDescent="0.25">
      <c r="A922" s="115"/>
      <c r="B922" s="115"/>
      <c r="C922" s="115"/>
      <c r="D922" s="2" t="s">
        <v>9</v>
      </c>
      <c r="E922" s="3">
        <v>0</v>
      </c>
      <c r="F922" s="3">
        <v>0</v>
      </c>
    </row>
    <row r="923" spans="1:6" x14ac:dyDescent="0.25">
      <c r="A923" s="115"/>
      <c r="B923" s="115"/>
      <c r="C923" s="115"/>
      <c r="D923" s="2" t="s">
        <v>10</v>
      </c>
      <c r="E923" s="3">
        <v>0</v>
      </c>
      <c r="F923" s="3">
        <v>0</v>
      </c>
    </row>
    <row r="924" spans="1:6" x14ac:dyDescent="0.25">
      <c r="A924" s="115"/>
      <c r="B924" s="115" t="s">
        <v>79</v>
      </c>
      <c r="C924" s="115" t="s">
        <v>7</v>
      </c>
      <c r="D924" s="2" t="s">
        <v>8</v>
      </c>
      <c r="E924" s="3">
        <v>0</v>
      </c>
      <c r="F924" s="3">
        <v>0</v>
      </c>
    </row>
    <row r="925" spans="1:6" x14ac:dyDescent="0.25">
      <c r="A925" s="115"/>
      <c r="B925" s="115"/>
      <c r="C925" s="115"/>
      <c r="D925" s="2" t="s">
        <v>9</v>
      </c>
      <c r="E925" s="3">
        <v>0</v>
      </c>
      <c r="F925" s="3">
        <v>0</v>
      </c>
    </row>
    <row r="926" spans="1:6" x14ac:dyDescent="0.25">
      <c r="A926" s="115"/>
      <c r="B926" s="115"/>
      <c r="C926" s="115"/>
      <c r="D926" s="2" t="s">
        <v>10</v>
      </c>
      <c r="E926" s="3">
        <v>0</v>
      </c>
      <c r="F926" s="3">
        <v>0</v>
      </c>
    </row>
    <row r="927" spans="1:6" x14ac:dyDescent="0.25">
      <c r="A927" s="115"/>
      <c r="B927" s="115"/>
      <c r="C927" s="115" t="s">
        <v>11</v>
      </c>
      <c r="D927" s="2" t="s">
        <v>8</v>
      </c>
      <c r="E927" s="3">
        <v>0</v>
      </c>
      <c r="F927" s="3">
        <v>0</v>
      </c>
    </row>
    <row r="928" spans="1:6" x14ac:dyDescent="0.25">
      <c r="A928" s="115"/>
      <c r="B928" s="115"/>
      <c r="C928" s="115"/>
      <c r="D928" s="2" t="s">
        <v>9</v>
      </c>
      <c r="E928" s="3">
        <v>0</v>
      </c>
      <c r="F928" s="3">
        <v>0</v>
      </c>
    </row>
    <row r="929" spans="1:6" x14ac:dyDescent="0.25">
      <c r="A929" s="115"/>
      <c r="B929" s="115"/>
      <c r="C929" s="115"/>
      <c r="D929" s="2" t="s">
        <v>10</v>
      </c>
      <c r="E929" s="3">
        <v>0</v>
      </c>
      <c r="F929" s="3">
        <v>0</v>
      </c>
    </row>
    <row r="930" spans="1:6" x14ac:dyDescent="0.25">
      <c r="A930" s="115"/>
      <c r="B930" s="115" t="s">
        <v>80</v>
      </c>
      <c r="C930" s="115" t="s">
        <v>7</v>
      </c>
      <c r="D930" s="2" t="s">
        <v>8</v>
      </c>
      <c r="E930" s="3">
        <v>2.2653108577477045E-4</v>
      </c>
      <c r="F930" s="3">
        <v>1.5515827792792513E-4</v>
      </c>
    </row>
    <row r="931" spans="1:6" x14ac:dyDescent="0.25">
      <c r="A931" s="115"/>
      <c r="B931" s="115"/>
      <c r="C931" s="115"/>
      <c r="D931" s="2" t="s">
        <v>9</v>
      </c>
      <c r="E931" s="3">
        <v>2.8748151896554945E-5</v>
      </c>
      <c r="F931" s="3">
        <v>1.9690514997640337E-5</v>
      </c>
    </row>
    <row r="932" spans="1:6" x14ac:dyDescent="0.25">
      <c r="A932" s="115"/>
      <c r="B932" s="115"/>
      <c r="C932" s="115"/>
      <c r="D932" s="2" t="s">
        <v>10</v>
      </c>
      <c r="E932" s="3">
        <v>5.7054687163997246E-5</v>
      </c>
      <c r="F932" s="3">
        <v>3.9078552852052936E-5</v>
      </c>
    </row>
    <row r="933" spans="1:6" x14ac:dyDescent="0.25">
      <c r="A933" s="115"/>
      <c r="B933" s="115"/>
      <c r="C933" s="115" t="s">
        <v>11</v>
      </c>
      <c r="D933" s="2" t="s">
        <v>8</v>
      </c>
      <c r="E933" s="3">
        <v>1.4228050280510666E-4</v>
      </c>
      <c r="F933" s="3">
        <v>9.745239918157972E-5</v>
      </c>
    </row>
    <row r="934" spans="1:6" x14ac:dyDescent="0.25">
      <c r="A934" s="115"/>
      <c r="B934" s="115"/>
      <c r="C934" s="115"/>
      <c r="D934" s="2" t="s">
        <v>9</v>
      </c>
      <c r="E934" s="3">
        <v>2.4866400219609314E-5</v>
      </c>
      <c r="F934" s="3">
        <v>1.7031780972335162E-5</v>
      </c>
    </row>
    <row r="935" spans="1:6" x14ac:dyDescent="0.25">
      <c r="A935" s="115"/>
      <c r="B935" s="115"/>
      <c r="C935" s="115"/>
      <c r="D935" s="2" t="s">
        <v>10</v>
      </c>
      <c r="E935" s="3">
        <v>4.6048619778376004E-5</v>
      </c>
      <c r="F935" s="3">
        <v>3.1540150533134345E-5</v>
      </c>
    </row>
    <row r="936" spans="1:6" x14ac:dyDescent="0.25">
      <c r="A936" s="115"/>
      <c r="B936" s="115" t="s">
        <v>81</v>
      </c>
      <c r="C936" s="115" t="s">
        <v>7</v>
      </c>
      <c r="D936" s="2" t="s">
        <v>8</v>
      </c>
      <c r="E936" s="3">
        <v>6.8405983435492485E-5</v>
      </c>
      <c r="F936" s="3">
        <v>4.6853413311981205E-5</v>
      </c>
    </row>
    <row r="937" spans="1:6" x14ac:dyDescent="0.25">
      <c r="A937" s="115"/>
      <c r="B937" s="115"/>
      <c r="C937" s="115"/>
      <c r="D937" s="2" t="s">
        <v>9</v>
      </c>
      <c r="E937" s="3">
        <v>8.6811291073402891E-6</v>
      </c>
      <c r="F937" s="3">
        <v>5.9459788406440218E-6</v>
      </c>
    </row>
    <row r="938" spans="1:6" x14ac:dyDescent="0.25">
      <c r="A938" s="115"/>
      <c r="B938" s="115"/>
      <c r="C938" s="115"/>
      <c r="D938" s="2" t="s">
        <v>10</v>
      </c>
      <c r="E938" s="3">
        <v>1.722890247803809E-5</v>
      </c>
      <c r="F938" s="3">
        <v>1.1800618135642534E-5</v>
      </c>
    </row>
    <row r="939" spans="1:6" x14ac:dyDescent="0.25">
      <c r="A939" s="115"/>
      <c r="B939" s="115"/>
      <c r="C939" s="115" t="s">
        <v>11</v>
      </c>
      <c r="D939" s="2" t="s">
        <v>8</v>
      </c>
      <c r="E939" s="3">
        <v>4.2964689304304069E-5</v>
      </c>
      <c r="F939" s="3">
        <v>2.9427869386509582E-5</v>
      </c>
    </row>
    <row r="940" spans="1:6" x14ac:dyDescent="0.25">
      <c r="A940" s="115"/>
      <c r="B940" s="115"/>
      <c r="C940" s="115"/>
      <c r="D940" s="2" t="s">
        <v>9</v>
      </c>
      <c r="E940" s="3">
        <v>7.5089498454713574E-6</v>
      </c>
      <c r="F940" s="3">
        <v>5.143116332514633E-6</v>
      </c>
    </row>
    <row r="941" spans="1:6" x14ac:dyDescent="0.25">
      <c r="A941" s="115"/>
      <c r="B941" s="115"/>
      <c r="C941" s="115"/>
      <c r="D941" s="2" t="s">
        <v>10</v>
      </c>
      <c r="E941" s="3">
        <v>1.3905381290225145E-5</v>
      </c>
      <c r="F941" s="3">
        <v>9.5242337604282106E-6</v>
      </c>
    </row>
    <row r="942" spans="1:6" x14ac:dyDescent="0.25">
      <c r="A942" s="115"/>
      <c r="B942" s="115" t="s">
        <v>82</v>
      </c>
      <c r="C942" s="115" t="s">
        <v>7</v>
      </c>
      <c r="D942" s="2" t="s">
        <v>8</v>
      </c>
      <c r="E942" s="3">
        <v>1.3380877735430481E-3</v>
      </c>
      <c r="F942" s="3">
        <v>9.1649847502948609E-4</v>
      </c>
    </row>
    <row r="943" spans="1:6" x14ac:dyDescent="0.25">
      <c r="A943" s="115"/>
      <c r="B943" s="115"/>
      <c r="C943" s="115"/>
      <c r="D943" s="2" t="s">
        <v>9</v>
      </c>
      <c r="E943" s="3">
        <v>1.6981135473382713E-4</v>
      </c>
      <c r="F943" s="3">
        <v>1.1630914707796356E-4</v>
      </c>
    </row>
    <row r="944" spans="1:6" x14ac:dyDescent="0.25">
      <c r="A944" s="115"/>
      <c r="B944" s="115"/>
      <c r="C944" s="115"/>
      <c r="D944" s="2" t="s">
        <v>10</v>
      </c>
      <c r="E944" s="3">
        <v>3.3701414115576948E-4</v>
      </c>
      <c r="F944" s="3">
        <v>2.3083160353134911E-4</v>
      </c>
    </row>
    <row r="945" spans="1:6" x14ac:dyDescent="0.25">
      <c r="A945" s="115"/>
      <c r="B945" s="115"/>
      <c r="C945" s="115" t="s">
        <v>11</v>
      </c>
      <c r="D945" s="2" t="s">
        <v>8</v>
      </c>
      <c r="E945" s="3">
        <v>8.404312395622407E-4</v>
      </c>
      <c r="F945" s="3">
        <v>5.7563783531660207E-4</v>
      </c>
    </row>
    <row r="946" spans="1:6" x14ac:dyDescent="0.25">
      <c r="A946" s="115"/>
      <c r="B946" s="115"/>
      <c r="C946" s="115"/>
      <c r="D946" s="2" t="s">
        <v>9</v>
      </c>
      <c r="E946" s="3">
        <v>1.4688238478214704E-4</v>
      </c>
      <c r="F946" s="3">
        <v>1.0060437313845698E-4</v>
      </c>
    </row>
    <row r="947" spans="1:6" x14ac:dyDescent="0.25">
      <c r="A947" s="115"/>
      <c r="B947" s="115"/>
      <c r="C947" s="115"/>
      <c r="D947" s="2" t="s">
        <v>10</v>
      </c>
      <c r="E947" s="3">
        <v>2.7200282426245286E-4</v>
      </c>
      <c r="F947" s="3">
        <v>1.8630330428935185E-4</v>
      </c>
    </row>
    <row r="948" spans="1:6" x14ac:dyDescent="0.25">
      <c r="A948" s="115"/>
      <c r="B948" s="115" t="s">
        <v>83</v>
      </c>
      <c r="C948" s="115" t="s">
        <v>7</v>
      </c>
      <c r="D948" s="2" t="s">
        <v>8</v>
      </c>
      <c r="E948" s="3">
        <v>3.336877240755732E-4</v>
      </c>
      <c r="F948" s="3">
        <v>2.2855323566820106E-4</v>
      </c>
    </row>
    <row r="949" spans="1:6" x14ac:dyDescent="0.25">
      <c r="A949" s="115"/>
      <c r="B949" s="115"/>
      <c r="C949" s="115"/>
      <c r="D949" s="2" t="s">
        <v>9</v>
      </c>
      <c r="E949" s="3">
        <v>4.2346971255318499E-5</v>
      </c>
      <c r="F949" s="3">
        <v>2.9004774832409871E-5</v>
      </c>
    </row>
    <row r="950" spans="1:6" x14ac:dyDescent="0.25">
      <c r="A950" s="115"/>
      <c r="B950" s="115"/>
      <c r="C950" s="115"/>
      <c r="D950" s="2" t="s">
        <v>10</v>
      </c>
      <c r="E950" s="3">
        <v>8.4043426722137045E-5</v>
      </c>
      <c r="F950" s="3">
        <v>5.7563990905573358E-5</v>
      </c>
    </row>
    <row r="951" spans="1:6" x14ac:dyDescent="0.25">
      <c r="A951" s="115"/>
      <c r="B951" s="115"/>
      <c r="C951" s="115" t="s">
        <v>11</v>
      </c>
      <c r="D951" s="2" t="s">
        <v>8</v>
      </c>
      <c r="E951" s="3">
        <v>2.0958385026489796E-4</v>
      </c>
      <c r="F951" s="3">
        <v>1.4355058237321751E-4</v>
      </c>
    </row>
    <row r="952" spans="1:6" x14ac:dyDescent="0.25">
      <c r="A952" s="115"/>
      <c r="B952" s="115"/>
      <c r="C952" s="115"/>
      <c r="D952" s="2" t="s">
        <v>9</v>
      </c>
      <c r="E952" s="3">
        <v>3.6629023636445656E-5</v>
      </c>
      <c r="F952" s="3">
        <v>2.5088372353729926E-5</v>
      </c>
    </row>
    <row r="953" spans="1:6" x14ac:dyDescent="0.25">
      <c r="A953" s="115"/>
      <c r="B953" s="115"/>
      <c r="C953" s="115"/>
      <c r="D953" s="2" t="s">
        <v>10</v>
      </c>
      <c r="E953" s="3">
        <v>6.7831128245000728E-5</v>
      </c>
      <c r="F953" s="3">
        <v>4.645967688013763E-5</v>
      </c>
    </row>
    <row r="954" spans="1:6" x14ac:dyDescent="0.25">
      <c r="A954" s="115"/>
      <c r="B954" s="115" t="s">
        <v>84</v>
      </c>
      <c r="C954" s="115" t="s">
        <v>7</v>
      </c>
      <c r="D954" s="2" t="s">
        <v>8</v>
      </c>
      <c r="E954" s="3">
        <v>0</v>
      </c>
      <c r="F954" s="3">
        <v>0</v>
      </c>
    </row>
    <row r="955" spans="1:6" x14ac:dyDescent="0.25">
      <c r="A955" s="115"/>
      <c r="B955" s="115"/>
      <c r="C955" s="115"/>
      <c r="D955" s="2" t="s">
        <v>9</v>
      </c>
      <c r="E955" s="3">
        <v>0</v>
      </c>
      <c r="F955" s="3">
        <v>0</v>
      </c>
    </row>
    <row r="956" spans="1:6" x14ac:dyDescent="0.25">
      <c r="A956" s="115"/>
      <c r="B956" s="115"/>
      <c r="C956" s="115"/>
      <c r="D956" s="2" t="s">
        <v>10</v>
      </c>
      <c r="E956" s="3">
        <v>0</v>
      </c>
      <c r="F956" s="3">
        <v>0</v>
      </c>
    </row>
    <row r="957" spans="1:6" x14ac:dyDescent="0.25">
      <c r="A957" s="115"/>
      <c r="B957" s="115"/>
      <c r="C957" s="115" t="s">
        <v>11</v>
      </c>
      <c r="D957" s="2" t="s">
        <v>8</v>
      </c>
      <c r="E957" s="3">
        <v>0</v>
      </c>
      <c r="F957" s="3">
        <v>0</v>
      </c>
    </row>
    <row r="958" spans="1:6" x14ac:dyDescent="0.25">
      <c r="A958" s="115"/>
      <c r="B958" s="115"/>
      <c r="C958" s="115"/>
      <c r="D958" s="2" t="s">
        <v>9</v>
      </c>
      <c r="E958" s="3">
        <v>0</v>
      </c>
      <c r="F958" s="3">
        <v>0</v>
      </c>
    </row>
    <row r="959" spans="1:6" x14ac:dyDescent="0.25">
      <c r="A959" s="115"/>
      <c r="B959" s="115"/>
      <c r="C959" s="115"/>
      <c r="D959" s="2" t="s">
        <v>10</v>
      </c>
      <c r="E959" s="3">
        <v>0</v>
      </c>
      <c r="F959" s="3">
        <v>0</v>
      </c>
    </row>
    <row r="960" spans="1:6" x14ac:dyDescent="0.25">
      <c r="A960" s="115"/>
      <c r="B960" s="115" t="s">
        <v>85</v>
      </c>
      <c r="C960" s="115" t="s">
        <v>7</v>
      </c>
      <c r="D960" s="2" t="s">
        <v>8</v>
      </c>
      <c r="E960" s="3">
        <v>2.6594911608823182</v>
      </c>
      <c r="F960" s="3">
        <v>1.8215692882755623</v>
      </c>
    </row>
    <row r="961" spans="1:6" x14ac:dyDescent="0.25">
      <c r="A961" s="115"/>
      <c r="B961" s="115"/>
      <c r="C961" s="115"/>
      <c r="D961" s="2" t="s">
        <v>9</v>
      </c>
      <c r="E961" s="3">
        <v>0.33750536090488836</v>
      </c>
      <c r="F961" s="3">
        <v>0.23116805541430666</v>
      </c>
    </row>
    <row r="962" spans="1:6" x14ac:dyDescent="0.25">
      <c r="A962" s="115"/>
      <c r="B962" s="115"/>
      <c r="C962" s="115"/>
      <c r="D962" s="2" t="s">
        <v>10</v>
      </c>
      <c r="E962" s="3">
        <v>0.66982611097543221</v>
      </c>
      <c r="F962" s="3">
        <v>0.45878500751741957</v>
      </c>
    </row>
    <row r="963" spans="1:6" x14ac:dyDescent="0.25">
      <c r="A963" s="115"/>
      <c r="B963" s="115"/>
      <c r="C963" s="115" t="s">
        <v>11</v>
      </c>
      <c r="D963" s="2" t="s">
        <v>8</v>
      </c>
      <c r="E963" s="3">
        <v>1.6703832866112367</v>
      </c>
      <c r="F963" s="3">
        <v>1.1440981415145435</v>
      </c>
    </row>
    <row r="964" spans="1:6" x14ac:dyDescent="0.25">
      <c r="A964" s="115"/>
      <c r="B964" s="115"/>
      <c r="C964" s="115"/>
      <c r="D964" s="2" t="s">
        <v>9</v>
      </c>
      <c r="E964" s="3">
        <v>0.29193331838247183</v>
      </c>
      <c r="F964" s="3">
        <v>0.19995432765922749</v>
      </c>
    </row>
    <row r="965" spans="1:6" x14ac:dyDescent="0.25">
      <c r="A965" s="115"/>
      <c r="B965" s="115"/>
      <c r="C965" s="115"/>
      <c r="D965" s="2" t="s">
        <v>10</v>
      </c>
      <c r="E965" s="3">
        <v>0.54061409211265576</v>
      </c>
      <c r="F965" s="3">
        <v>0.37028362473469684</v>
      </c>
    </row>
    <row r="966" spans="1:6" x14ac:dyDescent="0.25">
      <c r="A966" s="115"/>
      <c r="B966" s="115" t="s">
        <v>86</v>
      </c>
      <c r="C966" s="115" t="s">
        <v>7</v>
      </c>
      <c r="D966" s="2" t="s">
        <v>8</v>
      </c>
      <c r="E966" s="3">
        <v>0</v>
      </c>
      <c r="F966" s="3">
        <v>0</v>
      </c>
    </row>
    <row r="967" spans="1:6" x14ac:dyDescent="0.25">
      <c r="A967" s="115"/>
      <c r="B967" s="115"/>
      <c r="C967" s="115"/>
      <c r="D967" s="2" t="s">
        <v>9</v>
      </c>
      <c r="E967" s="3">
        <v>0</v>
      </c>
      <c r="F967" s="3">
        <v>0</v>
      </c>
    </row>
    <row r="968" spans="1:6" x14ac:dyDescent="0.25">
      <c r="A968" s="115"/>
      <c r="B968" s="115"/>
      <c r="C968" s="115"/>
      <c r="D968" s="2" t="s">
        <v>10</v>
      </c>
      <c r="E968" s="3">
        <v>0</v>
      </c>
      <c r="F968" s="3">
        <v>0</v>
      </c>
    </row>
    <row r="969" spans="1:6" x14ac:dyDescent="0.25">
      <c r="A969" s="115"/>
      <c r="B969" s="115"/>
      <c r="C969" s="115" t="s">
        <v>11</v>
      </c>
      <c r="D969" s="2" t="s">
        <v>8</v>
      </c>
      <c r="E969" s="3">
        <v>0</v>
      </c>
      <c r="F969" s="3">
        <v>0</v>
      </c>
    </row>
    <row r="970" spans="1:6" x14ac:dyDescent="0.25">
      <c r="A970" s="115"/>
      <c r="B970" s="115"/>
      <c r="C970" s="115"/>
      <c r="D970" s="2" t="s">
        <v>9</v>
      </c>
      <c r="E970" s="3">
        <v>0</v>
      </c>
      <c r="F970" s="3">
        <v>0</v>
      </c>
    </row>
    <row r="971" spans="1:6" x14ac:dyDescent="0.25">
      <c r="A971" s="115"/>
      <c r="B971" s="115"/>
      <c r="C971" s="115"/>
      <c r="D971" s="2" t="s">
        <v>10</v>
      </c>
      <c r="E971" s="3">
        <v>0</v>
      </c>
      <c r="F971" s="3">
        <v>0</v>
      </c>
    </row>
    <row r="972" spans="1:6" x14ac:dyDescent="0.25">
      <c r="A972" s="115"/>
      <c r="B972" s="115" t="s">
        <v>87</v>
      </c>
      <c r="C972" s="115" t="s">
        <v>7</v>
      </c>
      <c r="D972" s="2" t="s">
        <v>8</v>
      </c>
      <c r="E972" s="3">
        <v>0</v>
      </c>
      <c r="F972" s="3">
        <v>0</v>
      </c>
    </row>
    <row r="973" spans="1:6" x14ac:dyDescent="0.25">
      <c r="A973" s="115"/>
      <c r="B973" s="115"/>
      <c r="C973" s="115"/>
      <c r="D973" s="2" t="s">
        <v>9</v>
      </c>
      <c r="E973" s="3">
        <v>0</v>
      </c>
      <c r="F973" s="3">
        <v>0</v>
      </c>
    </row>
    <row r="974" spans="1:6" x14ac:dyDescent="0.25">
      <c r="A974" s="115"/>
      <c r="B974" s="115"/>
      <c r="C974" s="115"/>
      <c r="D974" s="2" t="s">
        <v>10</v>
      </c>
      <c r="E974" s="3">
        <v>0</v>
      </c>
      <c r="F974" s="3">
        <v>0</v>
      </c>
    </row>
    <row r="975" spans="1:6" x14ac:dyDescent="0.25">
      <c r="A975" s="115"/>
      <c r="B975" s="115"/>
      <c r="C975" s="115" t="s">
        <v>11</v>
      </c>
      <c r="D975" s="2" t="s">
        <v>8</v>
      </c>
      <c r="E975" s="3">
        <v>0</v>
      </c>
      <c r="F975" s="3">
        <v>0</v>
      </c>
    </row>
    <row r="976" spans="1:6" x14ac:dyDescent="0.25">
      <c r="A976" s="115"/>
      <c r="B976" s="115"/>
      <c r="C976" s="115"/>
      <c r="D976" s="2" t="s">
        <v>9</v>
      </c>
      <c r="E976" s="3">
        <v>0</v>
      </c>
      <c r="F976" s="3">
        <v>0</v>
      </c>
    </row>
    <row r="977" spans="1:6" x14ac:dyDescent="0.25">
      <c r="A977" s="115"/>
      <c r="B977" s="115"/>
      <c r="C977" s="115"/>
      <c r="D977" s="2" t="s">
        <v>10</v>
      </c>
      <c r="E977" s="3">
        <v>0</v>
      </c>
      <c r="F977" s="3">
        <v>0</v>
      </c>
    </row>
    <row r="978" spans="1:6" x14ac:dyDescent="0.25">
      <c r="A978" s="115"/>
      <c r="B978" s="115" t="s">
        <v>88</v>
      </c>
      <c r="C978" s="115" t="s">
        <v>7</v>
      </c>
      <c r="D978" s="2" t="s">
        <v>8</v>
      </c>
      <c r="E978" s="3">
        <v>0</v>
      </c>
      <c r="F978" s="3">
        <v>0</v>
      </c>
    </row>
    <row r="979" spans="1:6" x14ac:dyDescent="0.25">
      <c r="A979" s="115"/>
      <c r="B979" s="115"/>
      <c r="C979" s="115"/>
      <c r="D979" s="2" t="s">
        <v>9</v>
      </c>
      <c r="E979" s="3">
        <v>0</v>
      </c>
      <c r="F979" s="3">
        <v>0</v>
      </c>
    </row>
    <row r="980" spans="1:6" x14ac:dyDescent="0.25">
      <c r="A980" s="115"/>
      <c r="B980" s="115"/>
      <c r="C980" s="115"/>
      <c r="D980" s="2" t="s">
        <v>10</v>
      </c>
      <c r="E980" s="3">
        <v>0</v>
      </c>
      <c r="F980" s="3">
        <v>0</v>
      </c>
    </row>
    <row r="981" spans="1:6" x14ac:dyDescent="0.25">
      <c r="A981" s="115"/>
      <c r="B981" s="115"/>
      <c r="C981" s="115" t="s">
        <v>11</v>
      </c>
      <c r="D981" s="2" t="s">
        <v>8</v>
      </c>
      <c r="E981" s="3">
        <v>0</v>
      </c>
      <c r="F981" s="3">
        <v>0</v>
      </c>
    </row>
    <row r="982" spans="1:6" x14ac:dyDescent="0.25">
      <c r="A982" s="115"/>
      <c r="B982" s="115"/>
      <c r="C982" s="115"/>
      <c r="D982" s="2" t="s">
        <v>9</v>
      </c>
      <c r="E982" s="3">
        <v>0</v>
      </c>
      <c r="F982" s="3">
        <v>0</v>
      </c>
    </row>
    <row r="983" spans="1:6" x14ac:dyDescent="0.25">
      <c r="A983" s="115"/>
      <c r="B983" s="115"/>
      <c r="C983" s="115"/>
      <c r="D983" s="2" t="s">
        <v>10</v>
      </c>
      <c r="E983" s="3">
        <v>0</v>
      </c>
      <c r="F983" s="3">
        <v>0</v>
      </c>
    </row>
    <row r="984" spans="1:6" x14ac:dyDescent="0.25">
      <c r="A984" s="115"/>
      <c r="B984" s="115" t="s">
        <v>89</v>
      </c>
      <c r="C984" s="115" t="s">
        <v>7</v>
      </c>
      <c r="D984" s="2" t="s">
        <v>8</v>
      </c>
      <c r="E984" s="3">
        <v>8.8221548967925495E-7</v>
      </c>
      <c r="F984" s="3">
        <v>6.0425718471181916E-7</v>
      </c>
    </row>
    <row r="985" spans="1:6" x14ac:dyDescent="0.25">
      <c r="A985" s="115"/>
      <c r="B985" s="115"/>
      <c r="C985" s="115"/>
      <c r="D985" s="2" t="s">
        <v>9</v>
      </c>
      <c r="E985" s="3">
        <v>1.119584308531023E-7</v>
      </c>
      <c r="F985" s="3">
        <v>7.6683856748700053E-8</v>
      </c>
    </row>
    <row r="986" spans="1:6" x14ac:dyDescent="0.25">
      <c r="A986" s="115"/>
      <c r="B986" s="115"/>
      <c r="C986" s="115"/>
      <c r="D986" s="2" t="s">
        <v>10</v>
      </c>
      <c r="E986" s="3">
        <v>2.2219700489551296E-7</v>
      </c>
      <c r="F986" s="3">
        <v>1.5218972938048843E-7</v>
      </c>
    </row>
    <row r="987" spans="1:6" x14ac:dyDescent="0.25">
      <c r="A987" s="115"/>
      <c r="B987" s="115"/>
      <c r="C987" s="115" t="s">
        <v>11</v>
      </c>
      <c r="D987" s="2" t="s">
        <v>8</v>
      </c>
      <c r="E987" s="3">
        <v>5.5410524796062048E-7</v>
      </c>
      <c r="F987" s="3">
        <v>3.7952414243878047E-7</v>
      </c>
    </row>
    <row r="988" spans="1:6" x14ac:dyDescent="0.25">
      <c r="A988" s="115"/>
      <c r="B988" s="115"/>
      <c r="C988" s="115"/>
      <c r="D988" s="2" t="s">
        <v>9</v>
      </c>
      <c r="E988" s="3">
        <v>9.6841117285397403E-8</v>
      </c>
      <c r="F988" s="3">
        <v>6.6329532387258562E-8</v>
      </c>
    </row>
    <row r="989" spans="1:6" x14ac:dyDescent="0.25">
      <c r="A989" s="115"/>
      <c r="B989" s="115"/>
      <c r="C989" s="115"/>
      <c r="D989" s="2" t="s">
        <v>10</v>
      </c>
      <c r="E989" s="3">
        <v>1.7933435275733064E-7</v>
      </c>
      <c r="F989" s="3">
        <v>1.2283174846392549E-7</v>
      </c>
    </row>
    <row r="990" spans="1:6" x14ac:dyDescent="0.25">
      <c r="A990" s="115"/>
      <c r="B990" s="115" t="s">
        <v>90</v>
      </c>
      <c r="C990" s="115" t="s">
        <v>7</v>
      </c>
      <c r="D990" s="2" t="s">
        <v>8</v>
      </c>
      <c r="E990" s="3">
        <v>3.3368772407557315E-4</v>
      </c>
      <c r="F990" s="3">
        <v>2.2855323566820104E-4</v>
      </c>
    </row>
    <row r="991" spans="1:6" x14ac:dyDescent="0.25">
      <c r="A991" s="115"/>
      <c r="B991" s="115"/>
      <c r="C991" s="115"/>
      <c r="D991" s="2" t="s">
        <v>9</v>
      </c>
      <c r="E991" s="3">
        <v>4.2346971255318485E-5</v>
      </c>
      <c r="F991" s="3">
        <v>2.9004774832409868E-5</v>
      </c>
    </row>
    <row r="992" spans="1:6" x14ac:dyDescent="0.25">
      <c r="A992" s="115"/>
      <c r="B992" s="115"/>
      <c r="C992" s="115"/>
      <c r="D992" s="2" t="s">
        <v>10</v>
      </c>
      <c r="E992" s="3">
        <v>8.4043426722137031E-5</v>
      </c>
      <c r="F992" s="3">
        <v>5.7563990905573345E-5</v>
      </c>
    </row>
    <row r="993" spans="1:6" x14ac:dyDescent="0.25">
      <c r="A993" s="115"/>
      <c r="B993" s="115"/>
      <c r="C993" s="115" t="s">
        <v>11</v>
      </c>
      <c r="D993" s="2" t="s">
        <v>8</v>
      </c>
      <c r="E993" s="3">
        <v>2.0958385026489793E-4</v>
      </c>
      <c r="F993" s="3">
        <v>1.4355058237321749E-4</v>
      </c>
    </row>
    <row r="994" spans="1:6" x14ac:dyDescent="0.25">
      <c r="A994" s="115"/>
      <c r="B994" s="115"/>
      <c r="C994" s="115"/>
      <c r="D994" s="2" t="s">
        <v>9</v>
      </c>
      <c r="E994" s="3">
        <v>3.662902363644565E-5</v>
      </c>
      <c r="F994" s="3">
        <v>2.5088372353729922E-5</v>
      </c>
    </row>
    <row r="995" spans="1:6" x14ac:dyDescent="0.25">
      <c r="A995" s="115"/>
      <c r="B995" s="115"/>
      <c r="C995" s="115"/>
      <c r="D995" s="2" t="s">
        <v>10</v>
      </c>
      <c r="E995" s="3">
        <v>6.7831128245000714E-5</v>
      </c>
      <c r="F995" s="3">
        <v>4.6459676880137623E-5</v>
      </c>
    </row>
    <row r="996" spans="1:6" x14ac:dyDescent="0.25">
      <c r="A996" s="115"/>
      <c r="B996" s="115" t="s">
        <v>91</v>
      </c>
      <c r="C996" s="115" t="s">
        <v>7</v>
      </c>
      <c r="D996" s="2" t="s">
        <v>8</v>
      </c>
      <c r="E996" s="3">
        <v>8.0752429226288707E-4</v>
      </c>
      <c r="F996" s="3">
        <v>5.5309883031704659E-4</v>
      </c>
    </row>
    <row r="997" spans="1:6" x14ac:dyDescent="0.25">
      <c r="A997" s="115"/>
      <c r="B997" s="115"/>
      <c r="C997" s="115"/>
      <c r="D997" s="2" t="s">
        <v>9</v>
      </c>
      <c r="E997" s="3">
        <v>1.0247967043787075E-4</v>
      </c>
      <c r="F997" s="3">
        <v>7.0191555094431893E-5</v>
      </c>
    </row>
    <row r="998" spans="1:6" x14ac:dyDescent="0.25">
      <c r="A998" s="115"/>
      <c r="B998" s="115"/>
      <c r="C998" s="115"/>
      <c r="D998" s="2" t="s">
        <v>10</v>
      </c>
      <c r="E998" s="3">
        <v>2.0338509266757163E-4</v>
      </c>
      <c r="F998" s="3">
        <v>1.3930485799148752E-4</v>
      </c>
    </row>
    <row r="999" spans="1:6" x14ac:dyDescent="0.25">
      <c r="A999" s="115"/>
      <c r="B999" s="115"/>
      <c r="C999" s="115" t="s">
        <v>11</v>
      </c>
      <c r="D999" s="2" t="s">
        <v>8</v>
      </c>
      <c r="E999" s="3">
        <v>5.0719291764105305E-4</v>
      </c>
      <c r="F999" s="3">
        <v>3.4739240934318638E-4</v>
      </c>
    </row>
    <row r="1000" spans="1:6" x14ac:dyDescent="0.25">
      <c r="A1000" s="115"/>
      <c r="B1000" s="115"/>
      <c r="C1000" s="115"/>
      <c r="D1000" s="2" t="s">
        <v>9</v>
      </c>
      <c r="E1000" s="3">
        <v>8.8642237200198484E-5</v>
      </c>
      <c r="F1000" s="3">
        <v>6.0713861096026419E-5</v>
      </c>
    </row>
    <row r="1001" spans="1:6" x14ac:dyDescent="0.25">
      <c r="A1001" s="115"/>
      <c r="B1001" s="115"/>
      <c r="C1001" s="115"/>
      <c r="D1001" s="2" t="s">
        <v>10</v>
      </c>
      <c r="E1001" s="3">
        <v>1.6415133035290174E-4</v>
      </c>
      <c r="F1001" s="3">
        <v>1.1243241804993306E-4</v>
      </c>
    </row>
    <row r="1002" spans="1:6" x14ac:dyDescent="0.25">
      <c r="A1002" s="115"/>
      <c r="B1002" s="115" t="s">
        <v>92</v>
      </c>
      <c r="C1002" s="115" t="s">
        <v>7</v>
      </c>
      <c r="D1002" s="2" t="s">
        <v>8</v>
      </c>
      <c r="E1002" s="3">
        <v>3.7373025096464199E-4</v>
      </c>
      <c r="F1002" s="3">
        <v>2.5597962394838518E-4</v>
      </c>
    </row>
    <row r="1003" spans="1:6" x14ac:dyDescent="0.25">
      <c r="A1003" s="115"/>
      <c r="B1003" s="115"/>
      <c r="C1003" s="115"/>
      <c r="D1003" s="2" t="s">
        <v>9</v>
      </c>
      <c r="E1003" s="3">
        <v>4.7428607805956716E-5</v>
      </c>
      <c r="F1003" s="3">
        <v>3.2485347812299061E-5</v>
      </c>
    </row>
    <row r="1004" spans="1:6" x14ac:dyDescent="0.25">
      <c r="A1004" s="115"/>
      <c r="B1004" s="115"/>
      <c r="C1004" s="115"/>
      <c r="D1004" s="2" t="s">
        <v>10</v>
      </c>
      <c r="E1004" s="3">
        <v>9.4128637928793494E-5</v>
      </c>
      <c r="F1004" s="3">
        <v>6.4471669814242157E-5</v>
      </c>
    </row>
    <row r="1005" spans="1:6" x14ac:dyDescent="0.25">
      <c r="A1005" s="115"/>
      <c r="B1005" s="115"/>
      <c r="C1005" s="115" t="s">
        <v>11</v>
      </c>
      <c r="D1005" s="2" t="s">
        <v>8</v>
      </c>
      <c r="E1005" s="3">
        <v>2.3473391229668575E-4</v>
      </c>
      <c r="F1005" s="3">
        <v>1.6077665225800361E-4</v>
      </c>
    </row>
    <row r="1006" spans="1:6" x14ac:dyDescent="0.25">
      <c r="A1006" s="115"/>
      <c r="B1006" s="115"/>
      <c r="C1006" s="115"/>
      <c r="D1006" s="2" t="s">
        <v>9</v>
      </c>
      <c r="E1006" s="3">
        <v>4.1024506472819141E-5</v>
      </c>
      <c r="F1006" s="3">
        <v>2.8098977036177519E-5</v>
      </c>
    </row>
    <row r="1007" spans="1:6" x14ac:dyDescent="0.25">
      <c r="A1007" s="115"/>
      <c r="B1007" s="115"/>
      <c r="C1007" s="115"/>
      <c r="D1007" s="2" t="s">
        <v>10</v>
      </c>
      <c r="E1007" s="3">
        <v>7.5970863634400817E-5</v>
      </c>
      <c r="F1007" s="3">
        <v>5.2034838105754146E-5</v>
      </c>
    </row>
    <row r="1008" spans="1:6" x14ac:dyDescent="0.25">
      <c r="A1008" s="115"/>
      <c r="B1008" s="115" t="s">
        <v>93</v>
      </c>
      <c r="C1008" s="115" t="s">
        <v>7</v>
      </c>
      <c r="D1008" s="2" t="s">
        <v>8</v>
      </c>
      <c r="E1008" s="3">
        <v>0</v>
      </c>
      <c r="F1008" s="3">
        <v>0</v>
      </c>
    </row>
    <row r="1009" spans="1:6" x14ac:dyDescent="0.25">
      <c r="A1009" s="115"/>
      <c r="B1009" s="115"/>
      <c r="C1009" s="115"/>
      <c r="D1009" s="2" t="s">
        <v>9</v>
      </c>
      <c r="E1009" s="3">
        <v>0</v>
      </c>
      <c r="F1009" s="3">
        <v>0</v>
      </c>
    </row>
    <row r="1010" spans="1:6" x14ac:dyDescent="0.25">
      <c r="A1010" s="115"/>
      <c r="B1010" s="115"/>
      <c r="C1010" s="115"/>
      <c r="D1010" s="2" t="s">
        <v>10</v>
      </c>
      <c r="E1010" s="3">
        <v>0</v>
      </c>
      <c r="F1010" s="3">
        <v>0</v>
      </c>
    </row>
    <row r="1011" spans="1:6" x14ac:dyDescent="0.25">
      <c r="A1011" s="115"/>
      <c r="B1011" s="115"/>
      <c r="C1011" s="115" t="s">
        <v>11</v>
      </c>
      <c r="D1011" s="2" t="s">
        <v>8</v>
      </c>
      <c r="E1011" s="3">
        <v>0</v>
      </c>
      <c r="F1011" s="3">
        <v>0</v>
      </c>
    </row>
    <row r="1012" spans="1:6" x14ac:dyDescent="0.25">
      <c r="A1012" s="115"/>
      <c r="B1012" s="115"/>
      <c r="C1012" s="115"/>
      <c r="D1012" s="2" t="s">
        <v>9</v>
      </c>
      <c r="E1012" s="3">
        <v>0</v>
      </c>
      <c r="F1012" s="3">
        <v>0</v>
      </c>
    </row>
    <row r="1013" spans="1:6" x14ac:dyDescent="0.25">
      <c r="A1013" s="115"/>
      <c r="B1013" s="115"/>
      <c r="C1013" s="115"/>
      <c r="D1013" s="2" t="s">
        <v>10</v>
      </c>
      <c r="E1013" s="3">
        <v>0</v>
      </c>
      <c r="F1013" s="3">
        <v>0</v>
      </c>
    </row>
    <row r="1014" spans="1:6" x14ac:dyDescent="0.25">
      <c r="A1014" s="115"/>
      <c r="B1014" s="115" t="s">
        <v>94</v>
      </c>
      <c r="C1014" s="115" t="s">
        <v>7</v>
      </c>
      <c r="D1014" s="2" t="s">
        <v>8</v>
      </c>
      <c r="E1014" s="3">
        <v>0.12523300284556257</v>
      </c>
      <c r="F1014" s="3">
        <v>8.5776029346275845E-2</v>
      </c>
    </row>
    <row r="1015" spans="1:6" x14ac:dyDescent="0.25">
      <c r="A1015" s="115"/>
      <c r="B1015" s="115"/>
      <c r="C1015" s="115"/>
      <c r="D1015" s="2" t="s">
        <v>9</v>
      </c>
      <c r="E1015" s="3">
        <v>1.5892818312121026E-2</v>
      </c>
      <c r="F1015" s="3">
        <v>1.0885491994603423E-2</v>
      </c>
    </row>
    <row r="1016" spans="1:6" x14ac:dyDescent="0.25">
      <c r="A1016" s="115"/>
      <c r="B1016" s="115"/>
      <c r="C1016" s="115"/>
      <c r="D1016" s="2" t="s">
        <v>10</v>
      </c>
      <c r="E1016" s="3">
        <v>3.1541498048818027E-2</v>
      </c>
      <c r="F1016" s="3">
        <v>2.1603765786861674E-2</v>
      </c>
    </row>
    <row r="1017" spans="1:6" x14ac:dyDescent="0.25">
      <c r="A1017" s="115"/>
      <c r="B1017" s="115"/>
      <c r="C1017" s="115" t="s">
        <v>11</v>
      </c>
      <c r="D1017" s="2" t="s">
        <v>8</v>
      </c>
      <c r="E1017" s="3">
        <v>7.8656819004416192E-2</v>
      </c>
      <c r="F1017" s="3">
        <v>5.3874533564668516E-2</v>
      </c>
    </row>
    <row r="1018" spans="1:6" x14ac:dyDescent="0.25">
      <c r="A1018" s="115"/>
      <c r="B1018" s="115"/>
      <c r="C1018" s="115"/>
      <c r="D1018" s="2" t="s">
        <v>9</v>
      </c>
      <c r="E1018" s="3">
        <v>1.3746872570758052E-2</v>
      </c>
      <c r="F1018" s="3">
        <v>9.4156661443548385E-3</v>
      </c>
    </row>
    <row r="1019" spans="1:6" x14ac:dyDescent="0.25">
      <c r="A1019" s="115"/>
      <c r="B1019" s="115"/>
      <c r="C1019" s="115"/>
      <c r="D1019" s="2" t="s">
        <v>10</v>
      </c>
      <c r="E1019" s="3">
        <v>2.5457022430348766E-2</v>
      </c>
      <c r="F1019" s="3">
        <v>1.7436316733115648E-2</v>
      </c>
    </row>
    <row r="1020" spans="1:6" x14ac:dyDescent="0.25">
      <c r="A1020" s="115"/>
      <c r="B1020" s="115" t="s">
        <v>95</v>
      </c>
      <c r="C1020" s="115" t="s">
        <v>7</v>
      </c>
      <c r="D1020" s="2" t="s">
        <v>8</v>
      </c>
      <c r="E1020" s="3">
        <v>0.22055283995342695</v>
      </c>
      <c r="F1020" s="3">
        <v>0.15106358900919672</v>
      </c>
    </row>
    <row r="1021" spans="1:6" x14ac:dyDescent="0.25">
      <c r="A1021" s="115"/>
      <c r="B1021" s="115"/>
      <c r="C1021" s="115"/>
      <c r="D1021" s="2" t="s">
        <v>9</v>
      </c>
      <c r="E1021" s="3">
        <v>2.798947668710575E-2</v>
      </c>
      <c r="F1021" s="3">
        <v>1.9170874443223081E-2</v>
      </c>
    </row>
    <row r="1022" spans="1:6" x14ac:dyDescent="0.25">
      <c r="A1022" s="115"/>
      <c r="B1022" s="115"/>
      <c r="C1022" s="115"/>
      <c r="D1022" s="2" t="s">
        <v>10</v>
      </c>
      <c r="E1022" s="3">
        <v>5.5548991184305729E-2</v>
      </c>
      <c r="F1022" s="3">
        <v>3.8047254235825868E-2</v>
      </c>
    </row>
    <row r="1023" spans="1:6" x14ac:dyDescent="0.25">
      <c r="A1023" s="115"/>
      <c r="B1023" s="115"/>
      <c r="C1023" s="115" t="s">
        <v>11</v>
      </c>
      <c r="D1023" s="2" t="s">
        <v>8</v>
      </c>
      <c r="E1023" s="3">
        <v>0.13852566351475434</v>
      </c>
      <c r="F1023" s="3">
        <v>9.4880591448461699E-2</v>
      </c>
    </row>
    <row r="1024" spans="1:6" x14ac:dyDescent="0.25">
      <c r="A1024" s="115"/>
      <c r="B1024" s="115"/>
      <c r="C1024" s="115"/>
      <c r="D1024" s="2" t="s">
        <v>9</v>
      </c>
      <c r="E1024" s="3">
        <v>2.4210165987136083E-2</v>
      </c>
      <c r="F1024" s="3">
        <v>1.6582305470641167E-2</v>
      </c>
    </row>
    <row r="1025" spans="1:6" x14ac:dyDescent="0.25">
      <c r="A1025" s="115"/>
      <c r="B1025" s="115"/>
      <c r="C1025" s="115"/>
      <c r="D1025" s="2" t="s">
        <v>10</v>
      </c>
      <c r="E1025" s="3">
        <v>4.4833378312388331E-2</v>
      </c>
      <c r="F1025" s="3">
        <v>3.0707793364649637E-2</v>
      </c>
    </row>
    <row r="1026" spans="1:6" x14ac:dyDescent="0.25">
      <c r="A1026" s="115"/>
      <c r="B1026" s="115" t="s">
        <v>96</v>
      </c>
      <c r="C1026" s="115" t="s">
        <v>7</v>
      </c>
      <c r="D1026" s="2" t="s">
        <v>8</v>
      </c>
      <c r="E1026" s="3">
        <v>0.60731165781754304</v>
      </c>
      <c r="F1026" s="3">
        <v>0.41596688891612582</v>
      </c>
    </row>
    <row r="1027" spans="1:6" x14ac:dyDescent="0.25">
      <c r="A1027" s="115"/>
      <c r="B1027" s="115"/>
      <c r="C1027" s="115"/>
      <c r="D1027" s="2" t="s">
        <v>9</v>
      </c>
      <c r="E1027" s="3">
        <v>7.707148768467964E-2</v>
      </c>
      <c r="F1027" s="3">
        <v>5.2788690194985957E-2</v>
      </c>
    </row>
    <row r="1028" spans="1:6" x14ac:dyDescent="0.25">
      <c r="A1028" s="115"/>
      <c r="B1028" s="115"/>
      <c r="C1028" s="115"/>
      <c r="D1028" s="2" t="s">
        <v>10</v>
      </c>
      <c r="E1028" s="3">
        <v>0.15295903663428939</v>
      </c>
      <c r="F1028" s="3">
        <v>0.10476646344814348</v>
      </c>
    </row>
    <row r="1029" spans="1:6" x14ac:dyDescent="0.25">
      <c r="A1029" s="115"/>
      <c r="B1029" s="115"/>
      <c r="C1029" s="115" t="s">
        <v>11</v>
      </c>
      <c r="D1029" s="2" t="s">
        <v>8</v>
      </c>
      <c r="E1029" s="3">
        <v>0.38144260748211423</v>
      </c>
      <c r="F1029" s="3">
        <v>0.26126205991925583</v>
      </c>
    </row>
    <row r="1030" spans="1:6" x14ac:dyDescent="0.25">
      <c r="A1030" s="115"/>
      <c r="B1030" s="115"/>
      <c r="C1030" s="115"/>
      <c r="D1030" s="2" t="s">
        <v>9</v>
      </c>
      <c r="E1030" s="3">
        <v>6.6664823018331085E-2</v>
      </c>
      <c r="F1030" s="3">
        <v>4.5660837683788452E-2</v>
      </c>
    </row>
    <row r="1031" spans="1:6" x14ac:dyDescent="0.25">
      <c r="A1031" s="115"/>
      <c r="B1031" s="115"/>
      <c r="C1031" s="115"/>
      <c r="D1031" s="2" t="s">
        <v>10</v>
      </c>
      <c r="E1031" s="3">
        <v>0.12345265340590129</v>
      </c>
      <c r="F1031" s="3">
        <v>8.4556611921850461E-2</v>
      </c>
    </row>
    <row r="1032" spans="1:6" x14ac:dyDescent="0.25">
      <c r="A1032" s="115"/>
      <c r="B1032" s="115" t="s">
        <v>97</v>
      </c>
      <c r="C1032" s="115" t="s">
        <v>7</v>
      </c>
      <c r="D1032" s="2" t="s">
        <v>8</v>
      </c>
      <c r="E1032" s="3">
        <v>0</v>
      </c>
      <c r="F1032" s="3">
        <v>0</v>
      </c>
    </row>
    <row r="1033" spans="1:6" x14ac:dyDescent="0.25">
      <c r="A1033" s="115"/>
      <c r="B1033" s="115"/>
      <c r="C1033" s="115"/>
      <c r="D1033" s="2" t="s">
        <v>9</v>
      </c>
      <c r="E1033" s="3">
        <v>0</v>
      </c>
      <c r="F1033" s="3">
        <v>0</v>
      </c>
    </row>
    <row r="1034" spans="1:6" x14ac:dyDescent="0.25">
      <c r="A1034" s="115"/>
      <c r="B1034" s="115"/>
      <c r="C1034" s="115"/>
      <c r="D1034" s="2" t="s">
        <v>10</v>
      </c>
      <c r="E1034" s="3">
        <v>0</v>
      </c>
      <c r="F1034" s="3">
        <v>0</v>
      </c>
    </row>
    <row r="1035" spans="1:6" x14ac:dyDescent="0.25">
      <c r="A1035" s="115"/>
      <c r="B1035" s="115"/>
      <c r="C1035" s="115" t="s">
        <v>11</v>
      </c>
      <c r="D1035" s="2" t="s">
        <v>8</v>
      </c>
      <c r="E1035" s="3">
        <v>0</v>
      </c>
      <c r="F1035" s="3">
        <v>0</v>
      </c>
    </row>
    <row r="1036" spans="1:6" x14ac:dyDescent="0.25">
      <c r="A1036" s="115"/>
      <c r="B1036" s="115"/>
      <c r="C1036" s="115"/>
      <c r="D1036" s="2" t="s">
        <v>9</v>
      </c>
      <c r="E1036" s="3">
        <v>0</v>
      </c>
      <c r="F1036" s="3">
        <v>0</v>
      </c>
    </row>
    <row r="1037" spans="1:6" x14ac:dyDescent="0.25">
      <c r="A1037" s="115"/>
      <c r="B1037" s="115"/>
      <c r="C1037" s="115"/>
      <c r="D1037" s="2" t="s">
        <v>10</v>
      </c>
      <c r="E1037" s="3">
        <v>0</v>
      </c>
      <c r="F1037" s="3">
        <v>0</v>
      </c>
    </row>
    <row r="1038" spans="1:6" x14ac:dyDescent="0.25">
      <c r="A1038" s="115"/>
      <c r="B1038" s="115" t="s">
        <v>98</v>
      </c>
      <c r="C1038" s="115" t="s">
        <v>7</v>
      </c>
      <c r="D1038" s="2" t="s">
        <v>8</v>
      </c>
      <c r="E1038" s="3">
        <v>0.15316266535068807</v>
      </c>
      <c r="F1038" s="3">
        <v>0.10490593517170427</v>
      </c>
    </row>
    <row r="1039" spans="1:6" x14ac:dyDescent="0.25">
      <c r="A1039" s="115"/>
      <c r="B1039" s="115"/>
      <c r="C1039" s="115"/>
      <c r="D1039" s="2" t="s">
        <v>9</v>
      </c>
      <c r="E1039" s="3">
        <v>1.9437259806191185E-2</v>
      </c>
      <c r="F1039" s="3">
        <v>1.3313191648076129E-2</v>
      </c>
    </row>
    <row r="1040" spans="1:6" x14ac:dyDescent="0.25">
      <c r="A1040" s="115"/>
      <c r="B1040" s="115"/>
      <c r="C1040" s="115"/>
      <c r="D1040" s="2" t="s">
        <v>10</v>
      </c>
      <c r="E1040" s="3">
        <v>3.8575932865460891E-2</v>
      </c>
      <c r="F1040" s="3">
        <v>2.6421871825658163E-2</v>
      </c>
    </row>
    <row r="1041" spans="1:6" x14ac:dyDescent="0.25">
      <c r="A1041" s="115"/>
      <c r="B1041" s="115"/>
      <c r="C1041" s="115" t="s">
        <v>11</v>
      </c>
      <c r="D1041" s="2" t="s">
        <v>8</v>
      </c>
      <c r="E1041" s="3">
        <v>9.6198987271588141E-2</v>
      </c>
      <c r="F1041" s="3">
        <v>6.5889717309306817E-2</v>
      </c>
    </row>
    <row r="1042" spans="1:6" x14ac:dyDescent="0.25">
      <c r="A1042" s="115"/>
      <c r="B1042" s="115"/>
      <c r="C1042" s="115"/>
      <c r="D1042" s="2" t="s">
        <v>9</v>
      </c>
      <c r="E1042" s="3">
        <v>1.6812721849128551E-2</v>
      </c>
      <c r="F1042" s="3">
        <v>1.1515562910362034E-2</v>
      </c>
    </row>
    <row r="1043" spans="1:6" x14ac:dyDescent="0.25">
      <c r="A1043" s="115"/>
      <c r="B1043" s="115"/>
      <c r="C1043" s="115"/>
      <c r="D1043" s="2" t="s">
        <v>10</v>
      </c>
      <c r="E1043" s="3">
        <v>3.1134487864455326E-2</v>
      </c>
      <c r="F1043" s="3">
        <v>2.1324991687983165E-2</v>
      </c>
    </row>
    <row r="1044" spans="1:6" x14ac:dyDescent="0.25">
      <c r="A1044" s="115"/>
      <c r="B1044" s="115" t="s">
        <v>99</v>
      </c>
      <c r="C1044" s="115" t="s">
        <v>7</v>
      </c>
      <c r="D1044" s="2" t="s">
        <v>8</v>
      </c>
      <c r="E1044" s="3">
        <v>2.4277950896704441E-4</v>
      </c>
      <c r="F1044" s="3">
        <v>1.6628733490893469E-4</v>
      </c>
    </row>
    <row r="1045" spans="1:6" x14ac:dyDescent="0.25">
      <c r="A1045" s="115"/>
      <c r="B1045" s="115"/>
      <c r="C1045" s="115"/>
      <c r="D1045" s="2" t="s">
        <v>9</v>
      </c>
      <c r="E1045" s="3">
        <v>3.0810174141375803E-5</v>
      </c>
      <c r="F1045" s="3">
        <v>2.1102859000942289E-5</v>
      </c>
    </row>
    <row r="1046" spans="1:6" x14ac:dyDescent="0.25">
      <c r="A1046" s="115"/>
      <c r="B1046" s="115"/>
      <c r="C1046" s="115"/>
      <c r="D1046" s="2" t="s">
        <v>10</v>
      </c>
      <c r="E1046" s="3">
        <v>6.1147055763091643E-5</v>
      </c>
      <c r="F1046" s="3">
        <v>4.1881545043213478E-5</v>
      </c>
    </row>
    <row r="1047" spans="1:6" x14ac:dyDescent="0.25">
      <c r="A1047" s="115"/>
      <c r="B1047" s="115"/>
      <c r="C1047" s="115" t="s">
        <v>11</v>
      </c>
      <c r="D1047" s="2" t="s">
        <v>8</v>
      </c>
      <c r="E1047" s="3">
        <v>1.524858740179805E-4</v>
      </c>
      <c r="F1047" s="3">
        <v>1.0444237946437E-4</v>
      </c>
    </row>
    <row r="1048" spans="1:6" x14ac:dyDescent="0.25">
      <c r="A1048" s="115"/>
      <c r="B1048" s="115"/>
      <c r="C1048" s="115"/>
      <c r="D1048" s="2" t="s">
        <v>9</v>
      </c>
      <c r="E1048" s="3">
        <v>2.6649995582050586E-5</v>
      </c>
      <c r="F1048" s="3">
        <v>1.8253421631541512E-5</v>
      </c>
    </row>
    <row r="1049" spans="1:6" x14ac:dyDescent="0.25">
      <c r="A1049" s="115"/>
      <c r="B1049" s="115"/>
      <c r="C1049" s="115"/>
      <c r="D1049" s="2" t="s">
        <v>10</v>
      </c>
      <c r="E1049" s="3">
        <v>4.9351554821573954E-5</v>
      </c>
      <c r="F1049" s="3">
        <v>3.3802434809297331E-5</v>
      </c>
    </row>
    <row r="1050" spans="1:6" x14ac:dyDescent="0.25">
      <c r="A1050" s="115"/>
      <c r="B1050" s="115" t="s">
        <v>100</v>
      </c>
      <c r="C1050" s="115" t="s">
        <v>7</v>
      </c>
      <c r="D1050" s="2" t="s">
        <v>8</v>
      </c>
      <c r="E1050" s="3">
        <v>3.1700333787179451E-3</v>
      </c>
      <c r="F1050" s="3">
        <v>2.1712557388479099E-3</v>
      </c>
    </row>
    <row r="1051" spans="1:6" x14ac:dyDescent="0.25">
      <c r="A1051" s="115"/>
      <c r="B1051" s="115"/>
      <c r="C1051" s="115"/>
      <c r="D1051" s="2" t="s">
        <v>9</v>
      </c>
      <c r="E1051" s="3">
        <v>4.0229622692552564E-4</v>
      </c>
      <c r="F1051" s="3">
        <v>2.7554536090789377E-4</v>
      </c>
    </row>
    <row r="1052" spans="1:6" x14ac:dyDescent="0.25">
      <c r="A1052" s="115"/>
      <c r="B1052" s="115"/>
      <c r="C1052" s="115"/>
      <c r="D1052" s="2" t="s">
        <v>10</v>
      </c>
      <c r="E1052" s="3">
        <v>7.9841255386030178E-4</v>
      </c>
      <c r="F1052" s="3">
        <v>5.4685791360294686E-4</v>
      </c>
    </row>
    <row r="1053" spans="1:6" x14ac:dyDescent="0.25">
      <c r="A1053" s="115"/>
      <c r="B1053" s="115"/>
      <c r="C1053" s="115" t="s">
        <v>11</v>
      </c>
      <c r="D1053" s="2" t="s">
        <v>8</v>
      </c>
      <c r="E1053" s="3">
        <v>1.9910465775165305E-3</v>
      </c>
      <c r="F1053" s="3">
        <v>1.3637305325455661E-3</v>
      </c>
    </row>
    <row r="1054" spans="1:6" x14ac:dyDescent="0.25">
      <c r="A1054" s="115"/>
      <c r="B1054" s="115"/>
      <c r="C1054" s="115"/>
      <c r="D1054" s="2" t="s">
        <v>9</v>
      </c>
      <c r="E1054" s="3">
        <v>3.4797572454623371E-4</v>
      </c>
      <c r="F1054" s="3">
        <v>2.3833953736043426E-4</v>
      </c>
    </row>
    <row r="1055" spans="1:6" x14ac:dyDescent="0.25">
      <c r="A1055" s="115"/>
      <c r="B1055" s="115"/>
      <c r="C1055" s="115"/>
      <c r="D1055" s="2" t="s">
        <v>10</v>
      </c>
      <c r="E1055" s="3">
        <v>6.4439571832750682E-4</v>
      </c>
      <c r="F1055" s="3">
        <v>4.4136693036130742E-4</v>
      </c>
    </row>
    <row r="1056" spans="1:6" x14ac:dyDescent="0.25">
      <c r="A1056" s="115"/>
      <c r="B1056" s="115" t="s">
        <v>101</v>
      </c>
      <c r="C1056" s="115" t="s">
        <v>7</v>
      </c>
      <c r="D1056" s="2" t="s">
        <v>8</v>
      </c>
      <c r="E1056" s="3">
        <v>4.4069283771198614E-3</v>
      </c>
      <c r="F1056" s="3">
        <v>3.0184440939177168E-3</v>
      </c>
    </row>
    <row r="1057" spans="1:6" x14ac:dyDescent="0.25">
      <c r="A1057" s="115"/>
      <c r="B1057" s="115"/>
      <c r="C1057" s="115"/>
      <c r="D1057" s="2" t="s">
        <v>9</v>
      </c>
      <c r="E1057" s="3">
        <v>5.5926561226410799E-4</v>
      </c>
      <c r="F1057" s="3">
        <v>3.8305863853705952E-4</v>
      </c>
    </row>
    <row r="1058" spans="1:6" x14ac:dyDescent="0.25">
      <c r="A1058" s="115"/>
      <c r="B1058" s="115"/>
      <c r="C1058" s="115"/>
      <c r="D1058" s="2" t="s">
        <v>10</v>
      </c>
      <c r="E1058" s="3">
        <v>1.1099400289843978E-3</v>
      </c>
      <c r="F1058" s="3">
        <v>7.6023289656465651E-4</v>
      </c>
    </row>
    <row r="1059" spans="1:6" x14ac:dyDescent="0.25">
      <c r="A1059" s="115"/>
      <c r="B1059" s="115"/>
      <c r="C1059" s="115" t="s">
        <v>11</v>
      </c>
      <c r="D1059" s="2" t="s">
        <v>8</v>
      </c>
      <c r="E1059" s="3">
        <v>2.7679202753926853E-3</v>
      </c>
      <c r="F1059" s="3">
        <v>1.8958358050634794E-3</v>
      </c>
    </row>
    <row r="1060" spans="1:6" x14ac:dyDescent="0.25">
      <c r="A1060" s="115"/>
      <c r="B1060" s="115"/>
      <c r="C1060" s="115"/>
      <c r="D1060" s="2" t="s">
        <v>9</v>
      </c>
      <c r="E1060" s="3">
        <v>4.837501413539803E-4</v>
      </c>
      <c r="F1060" s="3">
        <v>3.3133571325615123E-4</v>
      </c>
    </row>
    <row r="1061" spans="1:6" x14ac:dyDescent="0.25">
      <c r="A1061" s="115"/>
      <c r="B1061" s="115"/>
      <c r="C1061" s="115"/>
      <c r="D1061" s="2" t="s">
        <v>10</v>
      </c>
      <c r="E1061" s="3">
        <v>8.9582835192118023E-4</v>
      </c>
      <c r="F1061" s="3">
        <v>6.1358106295971435E-4</v>
      </c>
    </row>
    <row r="1062" spans="1:6" x14ac:dyDescent="0.25">
      <c r="A1062" s="115"/>
      <c r="B1062" s="115" t="s">
        <v>102</v>
      </c>
      <c r="C1062" s="115" t="s">
        <v>7</v>
      </c>
      <c r="D1062" s="2" t="s">
        <v>8</v>
      </c>
      <c r="E1062" s="3">
        <v>1.029721775565088</v>
      </c>
      <c r="F1062" s="3">
        <v>0.70528888737334883</v>
      </c>
    </row>
    <row r="1063" spans="1:6" x14ac:dyDescent="0.25">
      <c r="A1063" s="115"/>
      <c r="B1063" s="115"/>
      <c r="C1063" s="115"/>
      <c r="D1063" s="2" t="s">
        <v>9</v>
      </c>
      <c r="E1063" s="3">
        <v>0.13067786221873287</v>
      </c>
      <c r="F1063" s="3">
        <v>8.9505385081323718E-2</v>
      </c>
    </row>
    <row r="1064" spans="1:6" x14ac:dyDescent="0.25">
      <c r="A1064" s="115"/>
      <c r="B1064" s="115"/>
      <c r="C1064" s="115"/>
      <c r="D1064" s="2" t="s">
        <v>10</v>
      </c>
      <c r="E1064" s="3">
        <v>0.25934830784872848</v>
      </c>
      <c r="F1064" s="3">
        <v>0.17763582729364977</v>
      </c>
    </row>
    <row r="1065" spans="1:6" x14ac:dyDescent="0.25">
      <c r="A1065" s="115"/>
      <c r="B1065" s="115"/>
      <c r="C1065" s="115" t="s">
        <v>11</v>
      </c>
      <c r="D1065" s="2" t="s">
        <v>8</v>
      </c>
      <c r="E1065" s="3">
        <v>0.64675155498276948</v>
      </c>
      <c r="F1065" s="3">
        <v>0.44298051711148512</v>
      </c>
    </row>
    <row r="1066" spans="1:6" x14ac:dyDescent="0.25">
      <c r="A1066" s="115"/>
      <c r="B1066" s="115"/>
      <c r="C1066" s="115"/>
      <c r="D1066" s="2" t="s">
        <v>9</v>
      </c>
      <c r="E1066" s="3">
        <v>0.11303293628984129</v>
      </c>
      <c r="F1066" s="3">
        <v>7.7419819376603694E-2</v>
      </c>
    </row>
    <row r="1067" spans="1:6" x14ac:dyDescent="0.25">
      <c r="A1067" s="115"/>
      <c r="B1067" s="115"/>
      <c r="C1067" s="115"/>
      <c r="D1067" s="2" t="s">
        <v>10</v>
      </c>
      <c r="E1067" s="3">
        <v>0.20931902726875992</v>
      </c>
      <c r="F1067" s="3">
        <v>0.14336919675942505</v>
      </c>
    </row>
    <row r="1068" spans="1:6" x14ac:dyDescent="0.25">
      <c r="A1068" s="115"/>
      <c r="B1068" s="115" t="s">
        <v>103</v>
      </c>
      <c r="C1068" s="115" t="s">
        <v>7</v>
      </c>
      <c r="D1068" s="2" t="s">
        <v>8</v>
      </c>
      <c r="E1068" s="3">
        <v>9.3832988010051174E-2</v>
      </c>
      <c r="F1068" s="3">
        <v>6.4269169869898127E-2</v>
      </c>
    </row>
    <row r="1069" spans="1:6" x14ac:dyDescent="0.25">
      <c r="A1069" s="115"/>
      <c r="B1069" s="115"/>
      <c r="C1069" s="115"/>
      <c r="D1069" s="2" t="s">
        <v>9</v>
      </c>
      <c r="E1069" s="3">
        <v>1.190796831699556E-2</v>
      </c>
      <c r="F1069" s="3">
        <v>8.1561426828736551E-3</v>
      </c>
    </row>
    <row r="1070" spans="1:6" x14ac:dyDescent="0.25">
      <c r="A1070" s="115"/>
      <c r="B1070" s="115"/>
      <c r="C1070" s="115"/>
      <c r="D1070" s="2" t="s">
        <v>10</v>
      </c>
      <c r="E1070" s="3">
        <v>2.3633011594264935E-2</v>
      </c>
      <c r="F1070" s="3">
        <v>1.6186994242647225E-2</v>
      </c>
    </row>
    <row r="1071" spans="1:6" x14ac:dyDescent="0.25">
      <c r="A1071" s="115"/>
      <c r="B1071" s="115"/>
      <c r="C1071" s="115" t="s">
        <v>11</v>
      </c>
      <c r="D1071" s="2" t="s">
        <v>8</v>
      </c>
      <c r="E1071" s="3">
        <v>5.8934978694489298E-2</v>
      </c>
      <c r="F1071" s="3">
        <v>4.0366423763348758E-2</v>
      </c>
    </row>
    <row r="1072" spans="1:6" x14ac:dyDescent="0.25">
      <c r="A1072" s="115"/>
      <c r="B1072" s="115"/>
      <c r="C1072" s="115"/>
      <c r="D1072" s="2" t="s">
        <v>9</v>
      </c>
      <c r="E1072" s="3">
        <v>1.0300081446568517E-2</v>
      </c>
      <c r="F1072" s="3">
        <v>7.0548503058688542E-3</v>
      </c>
    </row>
    <row r="1073" spans="1:6" x14ac:dyDescent="0.25">
      <c r="A1073" s="115"/>
      <c r="B1073" s="115"/>
      <c r="C1073" s="115"/>
      <c r="D1073" s="2" t="s">
        <v>10</v>
      </c>
      <c r="E1073" s="3">
        <v>1.90741132624942E-2</v>
      </c>
      <c r="F1073" s="3">
        <v>1.3064461138694699E-2</v>
      </c>
    </row>
    <row r="1074" spans="1:6" x14ac:dyDescent="0.25">
      <c r="A1074" s="115"/>
      <c r="B1074" s="115" t="s">
        <v>104</v>
      </c>
      <c r="C1074" s="115" t="s">
        <v>7</v>
      </c>
      <c r="D1074" s="2" t="s">
        <v>8</v>
      </c>
      <c r="E1074" s="3">
        <v>2.7860589146241826E-2</v>
      </c>
      <c r="F1074" s="3">
        <v>1.9082595305645107E-2</v>
      </c>
    </row>
    <row r="1075" spans="1:6" x14ac:dyDescent="0.25">
      <c r="A1075" s="115"/>
      <c r="B1075" s="115"/>
      <c r="C1075" s="115"/>
      <c r="D1075" s="2" t="s">
        <v>9</v>
      </c>
      <c r="E1075" s="3">
        <v>3.5356756710203064E-3</v>
      </c>
      <c r="F1075" s="3">
        <v>2.4216956650823969E-3</v>
      </c>
    </row>
    <row r="1076" spans="1:6" x14ac:dyDescent="0.25">
      <c r="A1076" s="115"/>
      <c r="B1076" s="115"/>
      <c r="C1076" s="115"/>
      <c r="D1076" s="2" t="s">
        <v>10</v>
      </c>
      <c r="E1076" s="3">
        <v>7.0170378273113863E-3</v>
      </c>
      <c r="F1076" s="3">
        <v>4.8061902926790348E-3</v>
      </c>
    </row>
    <row r="1077" spans="1:6" x14ac:dyDescent="0.25">
      <c r="A1077" s="115"/>
      <c r="B1077" s="115"/>
      <c r="C1077" s="115" t="s">
        <v>11</v>
      </c>
      <c r="D1077" s="2" t="s">
        <v>8</v>
      </c>
      <c r="E1077" s="3">
        <v>1.7498784410167122E-2</v>
      </c>
      <c r="F1077" s="3">
        <v>1.1985468774087047E-2</v>
      </c>
    </row>
    <row r="1078" spans="1:6" x14ac:dyDescent="0.25">
      <c r="A1078" s="115"/>
      <c r="B1078" s="115"/>
      <c r="C1078" s="115"/>
      <c r="D1078" s="2" t="s">
        <v>9</v>
      </c>
      <c r="E1078" s="3">
        <v>3.0582670704777564E-3</v>
      </c>
      <c r="F1078" s="3">
        <v>2.0947034729299719E-3</v>
      </c>
    </row>
    <row r="1079" spans="1:6" x14ac:dyDescent="0.25">
      <c r="A1079" s="115"/>
      <c r="B1079" s="115"/>
      <c r="C1079" s="115"/>
      <c r="D1079" s="2" t="s">
        <v>10</v>
      </c>
      <c r="E1079" s="3">
        <v>5.6634243905598443E-3</v>
      </c>
      <c r="F1079" s="3">
        <v>3.87905780175333E-3</v>
      </c>
    </row>
    <row r="1080" spans="1:6" x14ac:dyDescent="0.25">
      <c r="A1080" s="115"/>
      <c r="B1080" s="115" t="s">
        <v>105</v>
      </c>
      <c r="C1080" s="115" t="s">
        <v>7</v>
      </c>
      <c r="D1080" s="2" t="s">
        <v>8</v>
      </c>
      <c r="E1080" s="3">
        <v>1.6684386203778657E-6</v>
      </c>
      <c r="F1080" s="3">
        <v>1.1427661783410051E-6</v>
      </c>
    </row>
    <row r="1081" spans="1:6" x14ac:dyDescent="0.25">
      <c r="A1081" s="115"/>
      <c r="B1081" s="115"/>
      <c r="C1081" s="115"/>
      <c r="D1081" s="2" t="s">
        <v>9</v>
      </c>
      <c r="E1081" s="3">
        <v>2.1173485627659246E-7</v>
      </c>
      <c r="F1081" s="3">
        <v>1.4502387416204935E-7</v>
      </c>
    </row>
    <row r="1082" spans="1:6" x14ac:dyDescent="0.25">
      <c r="A1082" s="115"/>
      <c r="B1082" s="115"/>
      <c r="C1082" s="115"/>
      <c r="D1082" s="2" t="s">
        <v>10</v>
      </c>
      <c r="E1082" s="3">
        <v>4.2021713361068515E-7</v>
      </c>
      <c r="F1082" s="3">
        <v>2.8781995452786673E-7</v>
      </c>
    </row>
    <row r="1083" spans="1:6" x14ac:dyDescent="0.25">
      <c r="A1083" s="115"/>
      <c r="B1083" s="115"/>
      <c r="C1083" s="115" t="s">
        <v>11</v>
      </c>
      <c r="D1083" s="2" t="s">
        <v>8</v>
      </c>
      <c r="E1083" s="3">
        <v>1.0479192513244897E-6</v>
      </c>
      <c r="F1083" s="3">
        <v>7.1775291186608749E-7</v>
      </c>
    </row>
    <row r="1084" spans="1:6" x14ac:dyDescent="0.25">
      <c r="A1084" s="115"/>
      <c r="B1084" s="115"/>
      <c r="C1084" s="115"/>
      <c r="D1084" s="2" t="s">
        <v>9</v>
      </c>
      <c r="E1084" s="3">
        <v>1.8314511818222825E-7</v>
      </c>
      <c r="F1084" s="3">
        <v>1.2544186176864962E-7</v>
      </c>
    </row>
    <row r="1085" spans="1:6" x14ac:dyDescent="0.25">
      <c r="A1085" s="115"/>
      <c r="B1085" s="115"/>
      <c r="C1085" s="115"/>
      <c r="D1085" s="2" t="s">
        <v>10</v>
      </c>
      <c r="E1085" s="3">
        <v>3.391556412250036E-7</v>
      </c>
      <c r="F1085" s="3">
        <v>2.3229838440068811E-7</v>
      </c>
    </row>
    <row r="1086" spans="1:6" x14ac:dyDescent="0.25">
      <c r="A1086" s="115"/>
      <c r="B1086" s="115" t="s">
        <v>106</v>
      </c>
      <c r="C1086" s="115" t="s">
        <v>7</v>
      </c>
      <c r="D1086" s="2" t="s">
        <v>8</v>
      </c>
      <c r="E1086" s="3">
        <v>3.0718460995964317E-2</v>
      </c>
      <c r="F1086" s="3">
        <v>2.1040041778057773E-2</v>
      </c>
    </row>
    <row r="1087" spans="1:6" x14ac:dyDescent="0.25">
      <c r="A1087" s="115"/>
      <c r="B1087" s="115"/>
      <c r="C1087" s="115"/>
      <c r="D1087" s="2" t="s">
        <v>9</v>
      </c>
      <c r="E1087" s="3">
        <v>3.8983567298061946E-3</v>
      </c>
      <c r="F1087" s="3">
        <v>2.6701073491823199E-3</v>
      </c>
    </row>
    <row r="1088" spans="1:6" x14ac:dyDescent="0.25">
      <c r="A1088" s="115"/>
      <c r="B1088" s="115"/>
      <c r="C1088" s="115"/>
      <c r="D1088" s="2" t="s">
        <v>10</v>
      </c>
      <c r="E1088" s="3">
        <v>7.7368285959073975E-3</v>
      </c>
      <c r="F1088" s="3">
        <v>5.2991976684297276E-3</v>
      </c>
    </row>
    <row r="1089" spans="1:6" x14ac:dyDescent="0.25">
      <c r="A1089" s="115"/>
      <c r="B1089" s="115"/>
      <c r="C1089" s="115" t="s">
        <v>11</v>
      </c>
      <c r="D1089" s="2" t="s">
        <v>8</v>
      </c>
      <c r="E1089" s="3">
        <v>1.9293767391599347E-2</v>
      </c>
      <c r="F1089" s="3">
        <v>1.3214909172328293E-2</v>
      </c>
    </row>
    <row r="1090" spans="1:6" x14ac:dyDescent="0.25">
      <c r="A1090" s="115"/>
      <c r="B1090" s="115"/>
      <c r="C1090" s="115"/>
      <c r="D1090" s="2" t="s">
        <v>9</v>
      </c>
      <c r="E1090" s="3">
        <v>3.3719767097023321E-3</v>
      </c>
      <c r="F1090" s="3">
        <v>2.3095730888372159E-3</v>
      </c>
    </row>
    <row r="1091" spans="1:6" x14ac:dyDescent="0.25">
      <c r="A1091" s="115"/>
      <c r="B1091" s="115"/>
      <c r="C1091" s="115"/>
      <c r="D1091" s="2" t="s">
        <v>10</v>
      </c>
      <c r="E1091" s="3">
        <v>6.2443647667254363E-3</v>
      </c>
      <c r="F1091" s="3">
        <v>4.2769621689900377E-3</v>
      </c>
    </row>
    <row r="1092" spans="1:6" x14ac:dyDescent="0.25">
      <c r="A1092" s="115"/>
      <c r="B1092" s="115" t="s">
        <v>107</v>
      </c>
      <c r="C1092" s="115" t="s">
        <v>7</v>
      </c>
      <c r="D1092" s="2" t="s">
        <v>8</v>
      </c>
      <c r="E1092" s="3">
        <v>0</v>
      </c>
      <c r="F1092" s="3">
        <v>0</v>
      </c>
    </row>
    <row r="1093" spans="1:6" x14ac:dyDescent="0.25">
      <c r="A1093" s="115"/>
      <c r="B1093" s="115"/>
      <c r="C1093" s="115"/>
      <c r="D1093" s="2" t="s">
        <v>9</v>
      </c>
      <c r="E1093" s="3">
        <v>0</v>
      </c>
      <c r="F1093" s="3">
        <v>0</v>
      </c>
    </row>
    <row r="1094" spans="1:6" x14ac:dyDescent="0.25">
      <c r="A1094" s="115"/>
      <c r="B1094" s="115"/>
      <c r="C1094" s="115"/>
      <c r="D1094" s="2" t="s">
        <v>10</v>
      </c>
      <c r="E1094" s="3">
        <v>0</v>
      </c>
      <c r="F1094" s="3">
        <v>0</v>
      </c>
    </row>
    <row r="1095" spans="1:6" x14ac:dyDescent="0.25">
      <c r="A1095" s="115"/>
      <c r="B1095" s="115"/>
      <c r="C1095" s="115" t="s">
        <v>11</v>
      </c>
      <c r="D1095" s="2" t="s">
        <v>8</v>
      </c>
      <c r="E1095" s="3">
        <v>0</v>
      </c>
      <c r="F1095" s="3">
        <v>0</v>
      </c>
    </row>
    <row r="1096" spans="1:6" x14ac:dyDescent="0.25">
      <c r="A1096" s="115"/>
      <c r="B1096" s="115"/>
      <c r="C1096" s="115"/>
      <c r="D1096" s="2" t="s">
        <v>9</v>
      </c>
      <c r="E1096" s="3">
        <v>0</v>
      </c>
      <c r="F1096" s="3">
        <v>0</v>
      </c>
    </row>
    <row r="1097" spans="1:6" x14ac:dyDescent="0.25">
      <c r="A1097" s="115"/>
      <c r="B1097" s="115"/>
      <c r="C1097" s="115"/>
      <c r="D1097" s="2" t="s">
        <v>10</v>
      </c>
      <c r="E1097" s="3">
        <v>0</v>
      </c>
      <c r="F1097" s="3">
        <v>0</v>
      </c>
    </row>
    <row r="1098" spans="1:6" x14ac:dyDescent="0.25">
      <c r="A1098" s="115"/>
      <c r="B1098" s="115" t="s">
        <v>108</v>
      </c>
      <c r="C1098" s="115" t="s">
        <v>7</v>
      </c>
      <c r="D1098" s="2" t="s">
        <v>8</v>
      </c>
      <c r="E1098" s="3">
        <v>2.0021263444534383E-3</v>
      </c>
      <c r="F1098" s="3">
        <v>1.3713194140092058E-3</v>
      </c>
    </row>
    <row r="1099" spans="1:6" x14ac:dyDescent="0.25">
      <c r="A1099" s="115"/>
      <c r="B1099" s="115"/>
      <c r="C1099" s="115"/>
      <c r="D1099" s="2" t="s">
        <v>9</v>
      </c>
      <c r="E1099" s="3">
        <v>2.5408182753191086E-4</v>
      </c>
      <c r="F1099" s="3">
        <v>1.7402864899445917E-4</v>
      </c>
    </row>
    <row r="1100" spans="1:6" x14ac:dyDescent="0.25">
      <c r="A1100" s="115"/>
      <c r="B1100" s="115"/>
      <c r="C1100" s="115"/>
      <c r="D1100" s="2" t="s">
        <v>10</v>
      </c>
      <c r="E1100" s="3">
        <v>5.0426056033282211E-4</v>
      </c>
      <c r="F1100" s="3">
        <v>3.4538394543344003E-4</v>
      </c>
    </row>
    <row r="1101" spans="1:6" x14ac:dyDescent="0.25">
      <c r="A1101" s="115"/>
      <c r="B1101" s="115"/>
      <c r="C1101" s="115" t="s">
        <v>11</v>
      </c>
      <c r="D1101" s="2" t="s">
        <v>8</v>
      </c>
      <c r="E1101" s="3">
        <v>1.2575031015893874E-3</v>
      </c>
      <c r="F1101" s="3">
        <v>8.6130349423930476E-4</v>
      </c>
    </row>
    <row r="1102" spans="1:6" x14ac:dyDescent="0.25">
      <c r="A1102" s="115"/>
      <c r="B1102" s="115"/>
      <c r="C1102" s="115"/>
      <c r="D1102" s="2" t="s">
        <v>9</v>
      </c>
      <c r="E1102" s="3">
        <v>2.1977414181867386E-4</v>
      </c>
      <c r="F1102" s="3">
        <v>1.5053023412237951E-4</v>
      </c>
    </row>
    <row r="1103" spans="1:6" x14ac:dyDescent="0.25">
      <c r="A1103" s="115"/>
      <c r="B1103" s="115"/>
      <c r="C1103" s="115"/>
      <c r="D1103" s="2" t="s">
        <v>10</v>
      </c>
      <c r="E1103" s="3">
        <v>4.0698676947000418E-4</v>
      </c>
      <c r="F1103" s="3">
        <v>2.7875806128082567E-4</v>
      </c>
    </row>
    <row r="1104" spans="1:6" x14ac:dyDescent="0.25">
      <c r="A1104" s="115"/>
      <c r="B1104" s="115" t="s">
        <v>109</v>
      </c>
      <c r="C1104" s="115" t="s">
        <v>7</v>
      </c>
      <c r="D1104" s="2" t="s">
        <v>8</v>
      </c>
      <c r="E1104" s="3">
        <v>1.8185980962118732E-7</v>
      </c>
      <c r="F1104" s="3">
        <v>1.2456151343916954E-7</v>
      </c>
    </row>
    <row r="1105" spans="1:6" x14ac:dyDescent="0.25">
      <c r="A1105" s="115"/>
      <c r="B1105" s="115"/>
      <c r="C1105" s="115"/>
      <c r="D1105" s="2" t="s">
        <v>9</v>
      </c>
      <c r="E1105" s="3">
        <v>2.3079099334148571E-8</v>
      </c>
      <c r="F1105" s="3">
        <v>1.5807602283663377E-8</v>
      </c>
    </row>
    <row r="1106" spans="1:6" x14ac:dyDescent="0.25">
      <c r="A1106" s="115"/>
      <c r="B1106" s="115"/>
      <c r="C1106" s="115"/>
      <c r="D1106" s="2" t="s">
        <v>10</v>
      </c>
      <c r="E1106" s="3">
        <v>4.5803667563564677E-8</v>
      </c>
      <c r="F1106" s="3">
        <v>3.1372375043537469E-8</v>
      </c>
    </row>
    <row r="1107" spans="1:6" x14ac:dyDescent="0.25">
      <c r="A1107" s="115"/>
      <c r="B1107" s="115"/>
      <c r="C1107" s="115" t="s">
        <v>11</v>
      </c>
      <c r="D1107" s="2" t="s">
        <v>8</v>
      </c>
      <c r="E1107" s="3">
        <v>1.1422319839436936E-7</v>
      </c>
      <c r="F1107" s="3">
        <v>7.8235067393403516E-8</v>
      </c>
    </row>
    <row r="1108" spans="1:6" x14ac:dyDescent="0.25">
      <c r="A1108" s="115"/>
      <c r="B1108" s="115"/>
      <c r="C1108" s="115"/>
      <c r="D1108" s="2" t="s">
        <v>9</v>
      </c>
      <c r="E1108" s="3">
        <v>1.9962817881862879E-8</v>
      </c>
      <c r="F1108" s="3">
        <v>1.3673162932782806E-8</v>
      </c>
    </row>
    <row r="1109" spans="1:6" x14ac:dyDescent="0.25">
      <c r="A1109" s="115"/>
      <c r="B1109" s="115"/>
      <c r="C1109" s="115"/>
      <c r="D1109" s="2" t="s">
        <v>10</v>
      </c>
      <c r="E1109" s="3">
        <v>3.6967964893525387E-8</v>
      </c>
      <c r="F1109" s="3">
        <v>2.5320523899674998E-8</v>
      </c>
    </row>
    <row r="1110" spans="1:6" x14ac:dyDescent="0.25">
      <c r="A1110" s="115"/>
      <c r="B1110" s="115" t="s">
        <v>110</v>
      </c>
      <c r="C1110" s="115" t="s">
        <v>7</v>
      </c>
      <c r="D1110" s="2" t="s">
        <v>8</v>
      </c>
      <c r="E1110" s="3">
        <v>6.6396549329881802E-2</v>
      </c>
      <c r="F1110" s="3">
        <v>4.5477088582110872E-2</v>
      </c>
    </row>
    <row r="1111" spans="1:6" x14ac:dyDescent="0.25">
      <c r="A1111" s="115"/>
      <c r="B1111" s="115"/>
      <c r="C1111" s="115"/>
      <c r="D1111" s="2" t="s">
        <v>9</v>
      </c>
      <c r="E1111" s="3">
        <v>8.4261198811378876E-3</v>
      </c>
      <c r="F1111" s="3">
        <v>5.7713149870807336E-3</v>
      </c>
    </row>
    <row r="1112" spans="1:6" x14ac:dyDescent="0.25">
      <c r="A1112" s="115"/>
      <c r="B1112" s="115"/>
      <c r="C1112" s="115"/>
      <c r="D1112" s="2" t="s">
        <v>10</v>
      </c>
      <c r="E1112" s="3">
        <v>1.6722801366660052E-2</v>
      </c>
      <c r="F1112" s="3">
        <v>1.1453973538808263E-2</v>
      </c>
    </row>
    <row r="1113" spans="1:6" x14ac:dyDescent="0.25">
      <c r="A1113" s="115"/>
      <c r="B1113" s="115"/>
      <c r="C1113" s="115" t="s">
        <v>11</v>
      </c>
      <c r="D1113" s="2" t="s">
        <v>8</v>
      </c>
      <c r="E1113" s="3">
        <v>4.1702596316393885E-2</v>
      </c>
      <c r="F1113" s="3">
        <v>2.8563422134516306E-2</v>
      </c>
    </row>
    <row r="1114" spans="1:6" x14ac:dyDescent="0.25">
      <c r="A1114" s="115"/>
      <c r="B1114" s="115"/>
      <c r="C1114" s="115"/>
      <c r="D1114" s="2" t="s">
        <v>9</v>
      </c>
      <c r="E1114" s="3">
        <v>7.2883735280350461E-3</v>
      </c>
      <c r="F1114" s="3">
        <v>4.9920366630377072E-3</v>
      </c>
    </row>
    <row r="1115" spans="1:6" x14ac:dyDescent="0.25">
      <c r="A1115" s="115"/>
      <c r="B1115" s="115"/>
      <c r="C1115" s="115"/>
      <c r="D1115" s="2" t="s">
        <v>10</v>
      </c>
      <c r="E1115" s="3">
        <v>1.3496909019046576E-2</v>
      </c>
      <c r="F1115" s="3">
        <v>9.2444582322237113E-3</v>
      </c>
    </row>
    <row r="1116" spans="1:6" x14ac:dyDescent="0.25">
      <c r="A1116" s="115"/>
      <c r="B1116" s="115" t="s">
        <v>111</v>
      </c>
      <c r="C1116" s="115" t="s">
        <v>7</v>
      </c>
      <c r="D1116" s="2" t="s">
        <v>8</v>
      </c>
      <c r="E1116" s="3">
        <v>1.1455499567514426E-8</v>
      </c>
      <c r="F1116" s="3">
        <v>7.8462325804893415E-9</v>
      </c>
    </row>
    <row r="1117" spans="1:6" x14ac:dyDescent="0.25">
      <c r="A1117" s="115"/>
      <c r="B1117" s="115"/>
      <c r="C1117" s="115"/>
      <c r="D1117" s="2" t="s">
        <v>9</v>
      </c>
      <c r="E1117" s="3">
        <v>1.4537715231950839E-9</v>
      </c>
      <c r="F1117" s="3">
        <v>9.9573391999663081E-10</v>
      </c>
    </row>
    <row r="1118" spans="1:6" x14ac:dyDescent="0.25">
      <c r="A1118" s="115"/>
      <c r="B1118" s="115"/>
      <c r="C1118" s="115"/>
      <c r="D1118" s="2" t="s">
        <v>10</v>
      </c>
      <c r="E1118" s="3">
        <v>2.8852108393709645E-9</v>
      </c>
      <c r="F1118" s="3">
        <v>1.9761718077883331E-9</v>
      </c>
    </row>
    <row r="1119" spans="1:6" x14ac:dyDescent="0.25">
      <c r="A1119" s="115"/>
      <c r="B1119" s="115"/>
      <c r="C1119" s="115" t="s">
        <v>11</v>
      </c>
      <c r="D1119" s="2" t="s">
        <v>8</v>
      </c>
      <c r="E1119" s="3">
        <v>7.1950135795939467E-9</v>
      </c>
      <c r="F1119" s="3">
        <v>4.9280914928725566E-9</v>
      </c>
    </row>
    <row r="1120" spans="1:6" x14ac:dyDescent="0.25">
      <c r="A1120" s="115"/>
      <c r="B1120" s="115"/>
      <c r="C1120" s="115"/>
      <c r="D1120" s="2" t="s">
        <v>9</v>
      </c>
      <c r="E1120" s="3">
        <v>1.2574743814391794E-9</v>
      </c>
      <c r="F1120" s="3">
        <v>8.612838229035483E-10</v>
      </c>
    </row>
    <row r="1121" spans="1:6" x14ac:dyDescent="0.25">
      <c r="A1121" s="115"/>
      <c r="B1121" s="115"/>
      <c r="C1121" s="115"/>
      <c r="D1121" s="2" t="s">
        <v>10</v>
      </c>
      <c r="E1121" s="3">
        <v>2.3286426326508747E-9</v>
      </c>
      <c r="F1121" s="3">
        <v>1.5949607072951247E-9</v>
      </c>
    </row>
    <row r="1122" spans="1:6" x14ac:dyDescent="0.25">
      <c r="A1122" s="115"/>
      <c r="B1122" s="115" t="s">
        <v>112</v>
      </c>
      <c r="C1122" s="115" t="s">
        <v>7</v>
      </c>
      <c r="D1122" s="2" t="s">
        <v>8</v>
      </c>
      <c r="E1122" s="3">
        <v>9.573500803728191E-2</v>
      </c>
      <c r="F1122" s="3">
        <v>6.5571923313206854E-2</v>
      </c>
    </row>
    <row r="1123" spans="1:6" x14ac:dyDescent="0.25">
      <c r="A1123" s="115"/>
      <c r="B1123" s="115"/>
      <c r="C1123" s="115"/>
      <c r="D1123" s="2" t="s">
        <v>9</v>
      </c>
      <c r="E1123" s="3">
        <v>1.2149346053150871E-2</v>
      </c>
      <c r="F1123" s="3">
        <v>8.3214698994183902E-3</v>
      </c>
    </row>
    <row r="1124" spans="1:6" x14ac:dyDescent="0.25">
      <c r="A1124" s="115"/>
      <c r="B1124" s="115"/>
      <c r="C1124" s="115"/>
      <c r="D1124" s="2" t="s">
        <v>10</v>
      </c>
      <c r="E1124" s="3">
        <v>2.4112059126581108E-2</v>
      </c>
      <c r="F1124" s="3">
        <v>1.6515108990808991E-2</v>
      </c>
    </row>
    <row r="1125" spans="1:6" x14ac:dyDescent="0.25">
      <c r="A1125" s="115"/>
      <c r="B1125" s="115"/>
      <c r="C1125" s="115" t="s">
        <v>11</v>
      </c>
      <c r="D1125" s="2" t="s">
        <v>8</v>
      </c>
      <c r="E1125" s="3">
        <v>6.0129606640999207E-2</v>
      </c>
      <c r="F1125" s="3">
        <v>4.1184662082876085E-2</v>
      </c>
    </row>
    <row r="1126" spans="1:6" x14ac:dyDescent="0.25">
      <c r="A1126" s="115"/>
      <c r="B1126" s="115"/>
      <c r="C1126" s="115"/>
      <c r="D1126" s="2" t="s">
        <v>9</v>
      </c>
      <c r="E1126" s="3">
        <v>1.0508866881296255E-2</v>
      </c>
      <c r="F1126" s="3">
        <v>7.197854028285113E-3</v>
      </c>
    </row>
    <row r="1127" spans="1:6" x14ac:dyDescent="0.25">
      <c r="A1127" s="115"/>
      <c r="B1127" s="115"/>
      <c r="C1127" s="115"/>
      <c r="D1127" s="2" t="s">
        <v>10</v>
      </c>
      <c r="E1127" s="3">
        <v>1.9460750693490701E-2</v>
      </c>
      <c r="F1127" s="3">
        <v>1.332928129691148E-2</v>
      </c>
    </row>
    <row r="1128" spans="1:6" x14ac:dyDescent="0.25">
      <c r="A1128" s="115"/>
      <c r="B1128" s="115" t="s">
        <v>113</v>
      </c>
      <c r="C1128" s="115" t="s">
        <v>7</v>
      </c>
      <c r="D1128" s="2" t="s">
        <v>8</v>
      </c>
      <c r="E1128" s="3">
        <v>1.4882472493770561E-6</v>
      </c>
      <c r="F1128" s="3">
        <v>1.0193474310801765E-6</v>
      </c>
    </row>
    <row r="1129" spans="1:6" x14ac:dyDescent="0.25">
      <c r="A1129" s="115"/>
      <c r="B1129" s="115"/>
      <c r="C1129" s="115"/>
      <c r="D1129" s="2" t="s">
        <v>9</v>
      </c>
      <c r="E1129" s="3">
        <v>1.8886749179872044E-7</v>
      </c>
      <c r="F1129" s="3">
        <v>1.2936129575254798E-7</v>
      </c>
    </row>
    <row r="1130" spans="1:6" x14ac:dyDescent="0.25">
      <c r="A1130" s="115"/>
      <c r="B1130" s="115"/>
      <c r="C1130" s="115"/>
      <c r="D1130" s="2" t="s">
        <v>10</v>
      </c>
      <c r="E1130" s="3">
        <v>3.748336831807311E-7</v>
      </c>
      <c r="F1130" s="3">
        <v>2.5673539943885708E-7</v>
      </c>
    </row>
    <row r="1131" spans="1:6" x14ac:dyDescent="0.25">
      <c r="A1131" s="115"/>
      <c r="B1131" s="115"/>
      <c r="C1131" s="115" t="s">
        <v>11</v>
      </c>
      <c r="D1131" s="2" t="s">
        <v>8</v>
      </c>
      <c r="E1131" s="3">
        <v>9.347439721814447E-7</v>
      </c>
      <c r="F1131" s="3">
        <v>6.4023559738454987E-7</v>
      </c>
    </row>
    <row r="1132" spans="1:6" x14ac:dyDescent="0.25">
      <c r="A1132" s="115"/>
      <c r="B1132" s="115"/>
      <c r="C1132" s="115"/>
      <c r="D1132" s="2" t="s">
        <v>9</v>
      </c>
      <c r="E1132" s="3">
        <v>1.6336544541854757E-7</v>
      </c>
      <c r="F1132" s="3">
        <v>1.1189414069763543E-7</v>
      </c>
    </row>
    <row r="1133" spans="1:6" x14ac:dyDescent="0.25">
      <c r="A1133" s="115"/>
      <c r="B1133" s="115"/>
      <c r="C1133" s="115"/>
      <c r="D1133" s="2" t="s">
        <v>10</v>
      </c>
      <c r="E1133" s="3">
        <v>3.0252683197270314E-7</v>
      </c>
      <c r="F1133" s="3">
        <v>2.0721015888541376E-7</v>
      </c>
    </row>
    <row r="1134" spans="1:6" x14ac:dyDescent="0.25">
      <c r="A1134" s="115"/>
      <c r="B1134" s="115" t="s">
        <v>114</v>
      </c>
      <c r="C1134" s="115" t="s">
        <v>7</v>
      </c>
      <c r="D1134" s="2" t="s">
        <v>8</v>
      </c>
      <c r="E1134" s="3">
        <v>0</v>
      </c>
      <c r="F1134" s="3">
        <v>0</v>
      </c>
    </row>
    <row r="1135" spans="1:6" x14ac:dyDescent="0.25">
      <c r="A1135" s="115"/>
      <c r="B1135" s="115"/>
      <c r="C1135" s="115"/>
      <c r="D1135" s="2" t="s">
        <v>9</v>
      </c>
      <c r="E1135" s="3">
        <v>0</v>
      </c>
      <c r="F1135" s="3">
        <v>0</v>
      </c>
    </row>
    <row r="1136" spans="1:6" x14ac:dyDescent="0.25">
      <c r="A1136" s="115"/>
      <c r="B1136" s="115"/>
      <c r="C1136" s="115"/>
      <c r="D1136" s="2" t="s">
        <v>10</v>
      </c>
      <c r="E1136" s="3">
        <v>0</v>
      </c>
      <c r="F1136" s="3">
        <v>0</v>
      </c>
    </row>
    <row r="1137" spans="1:6" x14ac:dyDescent="0.25">
      <c r="A1137" s="115"/>
      <c r="B1137" s="115"/>
      <c r="C1137" s="115" t="s">
        <v>11</v>
      </c>
      <c r="D1137" s="2" t="s">
        <v>8</v>
      </c>
      <c r="E1137" s="3">
        <v>0</v>
      </c>
      <c r="F1137" s="3">
        <v>0</v>
      </c>
    </row>
    <row r="1138" spans="1:6" x14ac:dyDescent="0.25">
      <c r="A1138" s="115"/>
      <c r="B1138" s="115"/>
      <c r="C1138" s="115"/>
      <c r="D1138" s="2" t="s">
        <v>9</v>
      </c>
      <c r="E1138" s="3">
        <v>0</v>
      </c>
      <c r="F1138" s="3">
        <v>0</v>
      </c>
    </row>
    <row r="1139" spans="1:6" x14ac:dyDescent="0.25">
      <c r="A1139" s="115"/>
      <c r="B1139" s="115"/>
      <c r="C1139" s="115"/>
      <c r="D1139" s="2" t="s">
        <v>10</v>
      </c>
      <c r="E1139" s="3">
        <v>0</v>
      </c>
      <c r="F1139" s="3">
        <v>0</v>
      </c>
    </row>
    <row r="1140" spans="1:6" x14ac:dyDescent="0.25">
      <c r="A1140" s="115"/>
      <c r="B1140" s="115" t="s">
        <v>115</v>
      </c>
      <c r="C1140" s="115" t="s">
        <v>7</v>
      </c>
      <c r="D1140" s="2" t="s">
        <v>8</v>
      </c>
      <c r="E1140" s="3">
        <v>8.408930646704442E-3</v>
      </c>
      <c r="F1140" s="3">
        <v>5.7595415388386655E-3</v>
      </c>
    </row>
    <row r="1141" spans="1:6" x14ac:dyDescent="0.25">
      <c r="A1141" s="115"/>
      <c r="B1141" s="115"/>
      <c r="C1141" s="115"/>
      <c r="D1141" s="2" t="s">
        <v>9</v>
      </c>
      <c r="E1141" s="3">
        <v>1.0671436756340259E-3</v>
      </c>
      <c r="F1141" s="3">
        <v>7.3092032577672865E-4</v>
      </c>
    </row>
    <row r="1142" spans="1:6" x14ac:dyDescent="0.25">
      <c r="A1142" s="115"/>
      <c r="B1142" s="115"/>
      <c r="C1142" s="115"/>
      <c r="D1142" s="2" t="s">
        <v>10</v>
      </c>
      <c r="E1142" s="3">
        <v>2.117894353397853E-3</v>
      </c>
      <c r="F1142" s="3">
        <v>1.4506125708204482E-3</v>
      </c>
    </row>
    <row r="1143" spans="1:6" x14ac:dyDescent="0.25">
      <c r="A1143" s="115"/>
      <c r="B1143" s="115"/>
      <c r="C1143" s="115" t="s">
        <v>11</v>
      </c>
      <c r="D1143" s="2" t="s">
        <v>8</v>
      </c>
      <c r="E1143" s="3">
        <v>5.2815130266754273E-3</v>
      </c>
      <c r="F1143" s="3">
        <v>3.6174746758050806E-3</v>
      </c>
    </row>
    <row r="1144" spans="1:6" x14ac:dyDescent="0.25">
      <c r="A1144" s="115"/>
      <c r="B1144" s="115"/>
      <c r="C1144" s="115"/>
      <c r="D1144" s="2" t="s">
        <v>9</v>
      </c>
      <c r="E1144" s="3">
        <v>9.2305139563843037E-4</v>
      </c>
      <c r="F1144" s="3">
        <v>6.3222698331399398E-4</v>
      </c>
    </row>
    <row r="1145" spans="1:6" x14ac:dyDescent="0.25">
      <c r="A1145" s="115"/>
      <c r="B1145" s="115"/>
      <c r="C1145" s="115"/>
      <c r="D1145" s="2" t="s">
        <v>10</v>
      </c>
      <c r="E1145" s="3">
        <v>1.7093444317740178E-3</v>
      </c>
      <c r="F1145" s="3">
        <v>1.1707838573794679E-3</v>
      </c>
    </row>
    <row r="1146" spans="1:6" x14ac:dyDescent="0.25">
      <c r="A1146" s="2"/>
      <c r="B1146" s="2"/>
      <c r="C1146" s="2"/>
      <c r="D1146" s="4" t="s">
        <v>12</v>
      </c>
      <c r="E1146" s="3">
        <v>2.6594911608823182</v>
      </c>
      <c r="F1146" s="3">
        <v>1.8215692882755623</v>
      </c>
    </row>
    <row r="1147" spans="1:6" x14ac:dyDescent="0.25">
      <c r="A1147" s="115" t="s">
        <v>125</v>
      </c>
      <c r="B1147" s="115" t="s">
        <v>65</v>
      </c>
      <c r="C1147" s="115" t="s">
        <v>7</v>
      </c>
      <c r="D1147" s="2" t="s">
        <v>8</v>
      </c>
      <c r="E1147" s="3">
        <v>0</v>
      </c>
      <c r="F1147" s="3">
        <v>0</v>
      </c>
    </row>
    <row r="1148" spans="1:6" x14ac:dyDescent="0.25">
      <c r="A1148" s="115"/>
      <c r="B1148" s="115"/>
      <c r="C1148" s="115"/>
      <c r="D1148" s="2" t="s">
        <v>9</v>
      </c>
      <c r="E1148" s="3">
        <v>0</v>
      </c>
      <c r="F1148" s="3">
        <v>0</v>
      </c>
    </row>
    <row r="1149" spans="1:6" x14ac:dyDescent="0.25">
      <c r="A1149" s="115"/>
      <c r="B1149" s="115"/>
      <c r="C1149" s="115"/>
      <c r="D1149" s="2" t="s">
        <v>10</v>
      </c>
      <c r="E1149" s="3">
        <v>0</v>
      </c>
      <c r="F1149" s="3">
        <v>0</v>
      </c>
    </row>
    <row r="1150" spans="1:6" x14ac:dyDescent="0.25">
      <c r="A1150" s="115"/>
      <c r="B1150" s="115"/>
      <c r="C1150" s="115" t="s">
        <v>11</v>
      </c>
      <c r="D1150" s="2" t="s">
        <v>8</v>
      </c>
      <c r="E1150" s="3">
        <v>0</v>
      </c>
      <c r="F1150" s="3">
        <v>0</v>
      </c>
    </row>
    <row r="1151" spans="1:6" x14ac:dyDescent="0.25">
      <c r="A1151" s="115"/>
      <c r="B1151" s="115"/>
      <c r="C1151" s="115"/>
      <c r="D1151" s="2" t="s">
        <v>9</v>
      </c>
      <c r="E1151" s="3">
        <v>0</v>
      </c>
      <c r="F1151" s="3">
        <v>0</v>
      </c>
    </row>
    <row r="1152" spans="1:6" x14ac:dyDescent="0.25">
      <c r="A1152" s="115"/>
      <c r="B1152" s="115"/>
      <c r="C1152" s="115"/>
      <c r="D1152" s="2" t="s">
        <v>10</v>
      </c>
      <c r="E1152" s="3">
        <v>0</v>
      </c>
      <c r="F1152" s="3">
        <v>0</v>
      </c>
    </row>
    <row r="1153" spans="1:6" x14ac:dyDescent="0.25">
      <c r="A1153" s="115"/>
      <c r="B1153" s="115" t="s">
        <v>66</v>
      </c>
      <c r="C1153" s="115" t="s">
        <v>7</v>
      </c>
      <c r="D1153" s="2" t="s">
        <v>8</v>
      </c>
      <c r="E1153" s="3">
        <v>2.728881151569086E-6</v>
      </c>
      <c r="F1153" s="3">
        <v>1.8690966791569096E-6</v>
      </c>
    </row>
    <row r="1154" spans="1:6" x14ac:dyDescent="0.25">
      <c r="A1154" s="115"/>
      <c r="B1154" s="115"/>
      <c r="C1154" s="115"/>
      <c r="D1154" s="2" t="s">
        <v>9</v>
      </c>
      <c r="E1154" s="3">
        <v>4.6698240998335636E-7</v>
      </c>
      <c r="F1154" s="3">
        <v>3.1985096574202479E-7</v>
      </c>
    </row>
    <row r="1155" spans="1:6" x14ac:dyDescent="0.25">
      <c r="A1155" s="115"/>
      <c r="B1155" s="115"/>
      <c r="C1155" s="115"/>
      <c r="D1155" s="2" t="s">
        <v>10</v>
      </c>
      <c r="E1155" s="3">
        <v>8.5478783671960624E-7</v>
      </c>
      <c r="F1155" s="3">
        <v>5.8547112104082795E-7</v>
      </c>
    </row>
    <row r="1156" spans="1:6" x14ac:dyDescent="0.25">
      <c r="A1156" s="115"/>
      <c r="B1156" s="115"/>
      <c r="C1156" s="115" t="s">
        <v>11</v>
      </c>
      <c r="D1156" s="2" t="s">
        <v>8</v>
      </c>
      <c r="E1156" s="3">
        <v>1.9974193462501468E-6</v>
      </c>
      <c r="F1156" s="3">
        <v>1.3680954426370889E-6</v>
      </c>
    </row>
    <row r="1157" spans="1:6" x14ac:dyDescent="0.25">
      <c r="A1157" s="115"/>
      <c r="B1157" s="115"/>
      <c r="C1157" s="115"/>
      <c r="D1157" s="2" t="s">
        <v>9</v>
      </c>
      <c r="E1157" s="3">
        <v>3.3302500728959268E-7</v>
      </c>
      <c r="F1157" s="3">
        <v>2.2809932006136511E-7</v>
      </c>
    </row>
    <row r="1158" spans="1:6" x14ac:dyDescent="0.25">
      <c r="A1158" s="115"/>
      <c r="B1158" s="115"/>
      <c r="C1158" s="115"/>
      <c r="D1158" s="2" t="s">
        <v>10</v>
      </c>
      <c r="E1158" s="3">
        <v>6.362941486252649E-7</v>
      </c>
      <c r="F1158" s="3">
        <v>4.3581791001730582E-7</v>
      </c>
    </row>
    <row r="1159" spans="1:6" x14ac:dyDescent="0.25">
      <c r="A1159" s="115"/>
      <c r="B1159" s="115" t="s">
        <v>67</v>
      </c>
      <c r="C1159" s="115" t="s">
        <v>7</v>
      </c>
      <c r="D1159" s="2" t="s">
        <v>8</v>
      </c>
      <c r="E1159" s="3">
        <v>4.0412686550384117E-2</v>
      </c>
      <c r="F1159" s="3">
        <v>2.7679922294783662E-2</v>
      </c>
    </row>
    <row r="1160" spans="1:6" x14ac:dyDescent="0.25">
      <c r="A1160" s="115"/>
      <c r="B1160" s="115"/>
      <c r="C1160" s="115"/>
      <c r="D1160" s="2" t="s">
        <v>9</v>
      </c>
      <c r="E1160" s="3">
        <v>6.9156598294319565E-3</v>
      </c>
      <c r="F1160" s="3">
        <v>4.7367533078301058E-3</v>
      </c>
    </row>
    <row r="1161" spans="1:6" x14ac:dyDescent="0.25">
      <c r="A1161" s="115"/>
      <c r="B1161" s="115"/>
      <c r="C1161" s="115"/>
      <c r="D1161" s="2" t="s">
        <v>10</v>
      </c>
      <c r="E1161" s="3">
        <v>1.2658767822324423E-2</v>
      </c>
      <c r="F1161" s="3">
        <v>8.6703889194003174E-3</v>
      </c>
    </row>
    <row r="1162" spans="1:6" x14ac:dyDescent="0.25">
      <c r="A1162" s="115"/>
      <c r="B1162" s="115"/>
      <c r="C1162" s="115" t="s">
        <v>11</v>
      </c>
      <c r="D1162" s="2" t="s">
        <v>8</v>
      </c>
      <c r="E1162" s="3">
        <v>2.9580284910270396E-2</v>
      </c>
      <c r="F1162" s="3">
        <v>2.0260469116623592E-2</v>
      </c>
    </row>
    <row r="1163" spans="1:6" x14ac:dyDescent="0.25">
      <c r="A1163" s="115"/>
      <c r="B1163" s="115"/>
      <c r="C1163" s="115"/>
      <c r="D1163" s="2" t="s">
        <v>9</v>
      </c>
      <c r="E1163" s="3">
        <v>4.9318509988224273E-3</v>
      </c>
      <c r="F1163" s="3">
        <v>3.3779801361797489E-3</v>
      </c>
    </row>
    <row r="1164" spans="1:6" x14ac:dyDescent="0.25">
      <c r="A1164" s="115"/>
      <c r="B1164" s="115"/>
      <c r="C1164" s="115"/>
      <c r="D1164" s="2" t="s">
        <v>10</v>
      </c>
      <c r="E1164" s="3">
        <v>9.4230399031671984E-3</v>
      </c>
      <c r="F1164" s="3">
        <v>6.4541369199775499E-3</v>
      </c>
    </row>
    <row r="1165" spans="1:6" x14ac:dyDescent="0.25">
      <c r="A1165" s="115"/>
      <c r="B1165" s="115" t="s">
        <v>68</v>
      </c>
      <c r="C1165" s="115" t="s">
        <v>7</v>
      </c>
      <c r="D1165" s="2" t="s">
        <v>8</v>
      </c>
      <c r="E1165" s="3">
        <v>4.525724016349369E-5</v>
      </c>
      <c r="F1165" s="3">
        <v>3.0998109701023097E-5</v>
      </c>
    </row>
    <row r="1166" spans="1:6" x14ac:dyDescent="0.25">
      <c r="A1166" s="115"/>
      <c r="B1166" s="115"/>
      <c r="C1166" s="115"/>
      <c r="D1166" s="2" t="s">
        <v>9</v>
      </c>
      <c r="E1166" s="3">
        <v>7.7446887229191893E-6</v>
      </c>
      <c r="F1166" s="3">
        <v>5.3045813170679362E-6</v>
      </c>
    </row>
    <row r="1167" spans="1:6" x14ac:dyDescent="0.25">
      <c r="A1167" s="115"/>
      <c r="B1167" s="115"/>
      <c r="C1167" s="115"/>
      <c r="D1167" s="2" t="s">
        <v>10</v>
      </c>
      <c r="E1167" s="3">
        <v>1.4176263555123561E-5</v>
      </c>
      <c r="F1167" s="3">
        <v>9.7097695583038389E-6</v>
      </c>
    </row>
    <row r="1168" spans="1:6" x14ac:dyDescent="0.25">
      <c r="A1168" s="115"/>
      <c r="B1168" s="115"/>
      <c r="C1168" s="115" t="s">
        <v>11</v>
      </c>
      <c r="D1168" s="2" t="s">
        <v>8</v>
      </c>
      <c r="E1168" s="3">
        <v>3.3126282179226994E-5</v>
      </c>
      <c r="F1168" s="3">
        <v>2.2689234369333591E-5</v>
      </c>
    </row>
    <row r="1169" spans="1:6" x14ac:dyDescent="0.25">
      <c r="A1169" s="115"/>
      <c r="B1169" s="115"/>
      <c r="C1169" s="115"/>
      <c r="D1169" s="2" t="s">
        <v>9</v>
      </c>
      <c r="E1169" s="3">
        <v>5.5230667435583132E-6</v>
      </c>
      <c r="F1169" s="3">
        <v>3.7829224270947393E-6</v>
      </c>
    </row>
    <row r="1170" spans="1:6" x14ac:dyDescent="0.25">
      <c r="A1170" s="115"/>
      <c r="B1170" s="115"/>
      <c r="C1170" s="115"/>
      <c r="D1170" s="2" t="s">
        <v>10</v>
      </c>
      <c r="E1170" s="3">
        <v>1.0552646121067365E-5</v>
      </c>
      <c r="F1170" s="3">
        <v>7.2278398089502685E-6</v>
      </c>
    </row>
    <row r="1171" spans="1:6" x14ac:dyDescent="0.25">
      <c r="A1171" s="115"/>
      <c r="B1171" s="115" t="s">
        <v>69</v>
      </c>
      <c r="C1171" s="115" t="s">
        <v>7</v>
      </c>
      <c r="D1171" s="2" t="s">
        <v>8</v>
      </c>
      <c r="E1171" s="3">
        <v>0</v>
      </c>
      <c r="F1171" s="3">
        <v>0</v>
      </c>
    </row>
    <row r="1172" spans="1:6" x14ac:dyDescent="0.25">
      <c r="A1172" s="115"/>
      <c r="B1172" s="115"/>
      <c r="C1172" s="115"/>
      <c r="D1172" s="2" t="s">
        <v>9</v>
      </c>
      <c r="E1172" s="3">
        <v>0</v>
      </c>
      <c r="F1172" s="3">
        <v>0</v>
      </c>
    </row>
    <row r="1173" spans="1:6" x14ac:dyDescent="0.25">
      <c r="A1173" s="115"/>
      <c r="B1173" s="115"/>
      <c r="C1173" s="115"/>
      <c r="D1173" s="2" t="s">
        <v>10</v>
      </c>
      <c r="E1173" s="3">
        <v>0</v>
      </c>
      <c r="F1173" s="3">
        <v>0</v>
      </c>
    </row>
    <row r="1174" spans="1:6" x14ac:dyDescent="0.25">
      <c r="A1174" s="115"/>
      <c r="B1174" s="115"/>
      <c r="C1174" s="115" t="s">
        <v>11</v>
      </c>
      <c r="D1174" s="2" t="s">
        <v>8</v>
      </c>
      <c r="E1174" s="3">
        <v>0</v>
      </c>
      <c r="F1174" s="3">
        <v>0</v>
      </c>
    </row>
    <row r="1175" spans="1:6" x14ac:dyDescent="0.25">
      <c r="A1175" s="115"/>
      <c r="B1175" s="115"/>
      <c r="C1175" s="115"/>
      <c r="D1175" s="2" t="s">
        <v>9</v>
      </c>
      <c r="E1175" s="3">
        <v>0</v>
      </c>
      <c r="F1175" s="3">
        <v>0</v>
      </c>
    </row>
    <row r="1176" spans="1:6" x14ac:dyDescent="0.25">
      <c r="A1176" s="115"/>
      <c r="B1176" s="115"/>
      <c r="C1176" s="115"/>
      <c r="D1176" s="2" t="s">
        <v>10</v>
      </c>
      <c r="E1176" s="3">
        <v>0</v>
      </c>
      <c r="F1176" s="3">
        <v>0</v>
      </c>
    </row>
    <row r="1177" spans="1:6" x14ac:dyDescent="0.25">
      <c r="A1177" s="115"/>
      <c r="B1177" s="115" t="s">
        <v>70</v>
      </c>
      <c r="C1177" s="115" t="s">
        <v>7</v>
      </c>
      <c r="D1177" s="2" t="s">
        <v>8</v>
      </c>
      <c r="E1177" s="3">
        <v>4.9480697159537945E-5</v>
      </c>
      <c r="F1177" s="3">
        <v>3.3890888465436973E-5</v>
      </c>
    </row>
    <row r="1178" spans="1:6" x14ac:dyDescent="0.25">
      <c r="A1178" s="115"/>
      <c r="B1178" s="115"/>
      <c r="C1178" s="115"/>
      <c r="D1178" s="2" t="s">
        <v>9</v>
      </c>
      <c r="E1178" s="3">
        <v>8.4674318608311371E-6</v>
      </c>
      <c r="F1178" s="3">
        <v>5.7996108635829692E-6</v>
      </c>
    </row>
    <row r="1179" spans="1:6" x14ac:dyDescent="0.25">
      <c r="A1179" s="115"/>
      <c r="B1179" s="115"/>
      <c r="C1179" s="115"/>
      <c r="D1179" s="2" t="s">
        <v>10</v>
      </c>
      <c r="E1179" s="3">
        <v>1.5499208552948455E-5</v>
      </c>
      <c r="F1179" s="3">
        <v>1.0615896269142808E-5</v>
      </c>
    </row>
    <row r="1180" spans="1:6" x14ac:dyDescent="0.25">
      <c r="A1180" s="115"/>
      <c r="B1180" s="115"/>
      <c r="C1180" s="115" t="s">
        <v>11</v>
      </c>
      <c r="D1180" s="2" t="s">
        <v>8</v>
      </c>
      <c r="E1180" s="3">
        <v>3.6217664413701983E-5</v>
      </c>
      <c r="F1180" s="3">
        <v>2.4806619461439754E-5</v>
      </c>
    </row>
    <row r="1181" spans="1:6" x14ac:dyDescent="0.25">
      <c r="A1181" s="115"/>
      <c r="B1181" s="115"/>
      <c r="C1181" s="115"/>
      <c r="D1181" s="2" t="s">
        <v>9</v>
      </c>
      <c r="E1181" s="3">
        <v>6.0384855979434457E-6</v>
      </c>
      <c r="F1181" s="3">
        <v>4.1359490396872963E-6</v>
      </c>
    </row>
    <row r="1182" spans="1:6" x14ac:dyDescent="0.25">
      <c r="A1182" s="115"/>
      <c r="B1182" s="115"/>
      <c r="C1182" s="115"/>
      <c r="D1182" s="2" t="s">
        <v>10</v>
      </c>
      <c r="E1182" s="3">
        <v>1.1537431028980333E-5</v>
      </c>
      <c r="F1182" s="3">
        <v>7.9023500198495639E-6</v>
      </c>
    </row>
    <row r="1183" spans="1:6" x14ac:dyDescent="0.25">
      <c r="A1183" s="115"/>
      <c r="B1183" s="115" t="s">
        <v>71</v>
      </c>
      <c r="C1183" s="115" t="s">
        <v>7</v>
      </c>
      <c r="D1183" s="2" t="s">
        <v>8</v>
      </c>
      <c r="E1183" s="3">
        <v>0</v>
      </c>
      <c r="F1183" s="3">
        <v>0</v>
      </c>
    </row>
    <row r="1184" spans="1:6" x14ac:dyDescent="0.25">
      <c r="A1184" s="115"/>
      <c r="B1184" s="115"/>
      <c r="C1184" s="115"/>
      <c r="D1184" s="2" t="s">
        <v>9</v>
      </c>
      <c r="E1184" s="3">
        <v>0</v>
      </c>
      <c r="F1184" s="3">
        <v>0</v>
      </c>
    </row>
    <row r="1185" spans="1:6" x14ac:dyDescent="0.25">
      <c r="A1185" s="115"/>
      <c r="B1185" s="115"/>
      <c r="C1185" s="115"/>
      <c r="D1185" s="2" t="s">
        <v>10</v>
      </c>
      <c r="E1185" s="3">
        <v>0</v>
      </c>
      <c r="F1185" s="3">
        <v>0</v>
      </c>
    </row>
    <row r="1186" spans="1:6" x14ac:dyDescent="0.25">
      <c r="A1186" s="115"/>
      <c r="B1186" s="115"/>
      <c r="C1186" s="115" t="s">
        <v>11</v>
      </c>
      <c r="D1186" s="2" t="s">
        <v>8</v>
      </c>
      <c r="E1186" s="3">
        <v>0</v>
      </c>
      <c r="F1186" s="3">
        <v>0</v>
      </c>
    </row>
    <row r="1187" spans="1:6" x14ac:dyDescent="0.25">
      <c r="A1187" s="115"/>
      <c r="B1187" s="115"/>
      <c r="C1187" s="115"/>
      <c r="D1187" s="2" t="s">
        <v>9</v>
      </c>
      <c r="E1187" s="3">
        <v>0</v>
      </c>
      <c r="F1187" s="3">
        <v>0</v>
      </c>
    </row>
    <row r="1188" spans="1:6" x14ac:dyDescent="0.25">
      <c r="A1188" s="115"/>
      <c r="B1188" s="115"/>
      <c r="C1188" s="115"/>
      <c r="D1188" s="2" t="s">
        <v>10</v>
      </c>
      <c r="E1188" s="3">
        <v>0</v>
      </c>
      <c r="F1188" s="3">
        <v>0</v>
      </c>
    </row>
    <row r="1189" spans="1:6" x14ac:dyDescent="0.25">
      <c r="A1189" s="115"/>
      <c r="B1189" s="115" t="s">
        <v>72</v>
      </c>
      <c r="C1189" s="115" t="s">
        <v>7</v>
      </c>
      <c r="D1189" s="2" t="s">
        <v>8</v>
      </c>
      <c r="E1189" s="3">
        <v>5.117836124618318E-10</v>
      </c>
      <c r="F1189" s="3">
        <v>3.5053672086426858E-10</v>
      </c>
    </row>
    <row r="1190" spans="1:6" x14ac:dyDescent="0.25">
      <c r="A1190" s="115"/>
      <c r="B1190" s="115"/>
      <c r="C1190" s="115"/>
      <c r="D1190" s="2" t="s">
        <v>9</v>
      </c>
      <c r="E1190" s="3">
        <v>8.7579462594035863E-11</v>
      </c>
      <c r="F1190" s="3">
        <v>5.9985933283586196E-11</v>
      </c>
    </row>
    <row r="1191" spans="1:6" x14ac:dyDescent="0.25">
      <c r="A1191" s="115"/>
      <c r="B1191" s="115"/>
      <c r="C1191" s="115"/>
      <c r="D1191" s="2" t="s">
        <v>10</v>
      </c>
      <c r="E1191" s="3">
        <v>1.6030980561878065E-10</v>
      </c>
      <c r="F1191" s="3">
        <v>1.0980123672519257E-10</v>
      </c>
    </row>
    <row r="1192" spans="1:6" x14ac:dyDescent="0.25">
      <c r="A1192" s="115"/>
      <c r="B1192" s="115"/>
      <c r="C1192" s="115" t="s">
        <v>11</v>
      </c>
      <c r="D1192" s="2" t="s">
        <v>8</v>
      </c>
      <c r="E1192" s="3">
        <v>3.7460278841285061E-10</v>
      </c>
      <c r="F1192" s="3">
        <v>2.565772523375693E-10</v>
      </c>
    </row>
    <row r="1193" spans="1:6" x14ac:dyDescent="0.25">
      <c r="A1193" s="115"/>
      <c r="B1193" s="115"/>
      <c r="C1193" s="115"/>
      <c r="D1193" s="2" t="s">
        <v>9</v>
      </c>
      <c r="E1193" s="3">
        <v>6.2456637649021742E-11</v>
      </c>
      <c r="F1193" s="3">
        <v>4.2778518937686175E-11</v>
      </c>
    </row>
    <row r="1194" spans="1:6" x14ac:dyDescent="0.25">
      <c r="A1194" s="115"/>
      <c r="B1194" s="115"/>
      <c r="C1194" s="115"/>
      <c r="D1194" s="2" t="s">
        <v>10</v>
      </c>
      <c r="E1194" s="3">
        <v>1.1933275942945347E-10</v>
      </c>
      <c r="F1194" s="3">
        <v>8.1734766732502589E-11</v>
      </c>
    </row>
    <row r="1195" spans="1:6" x14ac:dyDescent="0.25">
      <c r="A1195" s="115"/>
      <c r="B1195" s="115" t="s">
        <v>73</v>
      </c>
      <c r="C1195" s="115" t="s">
        <v>7</v>
      </c>
      <c r="D1195" s="2" t="s">
        <v>8</v>
      </c>
      <c r="E1195" s="3">
        <v>7.8543319207126251E-3</v>
      </c>
      <c r="F1195" s="3">
        <v>5.3796793977483768E-3</v>
      </c>
    </row>
    <row r="1196" spans="1:6" x14ac:dyDescent="0.25">
      <c r="A1196" s="115"/>
      <c r="B1196" s="115"/>
      <c r="C1196" s="115"/>
      <c r="D1196" s="2" t="s">
        <v>9</v>
      </c>
      <c r="E1196" s="3">
        <v>1.344080099287068E-3</v>
      </c>
      <c r="F1196" s="3">
        <v>9.2060280773086827E-4</v>
      </c>
    </row>
    <row r="1197" spans="1:6" x14ac:dyDescent="0.25">
      <c r="A1197" s="115"/>
      <c r="B1197" s="115"/>
      <c r="C1197" s="115"/>
      <c r="D1197" s="2" t="s">
        <v>10</v>
      </c>
      <c r="E1197" s="3">
        <v>2.4602710849181975E-3</v>
      </c>
      <c r="F1197" s="3">
        <v>1.6851171814508252E-3</v>
      </c>
    </row>
    <row r="1198" spans="1:6" x14ac:dyDescent="0.25">
      <c r="A1198" s="115"/>
      <c r="B1198" s="115"/>
      <c r="C1198" s="115" t="s">
        <v>11</v>
      </c>
      <c r="D1198" s="2" t="s">
        <v>8</v>
      </c>
      <c r="E1198" s="3">
        <v>5.749020810701398E-3</v>
      </c>
      <c r="F1198" s="3">
        <v>3.9376854867817857E-3</v>
      </c>
    </row>
    <row r="1199" spans="1:6" x14ac:dyDescent="0.25">
      <c r="A1199" s="115"/>
      <c r="B1199" s="115"/>
      <c r="C1199" s="115"/>
      <c r="D1199" s="2" t="s">
        <v>9</v>
      </c>
      <c r="E1199" s="3">
        <v>9.5852065365551039E-4</v>
      </c>
      <c r="F1199" s="3">
        <v>6.5652099565445988E-4</v>
      </c>
    </row>
    <row r="1200" spans="1:6" x14ac:dyDescent="0.25">
      <c r="A1200" s="115"/>
      <c r="B1200" s="115"/>
      <c r="C1200" s="115"/>
      <c r="D1200" s="2" t="s">
        <v>10</v>
      </c>
      <c r="E1200" s="3">
        <v>1.8313972521802428E-3</v>
      </c>
      <c r="F1200" s="3">
        <v>1.2543816795755121E-3</v>
      </c>
    </row>
    <row r="1201" spans="1:6" x14ac:dyDescent="0.25">
      <c r="A1201" s="115"/>
      <c r="B1201" s="115" t="s">
        <v>74</v>
      </c>
      <c r="C1201" s="115" t="s">
        <v>7</v>
      </c>
      <c r="D1201" s="2" t="s">
        <v>8</v>
      </c>
      <c r="E1201" s="3">
        <v>5.4863534507437463E-5</v>
      </c>
      <c r="F1201" s="3">
        <v>3.7577763361258559E-5</v>
      </c>
    </row>
    <row r="1202" spans="1:6" x14ac:dyDescent="0.25">
      <c r="A1202" s="115"/>
      <c r="B1202" s="115"/>
      <c r="C1202" s="115"/>
      <c r="D1202" s="2" t="s">
        <v>9</v>
      </c>
      <c r="E1202" s="3">
        <v>9.3885750758169502E-6</v>
      </c>
      <c r="F1202" s="3">
        <v>6.4305308738472246E-6</v>
      </c>
    </row>
    <row r="1203" spans="1:6" x14ac:dyDescent="0.25">
      <c r="A1203" s="115"/>
      <c r="B1203" s="115"/>
      <c r="C1203" s="115"/>
      <c r="D1203" s="2" t="s">
        <v>10</v>
      </c>
      <c r="E1203" s="3">
        <v>1.7185314922725273E-5</v>
      </c>
      <c r="F1203" s="3">
        <v>1.1770763645702277E-5</v>
      </c>
    </row>
    <row r="1204" spans="1:6" x14ac:dyDescent="0.25">
      <c r="A1204" s="115"/>
      <c r="B1204" s="115"/>
      <c r="C1204" s="115" t="s">
        <v>11</v>
      </c>
      <c r="D1204" s="2" t="s">
        <v>8</v>
      </c>
      <c r="E1204" s="3">
        <v>4.0157661379209308E-5</v>
      </c>
      <c r="F1204" s="3">
        <v>2.7505247520006416E-5</v>
      </c>
    </row>
    <row r="1205" spans="1:6" x14ac:dyDescent="0.25">
      <c r="A1205" s="115"/>
      <c r="B1205" s="115"/>
      <c r="C1205" s="115"/>
      <c r="D1205" s="2" t="s">
        <v>9</v>
      </c>
      <c r="E1205" s="3">
        <v>6.6953919809833176E-6</v>
      </c>
      <c r="F1205" s="3">
        <v>4.5858849184817298E-6</v>
      </c>
    </row>
    <row r="1206" spans="1:6" x14ac:dyDescent="0.25">
      <c r="A1206" s="115"/>
      <c r="B1206" s="115"/>
      <c r="C1206" s="115"/>
      <c r="D1206" s="2" t="s">
        <v>10</v>
      </c>
      <c r="E1206" s="3">
        <v>1.2792549048869406E-5</v>
      </c>
      <c r="F1206" s="3">
        <v>8.7620198964859177E-6</v>
      </c>
    </row>
    <row r="1207" spans="1:6" x14ac:dyDescent="0.25">
      <c r="A1207" s="115"/>
      <c r="B1207" s="115" t="s">
        <v>75</v>
      </c>
      <c r="C1207" s="115" t="s">
        <v>7</v>
      </c>
      <c r="D1207" s="2" t="s">
        <v>8</v>
      </c>
      <c r="E1207" s="3">
        <v>0</v>
      </c>
      <c r="F1207" s="3">
        <v>0</v>
      </c>
    </row>
    <row r="1208" spans="1:6" x14ac:dyDescent="0.25">
      <c r="A1208" s="115"/>
      <c r="B1208" s="115"/>
      <c r="C1208" s="115"/>
      <c r="D1208" s="2" t="s">
        <v>9</v>
      </c>
      <c r="E1208" s="3">
        <v>0</v>
      </c>
      <c r="F1208" s="3">
        <v>0</v>
      </c>
    </row>
    <row r="1209" spans="1:6" x14ac:dyDescent="0.25">
      <c r="A1209" s="115"/>
      <c r="B1209" s="115"/>
      <c r="C1209" s="115"/>
      <c r="D1209" s="2" t="s">
        <v>10</v>
      </c>
      <c r="E1209" s="3">
        <v>0</v>
      </c>
      <c r="F1209" s="3">
        <v>0</v>
      </c>
    </row>
    <row r="1210" spans="1:6" x14ac:dyDescent="0.25">
      <c r="A1210" s="115"/>
      <c r="B1210" s="115"/>
      <c r="C1210" s="115" t="s">
        <v>11</v>
      </c>
      <c r="D1210" s="2" t="s">
        <v>8</v>
      </c>
      <c r="E1210" s="3">
        <v>0</v>
      </c>
      <c r="F1210" s="3">
        <v>0</v>
      </c>
    </row>
    <row r="1211" spans="1:6" x14ac:dyDescent="0.25">
      <c r="A1211" s="115"/>
      <c r="B1211" s="115"/>
      <c r="C1211" s="115"/>
      <c r="D1211" s="2" t="s">
        <v>9</v>
      </c>
      <c r="E1211" s="3">
        <v>0</v>
      </c>
      <c r="F1211" s="3">
        <v>0</v>
      </c>
    </row>
    <row r="1212" spans="1:6" x14ac:dyDescent="0.25">
      <c r="A1212" s="115"/>
      <c r="B1212" s="115"/>
      <c r="C1212" s="115"/>
      <c r="D1212" s="2" t="s">
        <v>10</v>
      </c>
      <c r="E1212" s="3">
        <v>0</v>
      </c>
      <c r="F1212" s="3">
        <v>0</v>
      </c>
    </row>
    <row r="1213" spans="1:6" x14ac:dyDescent="0.25">
      <c r="A1213" s="115"/>
      <c r="B1213" s="115" t="s">
        <v>76</v>
      </c>
      <c r="C1213" s="115" t="s">
        <v>7</v>
      </c>
      <c r="D1213" s="2" t="s">
        <v>8</v>
      </c>
      <c r="E1213" s="3">
        <v>8.3816988472966262E-6</v>
      </c>
      <c r="F1213" s="3">
        <v>5.7408896214360491E-6</v>
      </c>
    </row>
    <row r="1214" spans="1:6" x14ac:dyDescent="0.25">
      <c r="A1214" s="115"/>
      <c r="B1214" s="115"/>
      <c r="C1214" s="115"/>
      <c r="D1214" s="2" t="s">
        <v>9</v>
      </c>
      <c r="E1214" s="3">
        <v>1.4343262714884878E-6</v>
      </c>
      <c r="F1214" s="3">
        <v>9.8241525444416943E-7</v>
      </c>
    </row>
    <row r="1215" spans="1:6" x14ac:dyDescent="0.25">
      <c r="A1215" s="115"/>
      <c r="B1215" s="115"/>
      <c r="C1215" s="115"/>
      <c r="D1215" s="2" t="s">
        <v>10</v>
      </c>
      <c r="E1215" s="3">
        <v>2.6254621684774819E-6</v>
      </c>
      <c r="F1215" s="3">
        <v>1.7982617592311573E-6</v>
      </c>
    </row>
    <row r="1216" spans="1:6" x14ac:dyDescent="0.25">
      <c r="A1216" s="115"/>
      <c r="B1216" s="115"/>
      <c r="C1216" s="115" t="s">
        <v>11</v>
      </c>
      <c r="D1216" s="2" t="s">
        <v>8</v>
      </c>
      <c r="E1216" s="3">
        <v>6.135029890329392E-6</v>
      </c>
      <c r="F1216" s="3">
        <v>4.2020752673489049E-6</v>
      </c>
    </row>
    <row r="1217" spans="1:6" x14ac:dyDescent="0.25">
      <c r="A1217" s="115"/>
      <c r="B1217" s="115"/>
      <c r="C1217" s="115"/>
      <c r="D1217" s="2" t="s">
        <v>9</v>
      </c>
      <c r="E1217" s="3">
        <v>1.0228790352834325E-6</v>
      </c>
      <c r="F1217" s="3">
        <v>7.006020789612559E-7</v>
      </c>
    </row>
    <row r="1218" spans="1:6" x14ac:dyDescent="0.25">
      <c r="A1218" s="115"/>
      <c r="B1218" s="115"/>
      <c r="C1218" s="115"/>
      <c r="D1218" s="2" t="s">
        <v>10</v>
      </c>
      <c r="E1218" s="3">
        <v>1.9543635782772751E-6</v>
      </c>
      <c r="F1218" s="3">
        <v>1.3386051906008769E-6</v>
      </c>
    </row>
    <row r="1219" spans="1:6" x14ac:dyDescent="0.25">
      <c r="A1219" s="115"/>
      <c r="B1219" s="115" t="s">
        <v>77</v>
      </c>
      <c r="C1219" s="115" t="s">
        <v>7</v>
      </c>
      <c r="D1219" s="2" t="s">
        <v>8</v>
      </c>
      <c r="E1219" s="3">
        <v>0</v>
      </c>
      <c r="F1219" s="3">
        <v>0</v>
      </c>
    </row>
    <row r="1220" spans="1:6" x14ac:dyDescent="0.25">
      <c r="A1220" s="115"/>
      <c r="B1220" s="115"/>
      <c r="C1220" s="115"/>
      <c r="D1220" s="2" t="s">
        <v>9</v>
      </c>
      <c r="E1220" s="3">
        <v>0</v>
      </c>
      <c r="F1220" s="3">
        <v>0</v>
      </c>
    </row>
    <row r="1221" spans="1:6" x14ac:dyDescent="0.25">
      <c r="A1221" s="115"/>
      <c r="B1221" s="115"/>
      <c r="C1221" s="115"/>
      <c r="D1221" s="2" t="s">
        <v>10</v>
      </c>
      <c r="E1221" s="3">
        <v>0</v>
      </c>
      <c r="F1221" s="3">
        <v>0</v>
      </c>
    </row>
    <row r="1222" spans="1:6" x14ac:dyDescent="0.25">
      <c r="A1222" s="115"/>
      <c r="B1222" s="115"/>
      <c r="C1222" s="115" t="s">
        <v>11</v>
      </c>
      <c r="D1222" s="2" t="s">
        <v>8</v>
      </c>
      <c r="E1222" s="3">
        <v>0</v>
      </c>
      <c r="F1222" s="3">
        <v>0</v>
      </c>
    </row>
    <row r="1223" spans="1:6" x14ac:dyDescent="0.25">
      <c r="A1223" s="115"/>
      <c r="B1223" s="115"/>
      <c r="C1223" s="115"/>
      <c r="D1223" s="2" t="s">
        <v>9</v>
      </c>
      <c r="E1223" s="3">
        <v>0</v>
      </c>
      <c r="F1223" s="3">
        <v>0</v>
      </c>
    </row>
    <row r="1224" spans="1:6" x14ac:dyDescent="0.25">
      <c r="A1224" s="115"/>
      <c r="B1224" s="115"/>
      <c r="C1224" s="115"/>
      <c r="D1224" s="2" t="s">
        <v>10</v>
      </c>
      <c r="E1224" s="3">
        <v>0</v>
      </c>
      <c r="F1224" s="3">
        <v>0</v>
      </c>
    </row>
    <row r="1225" spans="1:6" x14ac:dyDescent="0.25">
      <c r="A1225" s="115"/>
      <c r="B1225" s="115" t="s">
        <v>78</v>
      </c>
      <c r="C1225" s="115" t="s">
        <v>7</v>
      </c>
      <c r="D1225" s="2" t="s">
        <v>8</v>
      </c>
      <c r="E1225" s="3">
        <v>0</v>
      </c>
      <c r="F1225" s="3">
        <v>0</v>
      </c>
    </row>
    <row r="1226" spans="1:6" x14ac:dyDescent="0.25">
      <c r="A1226" s="115"/>
      <c r="B1226" s="115"/>
      <c r="C1226" s="115"/>
      <c r="D1226" s="2" t="s">
        <v>9</v>
      </c>
      <c r="E1226" s="3">
        <v>0</v>
      </c>
      <c r="F1226" s="3">
        <v>0</v>
      </c>
    </row>
    <row r="1227" spans="1:6" x14ac:dyDescent="0.25">
      <c r="A1227" s="115"/>
      <c r="B1227" s="115"/>
      <c r="C1227" s="115"/>
      <c r="D1227" s="2" t="s">
        <v>10</v>
      </c>
      <c r="E1227" s="3">
        <v>0</v>
      </c>
      <c r="F1227" s="3">
        <v>0</v>
      </c>
    </row>
    <row r="1228" spans="1:6" x14ac:dyDescent="0.25">
      <c r="A1228" s="115"/>
      <c r="B1228" s="115"/>
      <c r="C1228" s="115" t="s">
        <v>11</v>
      </c>
      <c r="D1228" s="2" t="s">
        <v>8</v>
      </c>
      <c r="E1228" s="3">
        <v>0</v>
      </c>
      <c r="F1228" s="3">
        <v>0</v>
      </c>
    </row>
    <row r="1229" spans="1:6" x14ac:dyDescent="0.25">
      <c r="A1229" s="115"/>
      <c r="B1229" s="115"/>
      <c r="C1229" s="115"/>
      <c r="D1229" s="2" t="s">
        <v>9</v>
      </c>
      <c r="E1229" s="3">
        <v>0</v>
      </c>
      <c r="F1229" s="3">
        <v>0</v>
      </c>
    </row>
    <row r="1230" spans="1:6" x14ac:dyDescent="0.25">
      <c r="A1230" s="115"/>
      <c r="B1230" s="115"/>
      <c r="C1230" s="115"/>
      <c r="D1230" s="2" t="s">
        <v>10</v>
      </c>
      <c r="E1230" s="3">
        <v>0</v>
      </c>
      <c r="F1230" s="3">
        <v>0</v>
      </c>
    </row>
    <row r="1231" spans="1:6" x14ac:dyDescent="0.25">
      <c r="A1231" s="115"/>
      <c r="B1231" s="115" t="s">
        <v>79</v>
      </c>
      <c r="C1231" s="115" t="s">
        <v>7</v>
      </c>
      <c r="D1231" s="2" t="s">
        <v>8</v>
      </c>
      <c r="E1231" s="3">
        <v>0</v>
      </c>
      <c r="F1231" s="3">
        <v>0</v>
      </c>
    </row>
    <row r="1232" spans="1:6" x14ac:dyDescent="0.25">
      <c r="A1232" s="115"/>
      <c r="B1232" s="115"/>
      <c r="C1232" s="115"/>
      <c r="D1232" s="2" t="s">
        <v>9</v>
      </c>
      <c r="E1232" s="3">
        <v>0</v>
      </c>
      <c r="F1232" s="3">
        <v>0</v>
      </c>
    </row>
    <row r="1233" spans="1:6" x14ac:dyDescent="0.25">
      <c r="A1233" s="115"/>
      <c r="B1233" s="115"/>
      <c r="C1233" s="115"/>
      <c r="D1233" s="2" t="s">
        <v>10</v>
      </c>
      <c r="E1233" s="3">
        <v>0</v>
      </c>
      <c r="F1233" s="3">
        <v>0</v>
      </c>
    </row>
    <row r="1234" spans="1:6" x14ac:dyDescent="0.25">
      <c r="A1234" s="115"/>
      <c r="B1234" s="115"/>
      <c r="C1234" s="115" t="s">
        <v>11</v>
      </c>
      <c r="D1234" s="2" t="s">
        <v>8</v>
      </c>
      <c r="E1234" s="3">
        <v>0</v>
      </c>
      <c r="F1234" s="3">
        <v>0</v>
      </c>
    </row>
    <row r="1235" spans="1:6" x14ac:dyDescent="0.25">
      <c r="A1235" s="115"/>
      <c r="B1235" s="115"/>
      <c r="C1235" s="115"/>
      <c r="D1235" s="2" t="s">
        <v>9</v>
      </c>
      <c r="E1235" s="3">
        <v>0</v>
      </c>
      <c r="F1235" s="3">
        <v>0</v>
      </c>
    </row>
    <row r="1236" spans="1:6" x14ac:dyDescent="0.25">
      <c r="A1236" s="115"/>
      <c r="B1236" s="115"/>
      <c r="C1236" s="115"/>
      <c r="D1236" s="2" t="s">
        <v>10</v>
      </c>
      <c r="E1236" s="3">
        <v>0</v>
      </c>
      <c r="F1236" s="3">
        <v>0</v>
      </c>
    </row>
    <row r="1237" spans="1:6" x14ac:dyDescent="0.25">
      <c r="A1237" s="115"/>
      <c r="B1237" s="115" t="s">
        <v>80</v>
      </c>
      <c r="C1237" s="115" t="s">
        <v>7</v>
      </c>
      <c r="D1237" s="2" t="s">
        <v>8</v>
      </c>
      <c r="E1237" s="3">
        <v>1.4054826402402202E-4</v>
      </c>
      <c r="F1237" s="3">
        <v>9.6265934263028852E-5</v>
      </c>
    </row>
    <row r="1238" spans="1:6" x14ac:dyDescent="0.25">
      <c r="A1238" s="115"/>
      <c r="B1238" s="115"/>
      <c r="C1238" s="115"/>
      <c r="D1238" s="2" t="s">
        <v>9</v>
      </c>
      <c r="E1238" s="3">
        <v>2.4051456772009313E-5</v>
      </c>
      <c r="F1238" s="3">
        <v>1.6473600528773498E-5</v>
      </c>
    </row>
    <row r="1239" spans="1:6" x14ac:dyDescent="0.25">
      <c r="A1239" s="115"/>
      <c r="B1239" s="115"/>
      <c r="C1239" s="115"/>
      <c r="D1239" s="2" t="s">
        <v>10</v>
      </c>
      <c r="E1239" s="3">
        <v>4.4024983092690151E-5</v>
      </c>
      <c r="F1239" s="3">
        <v>3.0154098008691975E-5</v>
      </c>
    </row>
    <row r="1240" spans="1:6" x14ac:dyDescent="0.25">
      <c r="A1240" s="115"/>
      <c r="B1240" s="115"/>
      <c r="C1240" s="115" t="s">
        <v>11</v>
      </c>
      <c r="D1240" s="2" t="s">
        <v>8</v>
      </c>
      <c r="E1240" s="3">
        <v>1.0287506346036186E-4</v>
      </c>
      <c r="F1240" s="3">
        <v>7.0462372233124672E-5</v>
      </c>
    </row>
    <row r="1241" spans="1:6" x14ac:dyDescent="0.25">
      <c r="A1241" s="115"/>
      <c r="B1241" s="115"/>
      <c r="C1241" s="115"/>
      <c r="D1241" s="2" t="s">
        <v>9</v>
      </c>
      <c r="E1241" s="3">
        <v>1.7152116215917421E-5</v>
      </c>
      <c r="F1241" s="3">
        <v>1.1748024805422905E-5</v>
      </c>
    </row>
    <row r="1242" spans="1:6" x14ac:dyDescent="0.25">
      <c r="A1242" s="115"/>
      <c r="B1242" s="115"/>
      <c r="C1242" s="115"/>
      <c r="D1242" s="2" t="s">
        <v>10</v>
      </c>
      <c r="E1242" s="3">
        <v>3.2771686647658669E-5</v>
      </c>
      <c r="F1242" s="3">
        <v>2.2446360717574491E-5</v>
      </c>
    </row>
    <row r="1243" spans="1:6" x14ac:dyDescent="0.25">
      <c r="A1243" s="115"/>
      <c r="B1243" s="115" t="s">
        <v>81</v>
      </c>
      <c r="C1243" s="115" t="s">
        <v>7</v>
      </c>
      <c r="D1243" s="2" t="s">
        <v>8</v>
      </c>
      <c r="E1243" s="3">
        <v>4.2441602166130865E-5</v>
      </c>
      <c r="F1243" s="3">
        <v>2.906959052474719E-5</v>
      </c>
    </row>
    <row r="1244" spans="1:6" x14ac:dyDescent="0.25">
      <c r="A1244" s="115"/>
      <c r="B1244" s="115"/>
      <c r="C1244" s="115"/>
      <c r="D1244" s="2" t="s">
        <v>9</v>
      </c>
      <c r="E1244" s="3">
        <v>7.2628599643112257E-6</v>
      </c>
      <c r="F1244" s="3">
        <v>4.9745616193912492E-6</v>
      </c>
    </row>
    <row r="1245" spans="1:6" x14ac:dyDescent="0.25">
      <c r="A1245" s="115"/>
      <c r="B1245" s="115"/>
      <c r="C1245" s="115"/>
      <c r="D1245" s="2" t="s">
        <v>10</v>
      </c>
      <c r="E1245" s="3">
        <v>1.3294300223240305E-5</v>
      </c>
      <c r="F1245" s="3">
        <v>9.1056850844111943E-6</v>
      </c>
    </row>
    <row r="1246" spans="1:6" x14ac:dyDescent="0.25">
      <c r="A1246" s="115"/>
      <c r="B1246" s="115"/>
      <c r="C1246" s="115" t="s">
        <v>11</v>
      </c>
      <c r="D1246" s="2" t="s">
        <v>8</v>
      </c>
      <c r="E1246" s="3">
        <v>3.106536068957701E-5</v>
      </c>
      <c r="F1246" s="3">
        <v>2.1277644307929492E-5</v>
      </c>
    </row>
    <row r="1247" spans="1:6" x14ac:dyDescent="0.25">
      <c r="A1247" s="115"/>
      <c r="B1247" s="115"/>
      <c r="C1247" s="115"/>
      <c r="D1247" s="2" t="s">
        <v>9</v>
      </c>
      <c r="E1247" s="3">
        <v>5.1794541739682271E-6</v>
      </c>
      <c r="F1247" s="3">
        <v>3.547571352033036E-6</v>
      </c>
    </row>
    <row r="1248" spans="1:6" x14ac:dyDescent="0.25">
      <c r="A1248" s="115"/>
      <c r="B1248" s="115"/>
      <c r="C1248" s="115"/>
      <c r="D1248" s="2" t="s">
        <v>10</v>
      </c>
      <c r="E1248" s="3">
        <v>9.8961228491253899E-6</v>
      </c>
      <c r="F1248" s="3">
        <v>6.7781663350174075E-6</v>
      </c>
    </row>
    <row r="1249" spans="1:6" x14ac:dyDescent="0.25">
      <c r="A1249" s="115"/>
      <c r="B1249" s="115" t="s">
        <v>82</v>
      </c>
      <c r="C1249" s="115" t="s">
        <v>7</v>
      </c>
      <c r="D1249" s="2" t="s">
        <v>8</v>
      </c>
      <c r="E1249" s="3">
        <v>8.301991448106575E-4</v>
      </c>
      <c r="F1249" s="3">
        <v>5.6862955124017673E-4</v>
      </c>
    </row>
    <row r="1250" spans="1:6" x14ac:dyDescent="0.25">
      <c r="A1250" s="115"/>
      <c r="B1250" s="115"/>
      <c r="C1250" s="115"/>
      <c r="D1250" s="2" t="s">
        <v>9</v>
      </c>
      <c r="E1250" s="3">
        <v>1.4206862661896594E-4</v>
      </c>
      <c r="F1250" s="3">
        <v>9.7307278506141023E-5</v>
      </c>
    </row>
    <row r="1251" spans="1:6" x14ac:dyDescent="0.25">
      <c r="A1251" s="115"/>
      <c r="B1251" s="115"/>
      <c r="C1251" s="115"/>
      <c r="D1251" s="2" t="s">
        <v>10</v>
      </c>
      <c r="E1251" s="3">
        <v>2.6004948241557867E-4</v>
      </c>
      <c r="F1251" s="3">
        <v>1.7811608384628728E-4</v>
      </c>
    </row>
    <row r="1252" spans="1:6" x14ac:dyDescent="0.25">
      <c r="A1252" s="115"/>
      <c r="B1252" s="115"/>
      <c r="C1252" s="115" t="s">
        <v>11</v>
      </c>
      <c r="D1252" s="2" t="s">
        <v>8</v>
      </c>
      <c r="E1252" s="3">
        <v>6.0766876275709176E-4</v>
      </c>
      <c r="F1252" s="3">
        <v>4.1621148134047447E-4</v>
      </c>
    </row>
    <row r="1253" spans="1:6" x14ac:dyDescent="0.25">
      <c r="A1253" s="115"/>
      <c r="B1253" s="115"/>
      <c r="C1253" s="115"/>
      <c r="D1253" s="2" t="s">
        <v>9</v>
      </c>
      <c r="E1253" s="3">
        <v>1.013151767688419E-4</v>
      </c>
      <c r="F1253" s="3">
        <v>6.9393956690987679E-5</v>
      </c>
    </row>
    <row r="1254" spans="1:6" x14ac:dyDescent="0.25">
      <c r="A1254" s="115"/>
      <c r="B1254" s="115"/>
      <c r="C1254" s="115"/>
      <c r="D1254" s="2" t="s">
        <v>10</v>
      </c>
      <c r="E1254" s="3">
        <v>1.9357781768289178E-4</v>
      </c>
      <c r="F1254" s="3">
        <v>1.3258754635814539E-4</v>
      </c>
    </row>
    <row r="1255" spans="1:6" x14ac:dyDescent="0.25">
      <c r="A1255" s="115"/>
      <c r="B1255" s="115" t="s">
        <v>83</v>
      </c>
      <c r="C1255" s="115" t="s">
        <v>7</v>
      </c>
      <c r="D1255" s="2" t="s">
        <v>8</v>
      </c>
      <c r="E1255" s="3">
        <v>2.0703220568844331E-4</v>
      </c>
      <c r="F1255" s="3">
        <v>1.4180288060852291E-4</v>
      </c>
    </row>
    <row r="1256" spans="1:6" x14ac:dyDescent="0.25">
      <c r="A1256" s="115"/>
      <c r="B1256" s="115"/>
      <c r="C1256" s="115"/>
      <c r="D1256" s="2" t="s">
        <v>9</v>
      </c>
      <c r="E1256" s="3">
        <v>3.5428585191762087E-5</v>
      </c>
      <c r="F1256" s="3">
        <v>2.426615424093293E-5</v>
      </c>
    </row>
    <row r="1257" spans="1:6" x14ac:dyDescent="0.25">
      <c r="A1257" s="115"/>
      <c r="B1257" s="115"/>
      <c r="C1257" s="115"/>
      <c r="D1257" s="2" t="s">
        <v>10</v>
      </c>
      <c r="E1257" s="3">
        <v>6.4850244991416142E-5</v>
      </c>
      <c r="F1257" s="3">
        <v>4.4417976021518033E-5</v>
      </c>
    </row>
    <row r="1258" spans="1:6" x14ac:dyDescent="0.25">
      <c r="A1258" s="115"/>
      <c r="B1258" s="115"/>
      <c r="C1258" s="115" t="s">
        <v>11</v>
      </c>
      <c r="D1258" s="2" t="s">
        <v>8</v>
      </c>
      <c r="E1258" s="3">
        <v>1.5153834482720498E-4</v>
      </c>
      <c r="F1258" s="3">
        <v>1.0379338686794877E-4</v>
      </c>
    </row>
    <row r="1259" spans="1:6" x14ac:dyDescent="0.25">
      <c r="A1259" s="115"/>
      <c r="B1259" s="115"/>
      <c r="C1259" s="115"/>
      <c r="D1259" s="2" t="s">
        <v>9</v>
      </c>
      <c r="E1259" s="3">
        <v>2.5265630116918187E-5</v>
      </c>
      <c r="F1259" s="3">
        <v>1.7305226107478228E-5</v>
      </c>
    </row>
    <row r="1260" spans="1:6" x14ac:dyDescent="0.25">
      <c r="A1260" s="115"/>
      <c r="B1260" s="115"/>
      <c r="C1260" s="115"/>
      <c r="D1260" s="2" t="s">
        <v>10</v>
      </c>
      <c r="E1260" s="3">
        <v>4.827376999573362E-5</v>
      </c>
      <c r="F1260" s="3">
        <v>3.3064226024475165E-5</v>
      </c>
    </row>
    <row r="1261" spans="1:6" x14ac:dyDescent="0.25">
      <c r="A1261" s="115"/>
      <c r="B1261" s="115" t="s">
        <v>84</v>
      </c>
      <c r="C1261" s="115" t="s">
        <v>7</v>
      </c>
      <c r="D1261" s="2" t="s">
        <v>8</v>
      </c>
      <c r="E1261" s="3">
        <v>0</v>
      </c>
      <c r="F1261" s="3">
        <v>0</v>
      </c>
    </row>
    <row r="1262" spans="1:6" x14ac:dyDescent="0.25">
      <c r="A1262" s="115"/>
      <c r="B1262" s="115"/>
      <c r="C1262" s="115"/>
      <c r="D1262" s="2" t="s">
        <v>9</v>
      </c>
      <c r="E1262" s="3">
        <v>0</v>
      </c>
      <c r="F1262" s="3">
        <v>0</v>
      </c>
    </row>
    <row r="1263" spans="1:6" x14ac:dyDescent="0.25">
      <c r="A1263" s="115"/>
      <c r="B1263" s="115"/>
      <c r="C1263" s="115"/>
      <c r="D1263" s="2" t="s">
        <v>10</v>
      </c>
      <c r="E1263" s="3">
        <v>0</v>
      </c>
      <c r="F1263" s="3">
        <v>0</v>
      </c>
    </row>
    <row r="1264" spans="1:6" x14ac:dyDescent="0.25">
      <c r="A1264" s="115"/>
      <c r="B1264" s="115"/>
      <c r="C1264" s="115" t="s">
        <v>11</v>
      </c>
      <c r="D1264" s="2" t="s">
        <v>8</v>
      </c>
      <c r="E1264" s="3">
        <v>0</v>
      </c>
      <c r="F1264" s="3">
        <v>0</v>
      </c>
    </row>
    <row r="1265" spans="1:6" x14ac:dyDescent="0.25">
      <c r="A1265" s="115"/>
      <c r="B1265" s="115"/>
      <c r="C1265" s="115"/>
      <c r="D1265" s="2" t="s">
        <v>9</v>
      </c>
      <c r="E1265" s="3">
        <v>0</v>
      </c>
      <c r="F1265" s="3">
        <v>0</v>
      </c>
    </row>
    <row r="1266" spans="1:6" x14ac:dyDescent="0.25">
      <c r="A1266" s="115"/>
      <c r="B1266" s="115"/>
      <c r="C1266" s="115"/>
      <c r="D1266" s="2" t="s">
        <v>10</v>
      </c>
      <c r="E1266" s="3">
        <v>0</v>
      </c>
      <c r="F1266" s="3">
        <v>0</v>
      </c>
    </row>
    <row r="1267" spans="1:6" x14ac:dyDescent="0.25">
      <c r="A1267" s="115"/>
      <c r="B1267" s="115" t="s">
        <v>85</v>
      </c>
      <c r="C1267" s="115" t="s">
        <v>7</v>
      </c>
      <c r="D1267" s="2" t="s">
        <v>8</v>
      </c>
      <c r="E1267" s="3">
        <v>1.6500466793368931</v>
      </c>
      <c r="F1267" s="3">
        <v>1.1301689584499275</v>
      </c>
    </row>
    <row r="1268" spans="1:6" x14ac:dyDescent="0.25">
      <c r="A1268" s="115"/>
      <c r="B1268" s="115"/>
      <c r="C1268" s="115"/>
      <c r="D1268" s="2" t="s">
        <v>9</v>
      </c>
      <c r="E1268" s="3">
        <v>0.28236582397834381</v>
      </c>
      <c r="F1268" s="3">
        <v>0.19340124930023544</v>
      </c>
    </row>
    <row r="1269" spans="1:6" x14ac:dyDescent="0.25">
      <c r="A1269" s="115"/>
      <c r="B1269" s="115"/>
      <c r="C1269" s="115"/>
      <c r="D1269" s="2" t="s">
        <v>10</v>
      </c>
      <c r="E1269" s="3">
        <v>0.51685645258158652</v>
      </c>
      <c r="F1269" s="3">
        <v>0.3540112688914987</v>
      </c>
    </row>
    <row r="1270" spans="1:6" x14ac:dyDescent="0.25">
      <c r="A1270" s="115"/>
      <c r="B1270" s="115"/>
      <c r="C1270" s="115" t="s">
        <v>11</v>
      </c>
      <c r="D1270" s="2" t="s">
        <v>8</v>
      </c>
      <c r="E1270" s="3">
        <v>1.2077606082728236</v>
      </c>
      <c r="F1270" s="3">
        <v>0.82723329333755158</v>
      </c>
    </row>
    <row r="1271" spans="1:6" x14ac:dyDescent="0.25">
      <c r="A1271" s="115"/>
      <c r="B1271" s="115"/>
      <c r="C1271" s="115"/>
      <c r="D1271" s="2" t="s">
        <v>9</v>
      </c>
      <c r="E1271" s="3">
        <v>0.20136707203183793</v>
      </c>
      <c r="F1271" s="3">
        <v>0.13792265207660148</v>
      </c>
    </row>
    <row r="1272" spans="1:6" x14ac:dyDescent="0.25">
      <c r="A1272" s="115"/>
      <c r="B1272" s="115"/>
      <c r="C1272" s="115"/>
      <c r="D1272" s="2" t="s">
        <v>10</v>
      </c>
      <c r="E1272" s="3">
        <v>0.38474194686599694</v>
      </c>
      <c r="F1272" s="3">
        <v>0.26352188141506705</v>
      </c>
    </row>
    <row r="1273" spans="1:6" x14ac:dyDescent="0.25">
      <c r="A1273" s="115"/>
      <c r="B1273" s="115" t="s">
        <v>86</v>
      </c>
      <c r="C1273" s="115" t="s">
        <v>7</v>
      </c>
      <c r="D1273" s="2" t="s">
        <v>8</v>
      </c>
      <c r="E1273" s="3">
        <v>0</v>
      </c>
      <c r="F1273" s="3">
        <v>0</v>
      </c>
    </row>
    <row r="1274" spans="1:6" x14ac:dyDescent="0.25">
      <c r="A1274" s="115"/>
      <c r="B1274" s="115"/>
      <c r="C1274" s="115"/>
      <c r="D1274" s="2" t="s">
        <v>9</v>
      </c>
      <c r="E1274" s="3">
        <v>0</v>
      </c>
      <c r="F1274" s="3">
        <v>0</v>
      </c>
    </row>
    <row r="1275" spans="1:6" x14ac:dyDescent="0.25">
      <c r="A1275" s="115"/>
      <c r="B1275" s="115"/>
      <c r="C1275" s="115"/>
      <c r="D1275" s="2" t="s">
        <v>10</v>
      </c>
      <c r="E1275" s="3">
        <v>0</v>
      </c>
      <c r="F1275" s="3">
        <v>0</v>
      </c>
    </row>
    <row r="1276" spans="1:6" x14ac:dyDescent="0.25">
      <c r="A1276" s="115"/>
      <c r="B1276" s="115"/>
      <c r="C1276" s="115" t="s">
        <v>11</v>
      </c>
      <c r="D1276" s="2" t="s">
        <v>8</v>
      </c>
      <c r="E1276" s="3">
        <v>0</v>
      </c>
      <c r="F1276" s="3">
        <v>0</v>
      </c>
    </row>
    <row r="1277" spans="1:6" x14ac:dyDescent="0.25">
      <c r="A1277" s="115"/>
      <c r="B1277" s="115"/>
      <c r="C1277" s="115"/>
      <c r="D1277" s="2" t="s">
        <v>9</v>
      </c>
      <c r="E1277" s="3">
        <v>0</v>
      </c>
      <c r="F1277" s="3">
        <v>0</v>
      </c>
    </row>
    <row r="1278" spans="1:6" x14ac:dyDescent="0.25">
      <c r="A1278" s="115"/>
      <c r="B1278" s="115"/>
      <c r="C1278" s="115"/>
      <c r="D1278" s="2" t="s">
        <v>10</v>
      </c>
      <c r="E1278" s="3">
        <v>0</v>
      </c>
      <c r="F1278" s="3">
        <v>0</v>
      </c>
    </row>
    <row r="1279" spans="1:6" x14ac:dyDescent="0.25">
      <c r="A1279" s="115"/>
      <c r="B1279" s="115" t="s">
        <v>87</v>
      </c>
      <c r="C1279" s="115" t="s">
        <v>7</v>
      </c>
      <c r="D1279" s="2" t="s">
        <v>8</v>
      </c>
      <c r="E1279" s="3">
        <v>0</v>
      </c>
      <c r="F1279" s="3">
        <v>0</v>
      </c>
    </row>
    <row r="1280" spans="1:6" x14ac:dyDescent="0.25">
      <c r="A1280" s="115"/>
      <c r="B1280" s="115"/>
      <c r="C1280" s="115"/>
      <c r="D1280" s="2" t="s">
        <v>9</v>
      </c>
      <c r="E1280" s="3">
        <v>0</v>
      </c>
      <c r="F1280" s="3">
        <v>0</v>
      </c>
    </row>
    <row r="1281" spans="1:6" x14ac:dyDescent="0.25">
      <c r="A1281" s="115"/>
      <c r="B1281" s="115"/>
      <c r="C1281" s="115"/>
      <c r="D1281" s="2" t="s">
        <v>10</v>
      </c>
      <c r="E1281" s="3">
        <v>0</v>
      </c>
      <c r="F1281" s="3">
        <v>0</v>
      </c>
    </row>
    <row r="1282" spans="1:6" x14ac:dyDescent="0.25">
      <c r="A1282" s="115"/>
      <c r="B1282" s="115"/>
      <c r="C1282" s="115" t="s">
        <v>11</v>
      </c>
      <c r="D1282" s="2" t="s">
        <v>8</v>
      </c>
      <c r="E1282" s="3">
        <v>0</v>
      </c>
      <c r="F1282" s="3">
        <v>0</v>
      </c>
    </row>
    <row r="1283" spans="1:6" x14ac:dyDescent="0.25">
      <c r="A1283" s="115"/>
      <c r="B1283" s="115"/>
      <c r="C1283" s="115"/>
      <c r="D1283" s="2" t="s">
        <v>9</v>
      </c>
      <c r="E1283" s="3">
        <v>0</v>
      </c>
      <c r="F1283" s="3">
        <v>0</v>
      </c>
    </row>
    <row r="1284" spans="1:6" x14ac:dyDescent="0.25">
      <c r="A1284" s="115"/>
      <c r="B1284" s="115"/>
      <c r="C1284" s="115"/>
      <c r="D1284" s="2" t="s">
        <v>10</v>
      </c>
      <c r="E1284" s="3">
        <v>0</v>
      </c>
      <c r="F1284" s="3">
        <v>0</v>
      </c>
    </row>
    <row r="1285" spans="1:6" x14ac:dyDescent="0.25">
      <c r="A1285" s="115"/>
      <c r="B1285" s="115" t="s">
        <v>88</v>
      </c>
      <c r="C1285" s="115" t="s">
        <v>7</v>
      </c>
      <c r="D1285" s="2" t="s">
        <v>8</v>
      </c>
      <c r="E1285" s="3">
        <v>0</v>
      </c>
      <c r="F1285" s="3">
        <v>0</v>
      </c>
    </row>
    <row r="1286" spans="1:6" x14ac:dyDescent="0.25">
      <c r="A1286" s="115"/>
      <c r="B1286" s="115"/>
      <c r="C1286" s="115"/>
      <c r="D1286" s="2" t="s">
        <v>9</v>
      </c>
      <c r="E1286" s="3">
        <v>0</v>
      </c>
      <c r="F1286" s="3">
        <v>0</v>
      </c>
    </row>
    <row r="1287" spans="1:6" x14ac:dyDescent="0.25">
      <c r="A1287" s="115"/>
      <c r="B1287" s="115"/>
      <c r="C1287" s="115"/>
      <c r="D1287" s="2" t="s">
        <v>10</v>
      </c>
      <c r="E1287" s="3">
        <v>0</v>
      </c>
      <c r="F1287" s="3">
        <v>0</v>
      </c>
    </row>
    <row r="1288" spans="1:6" x14ac:dyDescent="0.25">
      <c r="A1288" s="115"/>
      <c r="B1288" s="115"/>
      <c r="C1288" s="115" t="s">
        <v>11</v>
      </c>
      <c r="D1288" s="2" t="s">
        <v>8</v>
      </c>
      <c r="E1288" s="3">
        <v>0</v>
      </c>
      <c r="F1288" s="3">
        <v>0</v>
      </c>
    </row>
    <row r="1289" spans="1:6" x14ac:dyDescent="0.25">
      <c r="A1289" s="115"/>
      <c r="B1289" s="115"/>
      <c r="C1289" s="115"/>
      <c r="D1289" s="2" t="s">
        <v>9</v>
      </c>
      <c r="E1289" s="3">
        <v>0</v>
      </c>
      <c r="F1289" s="3">
        <v>0</v>
      </c>
    </row>
    <row r="1290" spans="1:6" x14ac:dyDescent="0.25">
      <c r="A1290" s="115"/>
      <c r="B1290" s="115"/>
      <c r="C1290" s="115"/>
      <c r="D1290" s="2" t="s">
        <v>10</v>
      </c>
      <c r="E1290" s="3">
        <v>0</v>
      </c>
      <c r="F1290" s="3">
        <v>0</v>
      </c>
    </row>
    <row r="1291" spans="1:6" x14ac:dyDescent="0.25">
      <c r="A1291" s="115"/>
      <c r="B1291" s="115" t="s">
        <v>89</v>
      </c>
      <c r="C1291" s="115" t="s">
        <v>7</v>
      </c>
      <c r="D1291" s="2" t="s">
        <v>8</v>
      </c>
      <c r="E1291" s="3">
        <v>5.47359119148898E-7</v>
      </c>
      <c r="F1291" s="3">
        <v>3.7490350626636874E-7</v>
      </c>
    </row>
    <row r="1292" spans="1:6" x14ac:dyDescent="0.25">
      <c r="A1292" s="115"/>
      <c r="B1292" s="115"/>
      <c r="C1292" s="115"/>
      <c r="D1292" s="2" t="s">
        <v>9</v>
      </c>
      <c r="E1292" s="3">
        <v>9.3667355370001109E-8</v>
      </c>
      <c r="F1292" s="3">
        <v>6.4155722856165133E-8</v>
      </c>
    </row>
    <row r="1293" spans="1:6" x14ac:dyDescent="0.25">
      <c r="A1293" s="115"/>
      <c r="B1293" s="115"/>
      <c r="C1293" s="115"/>
      <c r="D1293" s="2" t="s">
        <v>10</v>
      </c>
      <c r="E1293" s="3">
        <v>1.7145338744305905E-7</v>
      </c>
      <c r="F1293" s="3">
        <v>1.1743382701579424E-7</v>
      </c>
    </row>
    <row r="1294" spans="1:6" x14ac:dyDescent="0.25">
      <c r="A1294" s="115"/>
      <c r="B1294" s="115"/>
      <c r="C1294" s="115" t="s">
        <v>11</v>
      </c>
      <c r="D1294" s="2" t="s">
        <v>8</v>
      </c>
      <c r="E1294" s="3">
        <v>4.0064247331028155E-7</v>
      </c>
      <c r="F1294" s="3">
        <v>2.7441265295224806E-7</v>
      </c>
    </row>
    <row r="1295" spans="1:6" x14ac:dyDescent="0.25">
      <c r="A1295" s="115"/>
      <c r="B1295" s="115"/>
      <c r="C1295" s="115"/>
      <c r="D1295" s="2" t="s">
        <v>9</v>
      </c>
      <c r="E1295" s="3">
        <v>6.6798172774865875E-8</v>
      </c>
      <c r="F1295" s="3">
        <v>4.5752173133469831E-8</v>
      </c>
    </row>
    <row r="1296" spans="1:6" x14ac:dyDescent="0.25">
      <c r="A1296" s="115"/>
      <c r="B1296" s="115"/>
      <c r="C1296" s="115"/>
      <c r="D1296" s="2" t="s">
        <v>10</v>
      </c>
      <c r="E1296" s="3">
        <v>1.2762791245447379E-7</v>
      </c>
      <c r="F1296" s="3">
        <v>8.7416378393475419E-8</v>
      </c>
    </row>
    <row r="1297" spans="1:6" x14ac:dyDescent="0.25">
      <c r="A1297" s="115"/>
      <c r="B1297" s="115" t="s">
        <v>90</v>
      </c>
      <c r="C1297" s="115" t="s">
        <v>7</v>
      </c>
      <c r="D1297" s="2" t="s">
        <v>8</v>
      </c>
      <c r="E1297" s="3">
        <v>2.0703220568844328E-4</v>
      </c>
      <c r="F1297" s="3">
        <v>1.4180288060852291E-4</v>
      </c>
    </row>
    <row r="1298" spans="1:6" x14ac:dyDescent="0.25">
      <c r="A1298" s="115"/>
      <c r="B1298" s="115"/>
      <c r="C1298" s="115"/>
      <c r="D1298" s="2" t="s">
        <v>9</v>
      </c>
      <c r="E1298" s="3">
        <v>3.542858519176208E-5</v>
      </c>
      <c r="F1298" s="3">
        <v>2.4266154240932927E-5</v>
      </c>
    </row>
    <row r="1299" spans="1:6" x14ac:dyDescent="0.25">
      <c r="A1299" s="115"/>
      <c r="B1299" s="115"/>
      <c r="C1299" s="115"/>
      <c r="D1299" s="2" t="s">
        <v>10</v>
      </c>
      <c r="E1299" s="3">
        <v>6.4850244991416128E-5</v>
      </c>
      <c r="F1299" s="3">
        <v>4.4417976021518027E-5</v>
      </c>
    </row>
    <row r="1300" spans="1:6" x14ac:dyDescent="0.25">
      <c r="A1300" s="115"/>
      <c r="B1300" s="115"/>
      <c r="C1300" s="115" t="s">
        <v>11</v>
      </c>
      <c r="D1300" s="2" t="s">
        <v>8</v>
      </c>
      <c r="E1300" s="3">
        <v>1.5153834482720496E-4</v>
      </c>
      <c r="F1300" s="3">
        <v>1.0379338686794876E-4</v>
      </c>
    </row>
    <row r="1301" spans="1:6" x14ac:dyDescent="0.25">
      <c r="A1301" s="115"/>
      <c r="B1301" s="115"/>
      <c r="C1301" s="115"/>
      <c r="D1301" s="2" t="s">
        <v>9</v>
      </c>
      <c r="E1301" s="3">
        <v>2.5265630116918183E-5</v>
      </c>
      <c r="F1301" s="3">
        <v>1.7305226107478228E-5</v>
      </c>
    </row>
    <row r="1302" spans="1:6" x14ac:dyDescent="0.25">
      <c r="A1302" s="115"/>
      <c r="B1302" s="115"/>
      <c r="C1302" s="115"/>
      <c r="D1302" s="2" t="s">
        <v>10</v>
      </c>
      <c r="E1302" s="3">
        <v>4.8273769995733613E-5</v>
      </c>
      <c r="F1302" s="3">
        <v>3.3064226024475165E-5</v>
      </c>
    </row>
    <row r="1303" spans="1:6" x14ac:dyDescent="0.25">
      <c r="A1303" s="115"/>
      <c r="B1303" s="115" t="s">
        <v>91</v>
      </c>
      <c r="C1303" s="115" t="s">
        <v>7</v>
      </c>
      <c r="D1303" s="2" t="s">
        <v>8</v>
      </c>
      <c r="E1303" s="3">
        <v>5.0101793776603277E-4</v>
      </c>
      <c r="F1303" s="3">
        <v>3.4316297107262546E-4</v>
      </c>
    </row>
    <row r="1304" spans="1:6" x14ac:dyDescent="0.25">
      <c r="A1304" s="115"/>
      <c r="B1304" s="115"/>
      <c r="C1304" s="115"/>
      <c r="D1304" s="2" t="s">
        <v>9</v>
      </c>
      <c r="E1304" s="3">
        <v>8.5737176164064248E-5</v>
      </c>
      <c r="F1304" s="3">
        <v>5.8724093263057686E-5</v>
      </c>
    </row>
    <row r="1305" spans="1:6" x14ac:dyDescent="0.25">
      <c r="A1305" s="115"/>
      <c r="B1305" s="115"/>
      <c r="C1305" s="115"/>
      <c r="D1305" s="2" t="s">
        <v>10</v>
      </c>
      <c r="E1305" s="3">
        <v>1.5693759287922705E-4</v>
      </c>
      <c r="F1305" s="3">
        <v>1.0749150197207364E-4</v>
      </c>
    </row>
    <row r="1306" spans="1:6" x14ac:dyDescent="0.25">
      <c r="A1306" s="115"/>
      <c r="B1306" s="115"/>
      <c r="C1306" s="115" t="s">
        <v>11</v>
      </c>
      <c r="D1306" s="2" t="s">
        <v>8</v>
      </c>
      <c r="E1306" s="3">
        <v>3.66722794481836E-4</v>
      </c>
      <c r="F1306" s="3">
        <v>2.5117999622043603E-4</v>
      </c>
    </row>
    <row r="1307" spans="1:6" x14ac:dyDescent="0.25">
      <c r="A1307" s="115"/>
      <c r="B1307" s="115"/>
      <c r="C1307" s="115"/>
      <c r="D1307" s="2" t="s">
        <v>9</v>
      </c>
      <c r="E1307" s="3">
        <v>6.1142824882942014E-5</v>
      </c>
      <c r="F1307" s="3">
        <v>4.1878647180097315E-5</v>
      </c>
    </row>
    <row r="1308" spans="1:6" x14ac:dyDescent="0.25">
      <c r="A1308" s="115"/>
      <c r="B1308" s="115"/>
      <c r="C1308" s="115"/>
      <c r="D1308" s="2" t="s">
        <v>10</v>
      </c>
      <c r="E1308" s="3">
        <v>1.1682252338967535E-4</v>
      </c>
      <c r="F1308" s="3">
        <v>8.0015426979229899E-5</v>
      </c>
    </row>
    <row r="1309" spans="1:6" x14ac:dyDescent="0.25">
      <c r="A1309" s="115"/>
      <c r="B1309" s="115" t="s">
        <v>92</v>
      </c>
      <c r="C1309" s="115" t="s">
        <v>7</v>
      </c>
      <c r="D1309" s="2" t="s">
        <v>8</v>
      </c>
      <c r="E1309" s="3">
        <v>2.3187607037105653E-4</v>
      </c>
      <c r="F1309" s="3">
        <v>1.5881922628154568E-4</v>
      </c>
    </row>
    <row r="1310" spans="1:6" x14ac:dyDescent="0.25">
      <c r="A1310" s="115"/>
      <c r="B1310" s="115"/>
      <c r="C1310" s="115"/>
      <c r="D1310" s="2" t="s">
        <v>9</v>
      </c>
      <c r="E1310" s="3">
        <v>3.9680015414773542E-5</v>
      </c>
      <c r="F1310" s="3">
        <v>2.7178092749844883E-5</v>
      </c>
    </row>
    <row r="1311" spans="1:6" x14ac:dyDescent="0.25">
      <c r="A1311" s="115"/>
      <c r="B1311" s="115"/>
      <c r="C1311" s="115"/>
      <c r="D1311" s="2" t="s">
        <v>10</v>
      </c>
      <c r="E1311" s="3">
        <v>7.2632274390386082E-5</v>
      </c>
      <c r="F1311" s="3">
        <v>4.9748133144100202E-5</v>
      </c>
    </row>
    <row r="1312" spans="1:6" x14ac:dyDescent="0.25">
      <c r="A1312" s="115"/>
      <c r="B1312" s="115"/>
      <c r="C1312" s="115" t="s">
        <v>11</v>
      </c>
      <c r="D1312" s="2" t="s">
        <v>8</v>
      </c>
      <c r="E1312" s="3">
        <v>1.6972294620646957E-4</v>
      </c>
      <c r="F1312" s="3">
        <v>1.1624859329210264E-4</v>
      </c>
    </row>
    <row r="1313" spans="1:6" x14ac:dyDescent="0.25">
      <c r="A1313" s="115"/>
      <c r="B1313" s="115"/>
      <c r="C1313" s="115"/>
      <c r="D1313" s="2" t="s">
        <v>9</v>
      </c>
      <c r="E1313" s="3">
        <v>2.8297505730948371E-5</v>
      </c>
      <c r="F1313" s="3">
        <v>1.9381853240375617E-5</v>
      </c>
    </row>
    <row r="1314" spans="1:6" x14ac:dyDescent="0.25">
      <c r="A1314" s="115"/>
      <c r="B1314" s="115"/>
      <c r="C1314" s="115"/>
      <c r="D1314" s="2" t="s">
        <v>10</v>
      </c>
      <c r="E1314" s="3">
        <v>5.4066622395221658E-5</v>
      </c>
      <c r="F1314" s="3">
        <v>3.703193314741219E-5</v>
      </c>
    </row>
    <row r="1315" spans="1:6" x14ac:dyDescent="0.25">
      <c r="A1315" s="115"/>
      <c r="B1315" s="115" t="s">
        <v>93</v>
      </c>
      <c r="C1315" s="115" t="s">
        <v>7</v>
      </c>
      <c r="D1315" s="2" t="s">
        <v>8</v>
      </c>
      <c r="E1315" s="3">
        <v>0</v>
      </c>
      <c r="F1315" s="3">
        <v>0</v>
      </c>
    </row>
    <row r="1316" spans="1:6" x14ac:dyDescent="0.25">
      <c r="A1316" s="115"/>
      <c r="B1316" s="115"/>
      <c r="C1316" s="115"/>
      <c r="D1316" s="2" t="s">
        <v>9</v>
      </c>
      <c r="E1316" s="3">
        <v>0</v>
      </c>
      <c r="F1316" s="3">
        <v>0</v>
      </c>
    </row>
    <row r="1317" spans="1:6" x14ac:dyDescent="0.25">
      <c r="A1317" s="115"/>
      <c r="B1317" s="115"/>
      <c r="C1317" s="115"/>
      <c r="D1317" s="2" t="s">
        <v>10</v>
      </c>
      <c r="E1317" s="3">
        <v>0</v>
      </c>
      <c r="F1317" s="3">
        <v>0</v>
      </c>
    </row>
    <row r="1318" spans="1:6" x14ac:dyDescent="0.25">
      <c r="A1318" s="115"/>
      <c r="B1318" s="115"/>
      <c r="C1318" s="115" t="s">
        <v>11</v>
      </c>
      <c r="D1318" s="2" t="s">
        <v>8</v>
      </c>
      <c r="E1318" s="3">
        <v>0</v>
      </c>
      <c r="F1318" s="3">
        <v>0</v>
      </c>
    </row>
    <row r="1319" spans="1:6" x14ac:dyDescent="0.25">
      <c r="A1319" s="115"/>
      <c r="B1319" s="115"/>
      <c r="C1319" s="115"/>
      <c r="D1319" s="2" t="s">
        <v>9</v>
      </c>
      <c r="E1319" s="3">
        <v>0</v>
      </c>
      <c r="F1319" s="3">
        <v>0</v>
      </c>
    </row>
    <row r="1320" spans="1:6" x14ac:dyDescent="0.25">
      <c r="A1320" s="115"/>
      <c r="B1320" s="115"/>
      <c r="C1320" s="115"/>
      <c r="D1320" s="2" t="s">
        <v>10</v>
      </c>
      <c r="E1320" s="3">
        <v>0</v>
      </c>
      <c r="F1320" s="3">
        <v>0</v>
      </c>
    </row>
    <row r="1321" spans="1:6" x14ac:dyDescent="0.25">
      <c r="A1321" s="115"/>
      <c r="B1321" s="115" t="s">
        <v>94</v>
      </c>
      <c r="C1321" s="115" t="s">
        <v>7</v>
      </c>
      <c r="D1321" s="2" t="s">
        <v>8</v>
      </c>
      <c r="E1321" s="3">
        <v>7.7699186794872754E-2</v>
      </c>
      <c r="F1321" s="3">
        <v>5.321862109237864E-2</v>
      </c>
    </row>
    <row r="1322" spans="1:6" x14ac:dyDescent="0.25">
      <c r="A1322" s="115"/>
      <c r="B1322" s="115"/>
      <c r="C1322" s="115"/>
      <c r="D1322" s="2" t="s">
        <v>9</v>
      </c>
      <c r="E1322" s="3">
        <v>1.3296348022468308E-2</v>
      </c>
      <c r="F1322" s="3">
        <v>9.107087686622127E-3</v>
      </c>
    </row>
    <row r="1323" spans="1:6" x14ac:dyDescent="0.25">
      <c r="A1323" s="115"/>
      <c r="B1323" s="115"/>
      <c r="C1323" s="115"/>
      <c r="D1323" s="2" t="s">
        <v>10</v>
      </c>
      <c r="E1323" s="3">
        <v>2.4338296945278469E-2</v>
      </c>
      <c r="F1323" s="3">
        <v>1.6670066400875715E-2</v>
      </c>
    </row>
    <row r="1324" spans="1:6" x14ac:dyDescent="0.25">
      <c r="A1324" s="115"/>
      <c r="B1324" s="115"/>
      <c r="C1324" s="115" t="s">
        <v>11</v>
      </c>
      <c r="D1324" s="2" t="s">
        <v>8</v>
      </c>
      <c r="E1324" s="3">
        <v>5.6872340813650016E-2</v>
      </c>
      <c r="F1324" s="3">
        <v>3.8953658091541166E-2</v>
      </c>
    </row>
    <row r="1325" spans="1:6" x14ac:dyDescent="0.25">
      <c r="A1325" s="115"/>
      <c r="B1325" s="115"/>
      <c r="C1325" s="115"/>
      <c r="D1325" s="2" t="s">
        <v>9</v>
      </c>
      <c r="E1325" s="3">
        <v>9.4821909828793939E-3</v>
      </c>
      <c r="F1325" s="3">
        <v>6.4946513581365783E-3</v>
      </c>
    </row>
    <row r="1326" spans="1:6" x14ac:dyDescent="0.25">
      <c r="A1326" s="115"/>
      <c r="B1326" s="115"/>
      <c r="C1326" s="115"/>
      <c r="D1326" s="2" t="s">
        <v>10</v>
      </c>
      <c r="E1326" s="3">
        <v>1.8117145879398822E-2</v>
      </c>
      <c r="F1326" s="3">
        <v>1.2409004026985528E-2</v>
      </c>
    </row>
    <row r="1327" spans="1:6" x14ac:dyDescent="0.25">
      <c r="A1327" s="115"/>
      <c r="B1327" s="115" t="s">
        <v>95</v>
      </c>
      <c r="C1327" s="115" t="s">
        <v>7</v>
      </c>
      <c r="D1327" s="2" t="s">
        <v>8</v>
      </c>
      <c r="E1327" s="3">
        <v>0.13683913920689164</v>
      </c>
      <c r="F1327" s="3">
        <v>9.3725437812939544E-2</v>
      </c>
    </row>
    <row r="1328" spans="1:6" x14ac:dyDescent="0.25">
      <c r="A1328" s="115"/>
      <c r="B1328" s="115"/>
      <c r="C1328" s="115"/>
      <c r="D1328" s="2" t="s">
        <v>9</v>
      </c>
      <c r="E1328" s="3">
        <v>2.3416729222575115E-2</v>
      </c>
      <c r="F1328" s="3">
        <v>1.6038855631900759E-2</v>
      </c>
    </row>
    <row r="1329" spans="1:6" x14ac:dyDescent="0.25">
      <c r="A1329" s="115"/>
      <c r="B1329" s="115"/>
      <c r="C1329" s="115"/>
      <c r="D1329" s="2" t="s">
        <v>10</v>
      </c>
      <c r="E1329" s="3">
        <v>4.2863146206999894E-2</v>
      </c>
      <c r="F1329" s="3">
        <v>2.9358319319863029E-2</v>
      </c>
    </row>
    <row r="1330" spans="1:6" x14ac:dyDescent="0.25">
      <c r="A1330" s="115"/>
      <c r="B1330" s="115"/>
      <c r="C1330" s="115" t="s">
        <v>11</v>
      </c>
      <c r="D1330" s="2" t="s">
        <v>8</v>
      </c>
      <c r="E1330" s="3">
        <v>0.10016014945132456</v>
      </c>
      <c r="F1330" s="3">
        <v>6.8602842089948435E-2</v>
      </c>
    </row>
    <row r="1331" spans="1:6" x14ac:dyDescent="0.25">
      <c r="A1331" s="115"/>
      <c r="B1331" s="115"/>
      <c r="C1331" s="115"/>
      <c r="D1331" s="2" t="s">
        <v>9</v>
      </c>
      <c r="E1331" s="3">
        <v>1.6699465019088054E-2</v>
      </c>
      <c r="F1331" s="3">
        <v>1.143798973910142E-2</v>
      </c>
    </row>
    <row r="1332" spans="1:6" x14ac:dyDescent="0.25">
      <c r="A1332" s="115"/>
      <c r="B1332" s="115"/>
      <c r="C1332" s="115"/>
      <c r="D1332" s="2" t="s">
        <v>10</v>
      </c>
      <c r="E1332" s="3">
        <v>3.1906828749283807E-2</v>
      </c>
      <c r="F1332" s="3">
        <v>2.1853992294030063E-2</v>
      </c>
    </row>
    <row r="1333" spans="1:6" x14ac:dyDescent="0.25">
      <c r="A1333" s="115"/>
      <c r="B1333" s="115" t="s">
        <v>96</v>
      </c>
      <c r="C1333" s="115" t="s">
        <v>7</v>
      </c>
      <c r="D1333" s="2" t="s">
        <v>8</v>
      </c>
      <c r="E1333" s="3">
        <v>0.37679861435296674</v>
      </c>
      <c r="F1333" s="3">
        <v>0.25808124270751165</v>
      </c>
    </row>
    <row r="1334" spans="1:6" x14ac:dyDescent="0.25">
      <c r="A1334" s="115"/>
      <c r="B1334" s="115"/>
      <c r="C1334" s="115"/>
      <c r="D1334" s="2" t="s">
        <v>9</v>
      </c>
      <c r="E1334" s="3">
        <v>6.4480025049006989E-2</v>
      </c>
      <c r="F1334" s="3">
        <v>4.416440071849792E-2</v>
      </c>
    </row>
    <row r="1335" spans="1:6" x14ac:dyDescent="0.25">
      <c r="A1335" s="115"/>
      <c r="B1335" s="115"/>
      <c r="C1335" s="115"/>
      <c r="D1335" s="2" t="s">
        <v>10</v>
      </c>
      <c r="E1335" s="3">
        <v>0.11802744588437734</v>
      </c>
      <c r="F1335" s="3">
        <v>8.0840716359162804E-2</v>
      </c>
    </row>
    <row r="1336" spans="1:6" x14ac:dyDescent="0.25">
      <c r="A1336" s="115"/>
      <c r="B1336" s="115"/>
      <c r="C1336" s="115" t="s">
        <v>11</v>
      </c>
      <c r="D1336" s="2" t="s">
        <v>8</v>
      </c>
      <c r="E1336" s="3">
        <v>0.27579978758551299</v>
      </c>
      <c r="F1336" s="3">
        <v>0.18890396409966673</v>
      </c>
    </row>
    <row r="1337" spans="1:6" x14ac:dyDescent="0.25">
      <c r="A1337" s="115"/>
      <c r="B1337" s="115"/>
      <c r="C1337" s="115"/>
      <c r="D1337" s="2" t="s">
        <v>9</v>
      </c>
      <c r="E1337" s="3">
        <v>4.5983446812791089E-2</v>
      </c>
      <c r="F1337" s="3">
        <v>3.1495511515610371E-2</v>
      </c>
    </row>
    <row r="1338" spans="1:6" x14ac:dyDescent="0.25">
      <c r="A1338" s="115"/>
      <c r="B1338" s="115"/>
      <c r="C1338" s="115"/>
      <c r="D1338" s="2" t="s">
        <v>10</v>
      </c>
      <c r="E1338" s="3">
        <v>8.7858261392235168E-2</v>
      </c>
      <c r="F1338" s="3">
        <v>6.0176891364544793E-2</v>
      </c>
    </row>
    <row r="1339" spans="1:6" x14ac:dyDescent="0.25">
      <c r="A1339" s="115"/>
      <c r="B1339" s="115" t="s">
        <v>97</v>
      </c>
      <c r="C1339" s="115" t="s">
        <v>7</v>
      </c>
      <c r="D1339" s="2" t="s">
        <v>8</v>
      </c>
      <c r="E1339" s="3">
        <v>0</v>
      </c>
      <c r="F1339" s="3">
        <v>0</v>
      </c>
    </row>
    <row r="1340" spans="1:6" x14ac:dyDescent="0.25">
      <c r="A1340" s="115"/>
      <c r="B1340" s="115"/>
      <c r="C1340" s="115"/>
      <c r="D1340" s="2" t="s">
        <v>9</v>
      </c>
      <c r="E1340" s="3">
        <v>0</v>
      </c>
      <c r="F1340" s="3">
        <v>0</v>
      </c>
    </row>
    <row r="1341" spans="1:6" x14ac:dyDescent="0.25">
      <c r="A1341" s="115"/>
      <c r="B1341" s="115"/>
      <c r="C1341" s="115"/>
      <c r="D1341" s="2" t="s">
        <v>10</v>
      </c>
      <c r="E1341" s="3">
        <v>0</v>
      </c>
      <c r="F1341" s="3">
        <v>0</v>
      </c>
    </row>
    <row r="1342" spans="1:6" x14ac:dyDescent="0.25">
      <c r="A1342" s="115"/>
      <c r="B1342" s="115"/>
      <c r="C1342" s="115" t="s">
        <v>11</v>
      </c>
      <c r="D1342" s="2" t="s">
        <v>8</v>
      </c>
      <c r="E1342" s="3">
        <v>0</v>
      </c>
      <c r="F1342" s="3">
        <v>0</v>
      </c>
    </row>
    <row r="1343" spans="1:6" x14ac:dyDescent="0.25">
      <c r="A1343" s="115"/>
      <c r="B1343" s="115"/>
      <c r="C1343" s="115"/>
      <c r="D1343" s="2" t="s">
        <v>9</v>
      </c>
      <c r="E1343" s="3">
        <v>0</v>
      </c>
      <c r="F1343" s="3">
        <v>0</v>
      </c>
    </row>
    <row r="1344" spans="1:6" x14ac:dyDescent="0.25">
      <c r="A1344" s="115"/>
      <c r="B1344" s="115"/>
      <c r="C1344" s="115"/>
      <c r="D1344" s="2" t="s">
        <v>10</v>
      </c>
      <c r="E1344" s="3">
        <v>0</v>
      </c>
      <c r="F1344" s="3">
        <v>0</v>
      </c>
    </row>
    <row r="1345" spans="1:6" x14ac:dyDescent="0.25">
      <c r="A1345" s="115"/>
      <c r="B1345" s="115" t="s">
        <v>98</v>
      </c>
      <c r="C1345" s="115" t="s">
        <v>7</v>
      </c>
      <c r="D1345" s="2" t="s">
        <v>8</v>
      </c>
      <c r="E1345" s="3">
        <v>9.5027782410995465E-2</v>
      </c>
      <c r="F1345" s="3">
        <v>6.5087522199312006E-2</v>
      </c>
    </row>
    <row r="1346" spans="1:6" x14ac:dyDescent="0.25">
      <c r="A1346" s="115"/>
      <c r="B1346" s="115"/>
      <c r="C1346" s="115"/>
      <c r="D1346" s="2" t="s">
        <v>9</v>
      </c>
      <c r="E1346" s="3">
        <v>1.6261720603018795E-2</v>
      </c>
      <c r="F1346" s="3">
        <v>1.1138164796588213E-2</v>
      </c>
    </row>
    <row r="1347" spans="1:6" x14ac:dyDescent="0.25">
      <c r="A1347" s="115"/>
      <c r="B1347" s="115"/>
      <c r="C1347" s="115"/>
      <c r="D1347" s="2" t="s">
        <v>10</v>
      </c>
      <c r="E1347" s="3">
        <v>2.976626245106E-2</v>
      </c>
      <c r="F1347" s="3">
        <v>2.0387850993876775E-2</v>
      </c>
    </row>
    <row r="1348" spans="1:6" x14ac:dyDescent="0.25">
      <c r="A1348" s="115"/>
      <c r="B1348" s="115"/>
      <c r="C1348" s="115" t="s">
        <v>11</v>
      </c>
      <c r="D1348" s="2" t="s">
        <v>8</v>
      </c>
      <c r="E1348" s="3">
        <v>6.9556100275687066E-2</v>
      </c>
      <c r="F1348" s="3">
        <v>4.7641164572388477E-2</v>
      </c>
    </row>
    <row r="1349" spans="1:6" x14ac:dyDescent="0.25">
      <c r="A1349" s="115"/>
      <c r="B1349" s="115"/>
      <c r="C1349" s="115"/>
      <c r="D1349" s="2" t="s">
        <v>9</v>
      </c>
      <c r="E1349" s="3">
        <v>1.1596924223665445E-2</v>
      </c>
      <c r="F1349" s="3">
        <v>7.9430987833325056E-3</v>
      </c>
    </row>
    <row r="1350" spans="1:6" x14ac:dyDescent="0.25">
      <c r="A1350" s="115"/>
      <c r="B1350" s="115"/>
      <c r="C1350" s="115"/>
      <c r="D1350" s="2" t="s">
        <v>10</v>
      </c>
      <c r="E1350" s="3">
        <v>2.2157660428041726E-2</v>
      </c>
      <c r="F1350" s="3">
        <v>1.5176479745234098E-2</v>
      </c>
    </row>
    <row r="1351" spans="1:6" x14ac:dyDescent="0.25">
      <c r="A1351" s="115"/>
      <c r="B1351" s="115" t="s">
        <v>99</v>
      </c>
      <c r="C1351" s="115" t="s">
        <v>7</v>
      </c>
      <c r="D1351" s="2" t="s">
        <v>8</v>
      </c>
      <c r="E1351" s="3">
        <v>1.5062938673171227E-4</v>
      </c>
      <c r="F1351" s="3">
        <v>1.0317081282993997E-4</v>
      </c>
    </row>
    <row r="1352" spans="1:6" x14ac:dyDescent="0.25">
      <c r="A1352" s="115"/>
      <c r="B1352" s="115"/>
      <c r="C1352" s="115"/>
      <c r="D1352" s="2" t="s">
        <v>9</v>
      </c>
      <c r="E1352" s="3">
        <v>2.5776598585044384E-5</v>
      </c>
      <c r="F1352" s="3">
        <v>1.7655204510304368E-5</v>
      </c>
    </row>
    <row r="1353" spans="1:6" x14ac:dyDescent="0.25">
      <c r="A1353" s="115"/>
      <c r="B1353" s="115"/>
      <c r="C1353" s="115"/>
      <c r="D1353" s="2" t="s">
        <v>10</v>
      </c>
      <c r="E1353" s="3">
        <v>4.7182768497179681E-5</v>
      </c>
      <c r="F1353" s="3">
        <v>3.2316964724095768E-5</v>
      </c>
    </row>
    <row r="1354" spans="1:6" x14ac:dyDescent="0.25">
      <c r="A1354" s="115"/>
      <c r="B1354" s="115"/>
      <c r="C1354" s="115" t="s">
        <v>11</v>
      </c>
      <c r="D1354" s="2" t="s">
        <v>8</v>
      </c>
      <c r="E1354" s="3">
        <v>1.1025399585420539E-4</v>
      </c>
      <c r="F1354" s="3">
        <v>7.5516435516579153E-5</v>
      </c>
    </row>
    <row r="1355" spans="1:6" x14ac:dyDescent="0.25">
      <c r="A1355" s="115"/>
      <c r="B1355" s="115"/>
      <c r="C1355" s="115"/>
      <c r="D1355" s="2" t="s">
        <v>9</v>
      </c>
      <c r="E1355" s="3">
        <v>1.838238817601558E-5</v>
      </c>
      <c r="F1355" s="3">
        <v>1.2590676832887398E-5</v>
      </c>
    </row>
    <row r="1356" spans="1:6" x14ac:dyDescent="0.25">
      <c r="A1356" s="115"/>
      <c r="B1356" s="115"/>
      <c r="C1356" s="115"/>
      <c r="D1356" s="2" t="s">
        <v>10</v>
      </c>
      <c r="E1356" s="3">
        <v>3.5122305466945934E-5</v>
      </c>
      <c r="F1356" s="3">
        <v>2.4056373607497276E-5</v>
      </c>
    </row>
    <row r="1357" spans="1:6" x14ac:dyDescent="0.25">
      <c r="A1357" s="115"/>
      <c r="B1357" s="115" t="s">
        <v>100</v>
      </c>
      <c r="C1357" s="115" t="s">
        <v>7</v>
      </c>
      <c r="D1357" s="2" t="s">
        <v>8</v>
      </c>
      <c r="E1357" s="3">
        <v>1.9668059540402113E-3</v>
      </c>
      <c r="F1357" s="3">
        <v>1.3471273657809676E-3</v>
      </c>
    </row>
    <row r="1358" spans="1:6" x14ac:dyDescent="0.25">
      <c r="A1358" s="115"/>
      <c r="B1358" s="115"/>
      <c r="C1358" s="115"/>
      <c r="D1358" s="2" t="s">
        <v>9</v>
      </c>
      <c r="E1358" s="3">
        <v>3.3657155932173978E-4</v>
      </c>
      <c r="F1358" s="3">
        <v>2.305284652888628E-4</v>
      </c>
    </row>
    <row r="1359" spans="1:6" x14ac:dyDescent="0.25">
      <c r="A1359" s="115"/>
      <c r="B1359" s="115"/>
      <c r="C1359" s="115"/>
      <c r="D1359" s="2" t="s">
        <v>10</v>
      </c>
      <c r="E1359" s="3">
        <v>6.1607732741845327E-4</v>
      </c>
      <c r="F1359" s="3">
        <v>4.2197077220442131E-4</v>
      </c>
    </row>
    <row r="1360" spans="1:6" x14ac:dyDescent="0.25">
      <c r="A1360" s="115"/>
      <c r="B1360" s="115"/>
      <c r="C1360" s="115" t="s">
        <v>11</v>
      </c>
      <c r="D1360" s="2" t="s">
        <v>8</v>
      </c>
      <c r="E1360" s="3">
        <v>1.4396142758584471E-3</v>
      </c>
      <c r="F1360" s="3">
        <v>9.8603717524551313E-4</v>
      </c>
    </row>
    <row r="1361" spans="1:6" x14ac:dyDescent="0.25">
      <c r="A1361" s="115"/>
      <c r="B1361" s="115"/>
      <c r="C1361" s="115"/>
      <c r="D1361" s="2" t="s">
        <v>9</v>
      </c>
      <c r="E1361" s="3">
        <v>2.4002348611072274E-4</v>
      </c>
      <c r="F1361" s="3">
        <v>1.6439964802104315E-4</v>
      </c>
    </row>
    <row r="1362" spans="1:6" x14ac:dyDescent="0.25">
      <c r="A1362" s="115"/>
      <c r="B1362" s="115"/>
      <c r="C1362" s="115"/>
      <c r="D1362" s="2" t="s">
        <v>10</v>
      </c>
      <c r="E1362" s="3">
        <v>4.5860081495946935E-4</v>
      </c>
      <c r="F1362" s="3">
        <v>3.1411014723251404E-4</v>
      </c>
    </row>
    <row r="1363" spans="1:6" x14ac:dyDescent="0.25">
      <c r="A1363" s="115"/>
      <c r="B1363" s="115" t="s">
        <v>101</v>
      </c>
      <c r="C1363" s="115" t="s">
        <v>7</v>
      </c>
      <c r="D1363" s="2" t="s">
        <v>8</v>
      </c>
      <c r="E1363" s="3">
        <v>2.7342213584683238E-3</v>
      </c>
      <c r="F1363" s="3">
        <v>1.8727543551152915E-3</v>
      </c>
    </row>
    <row r="1364" spans="1:6" x14ac:dyDescent="0.25">
      <c r="A1364" s="115"/>
      <c r="B1364" s="115"/>
      <c r="C1364" s="115"/>
      <c r="D1364" s="2" t="s">
        <v>9</v>
      </c>
      <c r="E1364" s="3">
        <v>4.6789625802183971E-4</v>
      </c>
      <c r="F1364" s="3">
        <v>3.2047688905605451E-4</v>
      </c>
    </row>
    <row r="1365" spans="1:6" x14ac:dyDescent="0.25">
      <c r="A1365" s="115"/>
      <c r="B1365" s="115"/>
      <c r="C1365" s="115"/>
      <c r="D1365" s="2" t="s">
        <v>10</v>
      </c>
      <c r="E1365" s="3">
        <v>8.5646058963536069E-4</v>
      </c>
      <c r="F1365" s="3">
        <v>5.8661684221600222E-4</v>
      </c>
    </row>
    <row r="1366" spans="1:6" x14ac:dyDescent="0.25">
      <c r="A1366" s="115"/>
      <c r="B1366" s="115"/>
      <c r="C1366" s="115" t="s">
        <v>11</v>
      </c>
      <c r="D1366" s="2" t="s">
        <v>8</v>
      </c>
      <c r="E1366" s="3">
        <v>2.0013281396277487E-3</v>
      </c>
      <c r="F1366" s="3">
        <v>1.3707726983751725E-3</v>
      </c>
    </row>
    <row r="1367" spans="1:6" x14ac:dyDescent="0.25">
      <c r="A1367" s="115"/>
      <c r="B1367" s="115"/>
      <c r="C1367" s="115"/>
      <c r="D1367" s="2" t="s">
        <v>9</v>
      </c>
      <c r="E1367" s="3">
        <v>3.3367671117216151E-4</v>
      </c>
      <c r="F1367" s="3">
        <v>2.2854569258367252E-4</v>
      </c>
    </row>
    <row r="1368" spans="1:6" x14ac:dyDescent="0.25">
      <c r="A1368" s="115"/>
      <c r="B1368" s="115"/>
      <c r="C1368" s="115"/>
      <c r="D1368" s="2" t="s">
        <v>10</v>
      </c>
      <c r="E1368" s="3">
        <v>6.3753932648890298E-4</v>
      </c>
      <c r="F1368" s="3">
        <v>4.3667077156774292E-4</v>
      </c>
    </row>
    <row r="1369" spans="1:6" x14ac:dyDescent="0.25">
      <c r="A1369" s="115"/>
      <c r="B1369" s="115" t="s">
        <v>102</v>
      </c>
      <c r="C1369" s="115" t="s">
        <v>7</v>
      </c>
      <c r="D1369" s="2" t="s">
        <v>8</v>
      </c>
      <c r="E1369" s="3">
        <v>0.63887747453477906</v>
      </c>
      <c r="F1369" s="3">
        <v>0.43758731132519141</v>
      </c>
    </row>
    <row r="1370" spans="1:6" x14ac:dyDescent="0.25">
      <c r="A1370" s="115"/>
      <c r="B1370" s="115"/>
      <c r="C1370" s="115"/>
      <c r="D1370" s="2" t="s">
        <v>9</v>
      </c>
      <c r="E1370" s="3">
        <v>0.10932852190018814</v>
      </c>
      <c r="F1370" s="3">
        <v>7.4882549246704191E-2</v>
      </c>
    </row>
    <row r="1371" spans="1:6" x14ac:dyDescent="0.25">
      <c r="A1371" s="115"/>
      <c r="B1371" s="115"/>
      <c r="C1371" s="115"/>
      <c r="D1371" s="2" t="s">
        <v>10</v>
      </c>
      <c r="E1371" s="3">
        <v>0.20012036584021367</v>
      </c>
      <c r="F1371" s="3">
        <v>0.13706874372617417</v>
      </c>
    </row>
    <row r="1372" spans="1:6" x14ac:dyDescent="0.25">
      <c r="A1372" s="115"/>
      <c r="B1372" s="115"/>
      <c r="C1372" s="115" t="s">
        <v>11</v>
      </c>
      <c r="D1372" s="2" t="s">
        <v>8</v>
      </c>
      <c r="E1372" s="3">
        <v>0.46762982945792697</v>
      </c>
      <c r="F1372" s="3">
        <v>0.32029440373830664</v>
      </c>
    </row>
    <row r="1373" spans="1:6" x14ac:dyDescent="0.25">
      <c r="A1373" s="115"/>
      <c r="B1373" s="115"/>
      <c r="C1373" s="115"/>
      <c r="D1373" s="2" t="s">
        <v>9</v>
      </c>
      <c r="E1373" s="3">
        <v>7.7966816360531016E-2</v>
      </c>
      <c r="F1373" s="3">
        <v>5.3401929014062398E-2</v>
      </c>
    </row>
    <row r="1374" spans="1:6" x14ac:dyDescent="0.25">
      <c r="A1374" s="115"/>
      <c r="B1374" s="115"/>
      <c r="C1374" s="115"/>
      <c r="D1374" s="2" t="s">
        <v>10</v>
      </c>
      <c r="E1374" s="3">
        <v>0.14896727858639944</v>
      </c>
      <c r="F1374" s="3">
        <v>0.10203238259342454</v>
      </c>
    </row>
    <row r="1375" spans="1:6" x14ac:dyDescent="0.25">
      <c r="A1375" s="115"/>
      <c r="B1375" s="115" t="s">
        <v>103</v>
      </c>
      <c r="C1375" s="115" t="s">
        <v>7</v>
      </c>
      <c r="D1375" s="2" t="s">
        <v>8</v>
      </c>
      <c r="E1375" s="3">
        <v>5.8217456239590251E-2</v>
      </c>
      <c r="F1375" s="3">
        <v>3.9874970027116638E-2</v>
      </c>
    </row>
    <row r="1376" spans="1:6" x14ac:dyDescent="0.25">
      <c r="A1376" s="115"/>
      <c r="B1376" s="115"/>
      <c r="C1376" s="115"/>
      <c r="D1376" s="2" t="s">
        <v>9</v>
      </c>
      <c r="E1376" s="3">
        <v>9.9625181559234981E-3</v>
      </c>
      <c r="F1376" s="3">
        <v>6.8236425725503392E-3</v>
      </c>
    </row>
    <row r="1377" spans="1:6" x14ac:dyDescent="0.25">
      <c r="A1377" s="115"/>
      <c r="B1377" s="115"/>
      <c r="C1377" s="115"/>
      <c r="D1377" s="2" t="s">
        <v>10</v>
      </c>
      <c r="E1377" s="3">
        <v>1.8235888891586217E-2</v>
      </c>
      <c r="F1377" s="3">
        <v>1.249033485725087E-2</v>
      </c>
    </row>
    <row r="1378" spans="1:6" x14ac:dyDescent="0.25">
      <c r="A1378" s="115"/>
      <c r="B1378" s="115"/>
      <c r="C1378" s="115" t="s">
        <v>11</v>
      </c>
      <c r="D1378" s="2" t="s">
        <v>8</v>
      </c>
      <c r="E1378" s="3">
        <v>4.2612582565410034E-2</v>
      </c>
      <c r="F1378" s="3">
        <v>2.918670038726719E-2</v>
      </c>
    </row>
    <row r="1379" spans="1:6" x14ac:dyDescent="0.25">
      <c r="A1379" s="115"/>
      <c r="B1379" s="115"/>
      <c r="C1379" s="115"/>
      <c r="D1379" s="2" t="s">
        <v>9</v>
      </c>
      <c r="E1379" s="3">
        <v>7.1046951888773932E-3</v>
      </c>
      <c r="F1379" s="3">
        <v>4.8662295814228774E-3</v>
      </c>
    </row>
    <row r="1380" spans="1:6" x14ac:dyDescent="0.25">
      <c r="A1380" s="115"/>
      <c r="B1380" s="115"/>
      <c r="C1380" s="115"/>
      <c r="D1380" s="2" t="s">
        <v>10</v>
      </c>
      <c r="E1380" s="3">
        <v>1.3574584122800293E-2</v>
      </c>
      <c r="F1380" s="3">
        <v>9.2976603580824154E-3</v>
      </c>
    </row>
    <row r="1381" spans="1:6" x14ac:dyDescent="0.25">
      <c r="A1381" s="115"/>
      <c r="B1381" s="115" t="s">
        <v>104</v>
      </c>
      <c r="C1381" s="115" t="s">
        <v>7</v>
      </c>
      <c r="D1381" s="2" t="s">
        <v>8</v>
      </c>
      <c r="E1381" s="3">
        <v>1.7285739949545194E-2</v>
      </c>
      <c r="F1381" s="3">
        <v>1.18395479106474E-2</v>
      </c>
    </row>
    <row r="1382" spans="1:6" x14ac:dyDescent="0.25">
      <c r="A1382" s="115"/>
      <c r="B1382" s="115"/>
      <c r="C1382" s="115"/>
      <c r="D1382" s="2" t="s">
        <v>9</v>
      </c>
      <c r="E1382" s="3">
        <v>2.9580388634157912E-3</v>
      </c>
      <c r="F1382" s="3">
        <v>2.0260540160382126E-3</v>
      </c>
    </row>
    <row r="1383" spans="1:6" x14ac:dyDescent="0.25">
      <c r="A1383" s="115"/>
      <c r="B1383" s="115"/>
      <c r="C1383" s="115"/>
      <c r="D1383" s="2" t="s">
        <v>10</v>
      </c>
      <c r="E1383" s="3">
        <v>5.4145415050683059E-3</v>
      </c>
      <c r="F1383" s="3">
        <v>3.7085900719646043E-3</v>
      </c>
    </row>
    <row r="1384" spans="1:6" x14ac:dyDescent="0.25">
      <c r="A1384" s="115"/>
      <c r="B1384" s="115"/>
      <c r="C1384" s="115" t="s">
        <v>11</v>
      </c>
      <c r="D1384" s="2" t="s">
        <v>8</v>
      </c>
      <c r="E1384" s="3">
        <v>1.2652391024657822E-2</v>
      </c>
      <c r="F1384" s="3">
        <v>8.6660212497656451E-3</v>
      </c>
    </row>
    <row r="1385" spans="1:6" x14ac:dyDescent="0.25">
      <c r="A1385" s="115"/>
      <c r="B1385" s="115"/>
      <c r="C1385" s="115"/>
      <c r="D1385" s="2" t="s">
        <v>9</v>
      </c>
      <c r="E1385" s="3">
        <v>2.1095032553518495E-3</v>
      </c>
      <c r="F1385" s="3">
        <v>1.4448652433916795E-3</v>
      </c>
    </row>
    <row r="1386" spans="1:6" x14ac:dyDescent="0.25">
      <c r="A1386" s="115"/>
      <c r="B1386" s="115"/>
      <c r="C1386" s="115"/>
      <c r="D1386" s="2" t="s">
        <v>10</v>
      </c>
      <c r="E1386" s="3">
        <v>4.0305218782537861E-3</v>
      </c>
      <c r="F1386" s="3">
        <v>2.7606314234615045E-3</v>
      </c>
    </row>
    <row r="1387" spans="1:6" x14ac:dyDescent="0.25">
      <c r="A1387" s="115"/>
      <c r="B1387" s="115" t="s">
        <v>105</v>
      </c>
      <c r="C1387" s="115" t="s">
        <v>7</v>
      </c>
      <c r="D1387" s="2" t="s">
        <v>8</v>
      </c>
      <c r="E1387" s="3">
        <v>1.0351610284422164E-6</v>
      </c>
      <c r="F1387" s="3">
        <v>7.090144030426145E-7</v>
      </c>
    </row>
    <row r="1388" spans="1:6" x14ac:dyDescent="0.25">
      <c r="A1388" s="115"/>
      <c r="B1388" s="115"/>
      <c r="C1388" s="115"/>
      <c r="D1388" s="2" t="s">
        <v>9</v>
      </c>
      <c r="E1388" s="3">
        <v>1.7714292595881041E-7</v>
      </c>
      <c r="F1388" s="3">
        <v>1.2133077120466463E-7</v>
      </c>
    </row>
    <row r="1389" spans="1:6" x14ac:dyDescent="0.25">
      <c r="A1389" s="115"/>
      <c r="B1389" s="115"/>
      <c r="C1389" s="115"/>
      <c r="D1389" s="2" t="s">
        <v>10</v>
      </c>
      <c r="E1389" s="3">
        <v>3.2425122495708063E-7</v>
      </c>
      <c r="F1389" s="3">
        <v>2.2208988010759014E-7</v>
      </c>
    </row>
    <row r="1390" spans="1:6" x14ac:dyDescent="0.25">
      <c r="A1390" s="115"/>
      <c r="B1390" s="115"/>
      <c r="C1390" s="115" t="s">
        <v>11</v>
      </c>
      <c r="D1390" s="2" t="s">
        <v>8</v>
      </c>
      <c r="E1390" s="3">
        <v>7.5769172413602471E-7</v>
      </c>
      <c r="F1390" s="3">
        <v>5.1896693433974379E-7</v>
      </c>
    </row>
    <row r="1391" spans="1:6" x14ac:dyDescent="0.25">
      <c r="A1391" s="115"/>
      <c r="B1391" s="115"/>
      <c r="C1391" s="115"/>
      <c r="D1391" s="2" t="s">
        <v>9</v>
      </c>
      <c r="E1391" s="3">
        <v>1.2632815058459091E-7</v>
      </c>
      <c r="F1391" s="3">
        <v>8.6526130537391132E-8</v>
      </c>
    </row>
    <row r="1392" spans="1:6" x14ac:dyDescent="0.25">
      <c r="A1392" s="115"/>
      <c r="B1392" s="115"/>
      <c r="C1392" s="115"/>
      <c r="D1392" s="2" t="s">
        <v>10</v>
      </c>
      <c r="E1392" s="3">
        <v>2.4136884997866806E-7</v>
      </c>
      <c r="F1392" s="3">
        <v>1.6532113012237582E-7</v>
      </c>
    </row>
    <row r="1393" spans="1:6" x14ac:dyDescent="0.25">
      <c r="A1393" s="115"/>
      <c r="B1393" s="115" t="s">
        <v>106</v>
      </c>
      <c r="C1393" s="115" t="s">
        <v>7</v>
      </c>
      <c r="D1393" s="2" t="s">
        <v>8</v>
      </c>
      <c r="E1393" s="3">
        <v>1.9058869345485927E-2</v>
      </c>
      <c r="F1393" s="3">
        <v>1.3054020099647902E-2</v>
      </c>
    </row>
    <row r="1394" spans="1:6" x14ac:dyDescent="0.25">
      <c r="A1394" s="115"/>
      <c r="B1394" s="115"/>
      <c r="C1394" s="115"/>
      <c r="D1394" s="2" t="s">
        <v>9</v>
      </c>
      <c r="E1394" s="3">
        <v>3.2614673355764899E-3</v>
      </c>
      <c r="F1394" s="3">
        <v>2.2338817366962254E-3</v>
      </c>
    </row>
    <row r="1395" spans="1:6" x14ac:dyDescent="0.25">
      <c r="A1395" s="115"/>
      <c r="B1395" s="115"/>
      <c r="C1395" s="115"/>
      <c r="D1395" s="2" t="s">
        <v>10</v>
      </c>
      <c r="E1395" s="3">
        <v>5.9699520767997399E-3</v>
      </c>
      <c r="F1395" s="3">
        <v>4.089008271780656E-3</v>
      </c>
    </row>
    <row r="1396" spans="1:6" x14ac:dyDescent="0.25">
      <c r="A1396" s="115"/>
      <c r="B1396" s="115"/>
      <c r="C1396" s="115" t="s">
        <v>11</v>
      </c>
      <c r="D1396" s="2" t="s">
        <v>8</v>
      </c>
      <c r="E1396" s="3">
        <v>1.3950242694313868E-2</v>
      </c>
      <c r="F1396" s="3">
        <v>9.5549607495300625E-3</v>
      </c>
    </row>
    <row r="1397" spans="1:6" x14ac:dyDescent="0.25">
      <c r="A1397" s="115"/>
      <c r="B1397" s="115"/>
      <c r="C1397" s="115"/>
      <c r="D1397" s="2" t="s">
        <v>9</v>
      </c>
      <c r="E1397" s="3">
        <v>2.3258909971444969E-3</v>
      </c>
      <c r="F1397" s="3">
        <v>1.5930760254414379E-3</v>
      </c>
    </row>
    <row r="1398" spans="1:6" x14ac:dyDescent="0.25">
      <c r="A1398" s="115"/>
      <c r="B1398" s="115"/>
      <c r="C1398" s="115"/>
      <c r="D1398" s="2" t="s">
        <v>10</v>
      </c>
      <c r="E1398" s="3">
        <v>4.4439630641199476E-3</v>
      </c>
      <c r="F1398" s="3">
        <v>3.0438103178903825E-3</v>
      </c>
    </row>
    <row r="1399" spans="1:6" x14ac:dyDescent="0.25">
      <c r="A1399" s="115"/>
      <c r="B1399" s="115" t="s">
        <v>107</v>
      </c>
      <c r="C1399" s="115" t="s">
        <v>7</v>
      </c>
      <c r="D1399" s="2" t="s">
        <v>8</v>
      </c>
      <c r="E1399" s="3">
        <v>0</v>
      </c>
      <c r="F1399" s="3">
        <v>0</v>
      </c>
    </row>
    <row r="1400" spans="1:6" x14ac:dyDescent="0.25">
      <c r="A1400" s="115"/>
      <c r="B1400" s="115"/>
      <c r="C1400" s="115"/>
      <c r="D1400" s="2" t="s">
        <v>9</v>
      </c>
      <c r="E1400" s="3">
        <v>0</v>
      </c>
      <c r="F1400" s="3">
        <v>0</v>
      </c>
    </row>
    <row r="1401" spans="1:6" x14ac:dyDescent="0.25">
      <c r="A1401" s="115"/>
      <c r="B1401" s="115"/>
      <c r="C1401" s="115"/>
      <c r="D1401" s="2" t="s">
        <v>10</v>
      </c>
      <c r="E1401" s="3">
        <v>0</v>
      </c>
      <c r="F1401" s="3">
        <v>0</v>
      </c>
    </row>
    <row r="1402" spans="1:6" x14ac:dyDescent="0.25">
      <c r="A1402" s="115"/>
      <c r="B1402" s="115"/>
      <c r="C1402" s="115" t="s">
        <v>11</v>
      </c>
      <c r="D1402" s="2" t="s">
        <v>8</v>
      </c>
      <c r="E1402" s="3">
        <v>0</v>
      </c>
      <c r="F1402" s="3">
        <v>0</v>
      </c>
    </row>
    <row r="1403" spans="1:6" x14ac:dyDescent="0.25">
      <c r="A1403" s="115"/>
      <c r="B1403" s="115"/>
      <c r="C1403" s="115"/>
      <c r="D1403" s="2" t="s">
        <v>9</v>
      </c>
      <c r="E1403" s="3">
        <v>0</v>
      </c>
      <c r="F1403" s="3">
        <v>0</v>
      </c>
    </row>
    <row r="1404" spans="1:6" x14ac:dyDescent="0.25">
      <c r="A1404" s="115"/>
      <c r="B1404" s="115"/>
      <c r="C1404" s="115"/>
      <c r="D1404" s="2" t="s">
        <v>10</v>
      </c>
      <c r="E1404" s="3">
        <v>0</v>
      </c>
      <c r="F1404" s="3">
        <v>0</v>
      </c>
    </row>
    <row r="1405" spans="1:6" x14ac:dyDescent="0.25">
      <c r="A1405" s="115"/>
      <c r="B1405" s="115" t="s">
        <v>108</v>
      </c>
      <c r="C1405" s="115" t="s">
        <v>7</v>
      </c>
      <c r="D1405" s="2" t="s">
        <v>8</v>
      </c>
      <c r="E1405" s="3">
        <v>1.2421932341306595E-3</v>
      </c>
      <c r="F1405" s="3">
        <v>8.5081728365113722E-4</v>
      </c>
    </row>
    <row r="1406" spans="1:6" x14ac:dyDescent="0.25">
      <c r="A1406" s="115"/>
      <c r="B1406" s="115"/>
      <c r="C1406" s="115"/>
      <c r="D1406" s="2" t="s">
        <v>9</v>
      </c>
      <c r="E1406" s="3">
        <v>2.1257151115057244E-4</v>
      </c>
      <c r="F1406" s="3">
        <v>1.4559692544559752E-4</v>
      </c>
    </row>
    <row r="1407" spans="1:6" x14ac:dyDescent="0.25">
      <c r="A1407" s="115"/>
      <c r="B1407" s="115"/>
      <c r="C1407" s="115"/>
      <c r="D1407" s="2" t="s">
        <v>10</v>
      </c>
      <c r="E1407" s="3">
        <v>3.8910146994849666E-4</v>
      </c>
      <c r="F1407" s="3">
        <v>2.6650785612910812E-4</v>
      </c>
    </row>
    <row r="1408" spans="1:6" x14ac:dyDescent="0.25">
      <c r="A1408" s="115"/>
      <c r="B1408" s="115"/>
      <c r="C1408" s="115" t="s">
        <v>11</v>
      </c>
      <c r="D1408" s="2" t="s">
        <v>8</v>
      </c>
      <c r="E1408" s="3">
        <v>9.0923006896322946E-4</v>
      </c>
      <c r="F1408" s="3">
        <v>6.2276032120769237E-4</v>
      </c>
    </row>
    <row r="1409" spans="1:6" x14ac:dyDescent="0.25">
      <c r="A1409" s="115"/>
      <c r="B1409" s="115"/>
      <c r="C1409" s="115"/>
      <c r="D1409" s="2" t="s">
        <v>9</v>
      </c>
      <c r="E1409" s="3">
        <v>1.5159378070150905E-4</v>
      </c>
      <c r="F1409" s="3">
        <v>1.0383135664486933E-4</v>
      </c>
    </row>
    <row r="1410" spans="1:6" x14ac:dyDescent="0.25">
      <c r="A1410" s="115"/>
      <c r="B1410" s="115"/>
      <c r="C1410" s="115"/>
      <c r="D1410" s="2" t="s">
        <v>10</v>
      </c>
      <c r="E1410" s="3">
        <v>2.8964261997440163E-4</v>
      </c>
      <c r="F1410" s="3">
        <v>1.9838535614685092E-4</v>
      </c>
    </row>
    <row r="1411" spans="1:6" x14ac:dyDescent="0.25">
      <c r="A1411" s="115"/>
      <c r="B1411" s="115" t="s">
        <v>109</v>
      </c>
      <c r="C1411" s="115" t="s">
        <v>7</v>
      </c>
      <c r="D1411" s="2" t="s">
        <v>8</v>
      </c>
      <c r="E1411" s="3">
        <v>1.1283255210020158E-7</v>
      </c>
      <c r="F1411" s="3">
        <v>7.7282569931644964E-8</v>
      </c>
    </row>
    <row r="1412" spans="1:6" x14ac:dyDescent="0.25">
      <c r="A1412" s="115"/>
      <c r="B1412" s="115"/>
      <c r="C1412" s="115"/>
      <c r="D1412" s="2" t="s">
        <v>9</v>
      </c>
      <c r="E1412" s="3">
        <v>1.9308578929510331E-8</v>
      </c>
      <c r="F1412" s="3">
        <v>1.3225054061308443E-8</v>
      </c>
    </row>
    <row r="1413" spans="1:6" x14ac:dyDescent="0.25">
      <c r="A1413" s="115"/>
      <c r="B1413" s="115"/>
      <c r="C1413" s="115"/>
      <c r="D1413" s="2" t="s">
        <v>10</v>
      </c>
      <c r="E1413" s="3">
        <v>3.5343383520321785E-8</v>
      </c>
      <c r="F1413" s="3">
        <v>2.4207796931727324E-8</v>
      </c>
    </row>
    <row r="1414" spans="1:6" x14ac:dyDescent="0.25">
      <c r="A1414" s="115"/>
      <c r="B1414" s="115"/>
      <c r="C1414" s="115" t="s">
        <v>11</v>
      </c>
      <c r="D1414" s="2" t="s">
        <v>8</v>
      </c>
      <c r="E1414" s="3">
        <v>8.2588397930826683E-8</v>
      </c>
      <c r="F1414" s="3">
        <v>5.6567395843032063E-8</v>
      </c>
    </row>
    <row r="1415" spans="1:6" x14ac:dyDescent="0.25">
      <c r="A1415" s="115"/>
      <c r="B1415" s="115"/>
      <c r="C1415" s="115"/>
      <c r="D1415" s="2" t="s">
        <v>9</v>
      </c>
      <c r="E1415" s="3">
        <v>1.3769768413720408E-8</v>
      </c>
      <c r="F1415" s="3">
        <v>9.4313482285756313E-9</v>
      </c>
    </row>
    <row r="1416" spans="1:6" x14ac:dyDescent="0.25">
      <c r="A1416" s="115"/>
      <c r="B1416" s="115"/>
      <c r="C1416" s="115"/>
      <c r="D1416" s="2" t="s">
        <v>10</v>
      </c>
      <c r="E1416" s="3">
        <v>2.6309204647674816E-8</v>
      </c>
      <c r="F1416" s="3">
        <v>1.8020003183338961E-8</v>
      </c>
    </row>
    <row r="1417" spans="1:6" x14ac:dyDescent="0.25">
      <c r="A1417" s="115"/>
      <c r="B1417" s="115" t="s">
        <v>110</v>
      </c>
      <c r="C1417" s="115" t="s">
        <v>7</v>
      </c>
      <c r="D1417" s="2" t="s">
        <v>8</v>
      </c>
      <c r="E1417" s="3">
        <v>4.1194874926695636E-2</v>
      </c>
      <c r="F1417" s="3">
        <v>2.8215667758010727E-2</v>
      </c>
    </row>
    <row r="1418" spans="1:6" x14ac:dyDescent="0.25">
      <c r="A1418" s="115"/>
      <c r="B1418" s="115"/>
      <c r="C1418" s="115"/>
      <c r="D1418" s="2" t="s">
        <v>9</v>
      </c>
      <c r="E1418" s="3">
        <v>7.0495125671449542E-3</v>
      </c>
      <c r="F1418" s="3">
        <v>4.8284332651677758E-3</v>
      </c>
    </row>
    <row r="1419" spans="1:6" x14ac:dyDescent="0.25">
      <c r="A1419" s="115"/>
      <c r="B1419" s="115"/>
      <c r="C1419" s="115"/>
      <c r="D1419" s="2" t="s">
        <v>10</v>
      </c>
      <c r="E1419" s="3">
        <v>1.2903778532926497E-2</v>
      </c>
      <c r="F1419" s="3">
        <v>8.8382044746072169E-3</v>
      </c>
    </row>
    <row r="1420" spans="1:6" x14ac:dyDescent="0.25">
      <c r="A1420" s="115"/>
      <c r="B1420" s="115"/>
      <c r="C1420" s="115" t="s">
        <v>11</v>
      </c>
      <c r="D1420" s="2" t="s">
        <v>8</v>
      </c>
      <c r="E1420" s="3">
        <v>3.015281193086207E-2</v>
      </c>
      <c r="F1420" s="3">
        <v>2.0652610911549393E-2</v>
      </c>
    </row>
    <row r="1421" spans="1:6" x14ac:dyDescent="0.25">
      <c r="A1421" s="115"/>
      <c r="B1421" s="115"/>
      <c r="C1421" s="115"/>
      <c r="D1421" s="2" t="s">
        <v>9</v>
      </c>
      <c r="E1421" s="3">
        <v>5.0273070759671579E-3</v>
      </c>
      <c r="F1421" s="3">
        <v>3.4433610109364131E-3</v>
      </c>
    </row>
    <row r="1422" spans="1:6" x14ac:dyDescent="0.25">
      <c r="A1422" s="115"/>
      <c r="B1422" s="115"/>
      <c r="C1422" s="115"/>
      <c r="D1422" s="2" t="s">
        <v>10</v>
      </c>
      <c r="E1422" s="3">
        <v>9.6054230335880821E-3</v>
      </c>
      <c r="F1422" s="3">
        <v>6.5790568723206209E-3</v>
      </c>
    </row>
    <row r="1423" spans="1:6" x14ac:dyDescent="0.25">
      <c r="A1423" s="115"/>
      <c r="B1423" s="115" t="s">
        <v>111</v>
      </c>
      <c r="C1423" s="115" t="s">
        <v>7</v>
      </c>
      <c r="D1423" s="2" t="s">
        <v>8</v>
      </c>
      <c r="E1423" s="3">
        <v>7.1074156212842585E-9</v>
      </c>
      <c r="F1423" s="3">
        <v>4.8680928912905913E-9</v>
      </c>
    </row>
    <row r="1424" spans="1:6" x14ac:dyDescent="0.25">
      <c r="A1424" s="115"/>
      <c r="B1424" s="115"/>
      <c r="C1424" s="115"/>
      <c r="D1424" s="2" t="s">
        <v>9</v>
      </c>
      <c r="E1424" s="3">
        <v>1.2162633296331924E-9</v>
      </c>
      <c r="F1424" s="3">
        <v>8.3305707509122749E-10</v>
      </c>
    </row>
    <row r="1425" spans="1:6" x14ac:dyDescent="0.25">
      <c r="A1425" s="115"/>
      <c r="B1425" s="115"/>
      <c r="C1425" s="115"/>
      <c r="D1425" s="2" t="s">
        <v>10</v>
      </c>
      <c r="E1425" s="3">
        <v>2.226308910555316E-9</v>
      </c>
      <c r="F1425" s="3">
        <v>1.5248691168187142E-9</v>
      </c>
    </row>
    <row r="1426" spans="1:6" x14ac:dyDescent="0.25">
      <c r="A1426" s="115"/>
      <c r="B1426" s="115"/>
      <c r="C1426" s="115" t="s">
        <v>11</v>
      </c>
      <c r="D1426" s="2" t="s">
        <v>8</v>
      </c>
      <c r="E1426" s="3">
        <v>5.2023113779179462E-9</v>
      </c>
      <c r="F1426" s="3">
        <v>3.5632269711766812E-9</v>
      </c>
    </row>
    <row r="1427" spans="1:6" x14ac:dyDescent="0.25">
      <c r="A1427" s="115"/>
      <c r="B1427" s="115"/>
      <c r="C1427" s="115"/>
      <c r="D1427" s="2" t="s">
        <v>9</v>
      </c>
      <c r="E1427" s="3">
        <v>8.6736908191380127E-10</v>
      </c>
      <c r="F1427" s="3">
        <v>5.9408841226972757E-10</v>
      </c>
    </row>
    <row r="1428" spans="1:6" x14ac:dyDescent="0.25">
      <c r="A1428" s="115"/>
      <c r="B1428" s="115"/>
      <c r="C1428" s="115"/>
      <c r="D1428" s="2" t="s">
        <v>10</v>
      </c>
      <c r="E1428" s="3">
        <v>1.6572385239535352E-9</v>
      </c>
      <c r="F1428" s="3">
        <v>1.1350948794202325E-9</v>
      </c>
    </row>
    <row r="1429" spans="1:6" x14ac:dyDescent="0.25">
      <c r="A1429" s="115"/>
      <c r="B1429" s="115" t="s">
        <v>112</v>
      </c>
      <c r="C1429" s="115" t="s">
        <v>7</v>
      </c>
      <c r="D1429" s="2" t="s">
        <v>8</v>
      </c>
      <c r="E1429" s="3">
        <v>5.9397539812014365E-2</v>
      </c>
      <c r="F1429" s="3">
        <v>4.0683246446585213E-2</v>
      </c>
    </row>
    <row r="1430" spans="1:6" x14ac:dyDescent="0.25">
      <c r="A1430" s="115"/>
      <c r="B1430" s="115"/>
      <c r="C1430" s="115"/>
      <c r="D1430" s="2" t="s">
        <v>9</v>
      </c>
      <c r="E1430" s="3">
        <v>1.0164461091516539E-2</v>
      </c>
      <c r="F1430" s="3">
        <v>6.9619596517236553E-3</v>
      </c>
    </row>
    <row r="1431" spans="1:6" x14ac:dyDescent="0.25">
      <c r="A1431" s="115"/>
      <c r="B1431" s="115"/>
      <c r="C1431" s="115"/>
      <c r="D1431" s="2" t="s">
        <v>10</v>
      </c>
      <c r="E1431" s="3">
        <v>1.8605535288037281E-2</v>
      </c>
      <c r="F1431" s="3">
        <v>1.274351732057352E-2</v>
      </c>
    </row>
    <row r="1432" spans="1:6" x14ac:dyDescent="0.25">
      <c r="A1432" s="115"/>
      <c r="B1432" s="115"/>
      <c r="C1432" s="115" t="s">
        <v>11</v>
      </c>
      <c r="D1432" s="2" t="s">
        <v>8</v>
      </c>
      <c r="E1432" s="3">
        <v>4.3476351130925094E-2</v>
      </c>
      <c r="F1432" s="3">
        <v>2.977832269241449E-2</v>
      </c>
    </row>
    <row r="1433" spans="1:6" x14ac:dyDescent="0.25">
      <c r="A1433" s="115"/>
      <c r="B1433" s="115"/>
      <c r="C1433" s="115"/>
      <c r="D1433" s="2" t="s">
        <v>9</v>
      </c>
      <c r="E1433" s="3">
        <v>7.248709280543825E-3</v>
      </c>
      <c r="F1433" s="3">
        <v>4.9648693702355022E-3</v>
      </c>
    </row>
    <row r="1434" spans="1:6" x14ac:dyDescent="0.25">
      <c r="A1434" s="115"/>
      <c r="B1434" s="115"/>
      <c r="C1434" s="115"/>
      <c r="D1434" s="2" t="s">
        <v>10</v>
      </c>
      <c r="E1434" s="3">
        <v>1.3849744611775971E-2</v>
      </c>
      <c r="F1434" s="3">
        <v>9.4861264464219212E-3</v>
      </c>
    </row>
    <row r="1435" spans="1:6" x14ac:dyDescent="0.25">
      <c r="A1435" s="115"/>
      <c r="B1435" s="115" t="s">
        <v>113</v>
      </c>
      <c r="C1435" s="115" t="s">
        <v>7</v>
      </c>
      <c r="D1435" s="2" t="s">
        <v>8</v>
      </c>
      <c r="E1435" s="3">
        <v>9.2336363737045689E-7</v>
      </c>
      <c r="F1435" s="3">
        <v>6.3244084751401201E-7</v>
      </c>
    </row>
    <row r="1436" spans="1:6" x14ac:dyDescent="0.25">
      <c r="A1436" s="115"/>
      <c r="B1436" s="115"/>
      <c r="C1436" s="115"/>
      <c r="D1436" s="2" t="s">
        <v>9</v>
      </c>
      <c r="E1436" s="3">
        <v>1.5801148995525887E-7</v>
      </c>
      <c r="F1436" s="3">
        <v>1.0822704791456084E-7</v>
      </c>
    </row>
    <row r="1437" spans="1:6" x14ac:dyDescent="0.25">
      <c r="A1437" s="115"/>
      <c r="B1437" s="115"/>
      <c r="C1437" s="115"/>
      <c r="D1437" s="2" t="s">
        <v>10</v>
      </c>
      <c r="E1437" s="3">
        <v>2.8923209266171587E-7</v>
      </c>
      <c r="F1437" s="3">
        <v>1.9810417305597038E-7</v>
      </c>
    </row>
    <row r="1438" spans="1:6" x14ac:dyDescent="0.25">
      <c r="A1438" s="115"/>
      <c r="B1438" s="115"/>
      <c r="C1438" s="115" t="s">
        <v>11</v>
      </c>
      <c r="D1438" s="2" t="s">
        <v>8</v>
      </c>
      <c r="E1438" s="3">
        <v>6.7586101792933395E-7</v>
      </c>
      <c r="F1438" s="3">
        <v>4.6291850543105141E-7</v>
      </c>
    </row>
    <row r="1439" spans="1:6" x14ac:dyDescent="0.25">
      <c r="A1439" s="115"/>
      <c r="B1439" s="115"/>
      <c r="C1439" s="115"/>
      <c r="D1439" s="2" t="s">
        <v>9</v>
      </c>
      <c r="E1439" s="3">
        <v>1.1268471032145508E-7</v>
      </c>
      <c r="F1439" s="3">
        <v>7.718130843935288E-8</v>
      </c>
    </row>
    <row r="1440" spans="1:6" x14ac:dyDescent="0.25">
      <c r="A1440" s="115"/>
      <c r="B1440" s="115"/>
      <c r="C1440" s="115"/>
      <c r="D1440" s="2" t="s">
        <v>10</v>
      </c>
      <c r="E1440" s="3">
        <v>2.1530101418097187E-7</v>
      </c>
      <c r="F1440" s="3">
        <v>1.474664480691592E-7</v>
      </c>
    </row>
    <row r="1441" spans="1:6" x14ac:dyDescent="0.25">
      <c r="A1441" s="115"/>
      <c r="B1441" s="115" t="s">
        <v>114</v>
      </c>
      <c r="C1441" s="115" t="s">
        <v>7</v>
      </c>
      <c r="D1441" s="2" t="s">
        <v>8</v>
      </c>
      <c r="E1441" s="3">
        <v>0</v>
      </c>
      <c r="F1441" s="3">
        <v>0</v>
      </c>
    </row>
    <row r="1442" spans="1:6" x14ac:dyDescent="0.25">
      <c r="A1442" s="115"/>
      <c r="B1442" s="115"/>
      <c r="C1442" s="115"/>
      <c r="D1442" s="2" t="s">
        <v>9</v>
      </c>
      <c r="E1442" s="3">
        <v>0</v>
      </c>
      <c r="F1442" s="3">
        <v>0</v>
      </c>
    </row>
    <row r="1443" spans="1:6" x14ac:dyDescent="0.25">
      <c r="A1443" s="115"/>
      <c r="B1443" s="115"/>
      <c r="C1443" s="115"/>
      <c r="D1443" s="2" t="s">
        <v>10</v>
      </c>
      <c r="E1443" s="3">
        <v>0</v>
      </c>
      <c r="F1443" s="3">
        <v>0</v>
      </c>
    </row>
    <row r="1444" spans="1:6" x14ac:dyDescent="0.25">
      <c r="A1444" s="115"/>
      <c r="B1444" s="115"/>
      <c r="C1444" s="115" t="s">
        <v>11</v>
      </c>
      <c r="D1444" s="2" t="s">
        <v>8</v>
      </c>
      <c r="E1444" s="3">
        <v>0</v>
      </c>
      <c r="F1444" s="3">
        <v>0</v>
      </c>
    </row>
    <row r="1445" spans="1:6" x14ac:dyDescent="0.25">
      <c r="A1445" s="115"/>
      <c r="B1445" s="115"/>
      <c r="C1445" s="115"/>
      <c r="D1445" s="2" t="s">
        <v>9</v>
      </c>
      <c r="E1445" s="3">
        <v>0</v>
      </c>
      <c r="F1445" s="3">
        <v>0</v>
      </c>
    </row>
    <row r="1446" spans="1:6" x14ac:dyDescent="0.25">
      <c r="A1446" s="115"/>
      <c r="B1446" s="115"/>
      <c r="C1446" s="115"/>
      <c r="D1446" s="2" t="s">
        <v>10</v>
      </c>
      <c r="E1446" s="3">
        <v>0</v>
      </c>
      <c r="F1446" s="3">
        <v>0</v>
      </c>
    </row>
    <row r="1447" spans="1:6" x14ac:dyDescent="0.25">
      <c r="A1447" s="115"/>
      <c r="B1447" s="115" t="s">
        <v>115</v>
      </c>
      <c r="C1447" s="115" t="s">
        <v>7</v>
      </c>
      <c r="D1447" s="2" t="s">
        <v>8</v>
      </c>
      <c r="E1447" s="3">
        <v>5.2172115833487706E-3</v>
      </c>
      <c r="F1447" s="3">
        <v>3.5734325913347768E-3</v>
      </c>
    </row>
    <row r="1448" spans="1:6" x14ac:dyDescent="0.25">
      <c r="A1448" s="115"/>
      <c r="B1448" s="115"/>
      <c r="C1448" s="115"/>
      <c r="D1448" s="2" t="s">
        <v>9</v>
      </c>
      <c r="E1448" s="3">
        <v>8.9280034683240439E-4</v>
      </c>
      <c r="F1448" s="3">
        <v>6.1150708687150973E-4</v>
      </c>
    </row>
    <row r="1449" spans="1:6" x14ac:dyDescent="0.25">
      <c r="A1449" s="115"/>
      <c r="B1449" s="115"/>
      <c r="C1449" s="115"/>
      <c r="D1449" s="2" t="s">
        <v>10</v>
      </c>
      <c r="E1449" s="3">
        <v>1.6342261737836864E-3</v>
      </c>
      <c r="F1449" s="3">
        <v>1.1193329957422543E-3</v>
      </c>
    </row>
    <row r="1450" spans="1:6" x14ac:dyDescent="0.25">
      <c r="A1450" s="115"/>
      <c r="B1450" s="115"/>
      <c r="C1450" s="115" t="s">
        <v>11</v>
      </c>
      <c r="D1450" s="2" t="s">
        <v>8</v>
      </c>
      <c r="E1450" s="3">
        <v>3.8187662896455644E-3</v>
      </c>
      <c r="F1450" s="3">
        <v>2.6155933490723086E-3</v>
      </c>
    </row>
    <row r="1451" spans="1:6" x14ac:dyDescent="0.25">
      <c r="A1451" s="115"/>
      <c r="B1451" s="115"/>
      <c r="C1451" s="115"/>
      <c r="D1451" s="2" t="s">
        <v>9</v>
      </c>
      <c r="E1451" s="3">
        <v>6.3669387894633815E-4</v>
      </c>
      <c r="F1451" s="3">
        <v>4.360916979084513E-4</v>
      </c>
    </row>
    <row r="1452" spans="1:6" x14ac:dyDescent="0.25">
      <c r="A1452" s="115"/>
      <c r="B1452" s="115"/>
      <c r="C1452" s="115"/>
      <c r="D1452" s="2" t="s">
        <v>10</v>
      </c>
      <c r="E1452" s="3">
        <v>1.216499003892487E-3</v>
      </c>
      <c r="F1452" s="3">
        <v>8.3321849581677408E-4</v>
      </c>
    </row>
    <row r="1453" spans="1:6" x14ac:dyDescent="0.25">
      <c r="A1453" s="2"/>
      <c r="B1453" s="2"/>
      <c r="C1453" s="2"/>
      <c r="D1453" s="4" t="s">
        <v>12</v>
      </c>
      <c r="E1453" s="3">
        <v>2.6594911608823182</v>
      </c>
      <c r="F1453" s="3">
        <v>1.8215692882755623</v>
      </c>
    </row>
    <row r="1454" spans="1:6" x14ac:dyDescent="0.25">
      <c r="A1454" s="115" t="s">
        <v>126</v>
      </c>
      <c r="B1454" s="115" t="s">
        <v>65</v>
      </c>
      <c r="C1454" s="115" t="s">
        <v>7</v>
      </c>
      <c r="D1454" s="2" t="s">
        <v>8</v>
      </c>
      <c r="E1454" s="3">
        <v>0</v>
      </c>
      <c r="F1454" s="3">
        <v>0</v>
      </c>
    </row>
    <row r="1455" spans="1:6" x14ac:dyDescent="0.25">
      <c r="A1455" s="115"/>
      <c r="B1455" s="115"/>
      <c r="C1455" s="115"/>
      <c r="D1455" s="2" t="s">
        <v>9</v>
      </c>
      <c r="E1455" s="3">
        <v>0</v>
      </c>
      <c r="F1455" s="3">
        <v>0</v>
      </c>
    </row>
    <row r="1456" spans="1:6" x14ac:dyDescent="0.25">
      <c r="A1456" s="115"/>
      <c r="B1456" s="115"/>
      <c r="C1456" s="115"/>
      <c r="D1456" s="2" t="s">
        <v>10</v>
      </c>
      <c r="E1456" s="3">
        <v>0</v>
      </c>
      <c r="F1456" s="3">
        <v>0</v>
      </c>
    </row>
    <row r="1457" spans="1:6" x14ac:dyDescent="0.25">
      <c r="A1457" s="115"/>
      <c r="B1457" s="115"/>
      <c r="C1457" s="115" t="s">
        <v>11</v>
      </c>
      <c r="D1457" s="2" t="s">
        <v>8</v>
      </c>
      <c r="E1457" s="3">
        <v>0</v>
      </c>
      <c r="F1457" s="3">
        <v>0</v>
      </c>
    </row>
    <row r="1458" spans="1:6" x14ac:dyDescent="0.25">
      <c r="A1458" s="115"/>
      <c r="B1458" s="115"/>
      <c r="C1458" s="115"/>
      <c r="D1458" s="2" t="s">
        <v>9</v>
      </c>
      <c r="E1458" s="3">
        <v>0</v>
      </c>
      <c r="F1458" s="3">
        <v>0</v>
      </c>
    </row>
    <row r="1459" spans="1:6" x14ac:dyDescent="0.25">
      <c r="A1459" s="115"/>
      <c r="B1459" s="115"/>
      <c r="C1459" s="115"/>
      <c r="D1459" s="2" t="s">
        <v>10</v>
      </c>
      <c r="E1459" s="3">
        <v>0</v>
      </c>
      <c r="F1459" s="3">
        <v>0</v>
      </c>
    </row>
    <row r="1460" spans="1:6" x14ac:dyDescent="0.25">
      <c r="A1460" s="115"/>
      <c r="B1460" s="115" t="s">
        <v>66</v>
      </c>
      <c r="C1460" s="115" t="s">
        <v>7</v>
      </c>
      <c r="D1460" s="2" t="s">
        <v>8</v>
      </c>
      <c r="E1460" s="3">
        <v>4.3983212066539246E-6</v>
      </c>
      <c r="F1460" s="3">
        <v>3.0125487716807739E-6</v>
      </c>
    </row>
    <row r="1461" spans="1:6" x14ac:dyDescent="0.25">
      <c r="A1461" s="115"/>
      <c r="B1461" s="115"/>
      <c r="C1461" s="115"/>
      <c r="D1461" s="2" t="s">
        <v>9</v>
      </c>
      <c r="E1461" s="3">
        <v>5.5817331076779012E-7</v>
      </c>
      <c r="F1461" s="3">
        <v>3.8231048682725277E-7</v>
      </c>
    </row>
    <row r="1462" spans="1:6" x14ac:dyDescent="0.25">
      <c r="A1462" s="115"/>
      <c r="B1462" s="115"/>
      <c r="C1462" s="115"/>
      <c r="D1462" s="2" t="s">
        <v>10</v>
      </c>
      <c r="E1462" s="3">
        <v>1.1077722054531519E-6</v>
      </c>
      <c r="F1462" s="3">
        <v>7.5874808592681686E-7</v>
      </c>
    </row>
    <row r="1463" spans="1:6" x14ac:dyDescent="0.25">
      <c r="A1463" s="115"/>
      <c r="B1463" s="115"/>
      <c r="C1463" s="115" t="s">
        <v>11</v>
      </c>
      <c r="D1463" s="2" t="s">
        <v>8</v>
      </c>
      <c r="E1463" s="3">
        <v>2.7625142511491061E-6</v>
      </c>
      <c r="F1463" s="3">
        <v>1.8921330487322607E-6</v>
      </c>
    </row>
    <row r="1464" spans="1:6" x14ac:dyDescent="0.25">
      <c r="A1464" s="115"/>
      <c r="B1464" s="115"/>
      <c r="C1464" s="115"/>
      <c r="D1464" s="2" t="s">
        <v>9</v>
      </c>
      <c r="E1464" s="3">
        <v>4.8280532910080827E-7</v>
      </c>
      <c r="F1464" s="3">
        <v>3.3068858157589637E-7</v>
      </c>
    </row>
    <row r="1465" spans="1:6" x14ac:dyDescent="0.25">
      <c r="A1465" s="115"/>
      <c r="B1465" s="115"/>
      <c r="C1465" s="115"/>
      <c r="D1465" s="2" t="s">
        <v>10</v>
      </c>
      <c r="E1465" s="3">
        <v>8.9407870984094204E-7</v>
      </c>
      <c r="F1465" s="3">
        <v>6.1238267797324986E-7</v>
      </c>
    </row>
    <row r="1466" spans="1:6" x14ac:dyDescent="0.25">
      <c r="A1466" s="115"/>
      <c r="B1466" s="115" t="s">
        <v>67</v>
      </c>
      <c r="C1466" s="115" t="s">
        <v>7</v>
      </c>
      <c r="D1466" s="2" t="s">
        <v>8</v>
      </c>
      <c r="E1466" s="3">
        <v>6.5135843739551849E-2</v>
      </c>
      <c r="F1466" s="3">
        <v>4.4613591602432827E-2</v>
      </c>
    </row>
    <row r="1467" spans="1:6" x14ac:dyDescent="0.25">
      <c r="A1467" s="115"/>
      <c r="B1467" s="115"/>
      <c r="C1467" s="115"/>
      <c r="D1467" s="2" t="s">
        <v>9</v>
      </c>
      <c r="E1467" s="3">
        <v>8.2661287890381657E-3</v>
      </c>
      <c r="F1467" s="3">
        <v>5.6617320472864049E-3</v>
      </c>
    </row>
    <row r="1468" spans="1:6" x14ac:dyDescent="0.25">
      <c r="A1468" s="115"/>
      <c r="B1468" s="115"/>
      <c r="C1468" s="115"/>
      <c r="D1468" s="2" t="s">
        <v>10</v>
      </c>
      <c r="E1468" s="3">
        <v>1.6405276896161142E-2</v>
      </c>
      <c r="F1468" s="3">
        <v>1.1236491024767915E-2</v>
      </c>
    </row>
    <row r="1469" spans="1:6" x14ac:dyDescent="0.25">
      <c r="A1469" s="115"/>
      <c r="B1469" s="115"/>
      <c r="C1469" s="115" t="s">
        <v>11</v>
      </c>
      <c r="D1469" s="2" t="s">
        <v>8</v>
      </c>
      <c r="E1469" s="3">
        <v>4.0910767571708063E-2</v>
      </c>
      <c r="F1469" s="3">
        <v>2.8021073679252044E-2</v>
      </c>
    </row>
    <row r="1470" spans="1:6" x14ac:dyDescent="0.25">
      <c r="A1470" s="115"/>
      <c r="B1470" s="115"/>
      <c r="C1470" s="115"/>
      <c r="D1470" s="2" t="s">
        <v>9</v>
      </c>
      <c r="E1470" s="3">
        <v>7.1499854138341893E-3</v>
      </c>
      <c r="F1470" s="3">
        <v>4.8972502834480789E-3</v>
      </c>
    </row>
    <row r="1471" spans="1:6" x14ac:dyDescent="0.25">
      <c r="A1471" s="115"/>
      <c r="B1471" s="115"/>
      <c r="C1471" s="115"/>
      <c r="D1471" s="2" t="s">
        <v>10</v>
      </c>
      <c r="E1471" s="3">
        <v>1.3240636233424136E-2</v>
      </c>
      <c r="F1471" s="3">
        <v>9.0689289270028603E-3</v>
      </c>
    </row>
    <row r="1472" spans="1:6" x14ac:dyDescent="0.25">
      <c r="A1472" s="115"/>
      <c r="B1472" s="115" t="s">
        <v>68</v>
      </c>
      <c r="C1472" s="115" t="s">
        <v>7</v>
      </c>
      <c r="D1472" s="2" t="s">
        <v>8</v>
      </c>
      <c r="E1472" s="3">
        <v>7.2944136482920273E-5</v>
      </c>
      <c r="F1472" s="3">
        <v>4.9961737317068733E-5</v>
      </c>
    </row>
    <row r="1473" spans="1:6" x14ac:dyDescent="0.25">
      <c r="A1473" s="115"/>
      <c r="B1473" s="115"/>
      <c r="C1473" s="115"/>
      <c r="D1473" s="2" t="s">
        <v>9</v>
      </c>
      <c r="E1473" s="3">
        <v>9.2570479164126196E-6</v>
      </c>
      <c r="F1473" s="3">
        <v>6.3404437783647956E-6</v>
      </c>
    </row>
    <row r="1474" spans="1:6" x14ac:dyDescent="0.25">
      <c r="A1474" s="115"/>
      <c r="B1474" s="115"/>
      <c r="C1474" s="115"/>
      <c r="D1474" s="2" t="s">
        <v>10</v>
      </c>
      <c r="E1474" s="3">
        <v>1.8371893081459149E-5</v>
      </c>
      <c r="F1474" s="3">
        <v>1.2583488411958331E-5</v>
      </c>
    </row>
    <row r="1475" spans="1:6" x14ac:dyDescent="0.25">
      <c r="A1475" s="115"/>
      <c r="B1475" s="115"/>
      <c r="C1475" s="115" t="s">
        <v>11</v>
      </c>
      <c r="D1475" s="2" t="s">
        <v>8</v>
      </c>
      <c r="E1475" s="3">
        <v>4.5815029667906675E-5</v>
      </c>
      <c r="F1475" s="3">
        <v>3.1380157306785336E-5</v>
      </c>
    </row>
    <row r="1476" spans="1:6" x14ac:dyDescent="0.25">
      <c r="A1476" s="115"/>
      <c r="B1476" s="115"/>
      <c r="C1476" s="115"/>
      <c r="D1476" s="2" t="s">
        <v>9</v>
      </c>
      <c r="E1476" s="3">
        <v>8.0071045669270181E-6</v>
      </c>
      <c r="F1476" s="3">
        <v>5.4843181965253592E-6</v>
      </c>
    </row>
    <row r="1477" spans="1:6" x14ac:dyDescent="0.25">
      <c r="A1477" s="115"/>
      <c r="B1477" s="115"/>
      <c r="C1477" s="115"/>
      <c r="D1477" s="2" t="s">
        <v>10</v>
      </c>
      <c r="E1477" s="3">
        <v>1.4827884634357152E-5</v>
      </c>
      <c r="F1477" s="3">
        <v>1.0156085365998081E-5</v>
      </c>
    </row>
    <row r="1478" spans="1:6" x14ac:dyDescent="0.25">
      <c r="A1478" s="115"/>
      <c r="B1478" s="115" t="s">
        <v>69</v>
      </c>
      <c r="C1478" s="115" t="s">
        <v>7</v>
      </c>
      <c r="D1478" s="2" t="s">
        <v>8</v>
      </c>
      <c r="E1478" s="3">
        <v>0</v>
      </c>
      <c r="F1478" s="3">
        <v>0</v>
      </c>
    </row>
    <row r="1479" spans="1:6" x14ac:dyDescent="0.25">
      <c r="A1479" s="115"/>
      <c r="B1479" s="115"/>
      <c r="C1479" s="115"/>
      <c r="D1479" s="2" t="s">
        <v>9</v>
      </c>
      <c r="E1479" s="3">
        <v>0</v>
      </c>
      <c r="F1479" s="3">
        <v>0</v>
      </c>
    </row>
    <row r="1480" spans="1:6" x14ac:dyDescent="0.25">
      <c r="A1480" s="115"/>
      <c r="B1480" s="115"/>
      <c r="C1480" s="115"/>
      <c r="D1480" s="2" t="s">
        <v>10</v>
      </c>
      <c r="E1480" s="3">
        <v>0</v>
      </c>
      <c r="F1480" s="3">
        <v>0</v>
      </c>
    </row>
    <row r="1481" spans="1:6" x14ac:dyDescent="0.25">
      <c r="A1481" s="115"/>
      <c r="B1481" s="115"/>
      <c r="C1481" s="115" t="s">
        <v>11</v>
      </c>
      <c r="D1481" s="2" t="s">
        <v>8</v>
      </c>
      <c r="E1481" s="3">
        <v>0</v>
      </c>
      <c r="F1481" s="3">
        <v>0</v>
      </c>
    </row>
    <row r="1482" spans="1:6" x14ac:dyDescent="0.25">
      <c r="A1482" s="115"/>
      <c r="B1482" s="115"/>
      <c r="C1482" s="115"/>
      <c r="D1482" s="2" t="s">
        <v>9</v>
      </c>
      <c r="E1482" s="3">
        <v>0</v>
      </c>
      <c r="F1482" s="3">
        <v>0</v>
      </c>
    </row>
    <row r="1483" spans="1:6" x14ac:dyDescent="0.25">
      <c r="A1483" s="115"/>
      <c r="B1483" s="115"/>
      <c r="C1483" s="115"/>
      <c r="D1483" s="2" t="s">
        <v>10</v>
      </c>
      <c r="E1483" s="3">
        <v>0</v>
      </c>
      <c r="F1483" s="3">
        <v>0</v>
      </c>
    </row>
    <row r="1484" spans="1:6" x14ac:dyDescent="0.25">
      <c r="A1484" s="115"/>
      <c r="B1484" s="115" t="s">
        <v>70</v>
      </c>
      <c r="C1484" s="115" t="s">
        <v>7</v>
      </c>
      <c r="D1484" s="2" t="s">
        <v>8</v>
      </c>
      <c r="E1484" s="3">
        <v>7.9751366054061983E-5</v>
      </c>
      <c r="F1484" s="3">
        <v>5.4624223324700046E-5</v>
      </c>
    </row>
    <row r="1485" spans="1:6" x14ac:dyDescent="0.25">
      <c r="A1485" s="115"/>
      <c r="B1485" s="115"/>
      <c r="C1485" s="115"/>
      <c r="D1485" s="2" t="s">
        <v>9</v>
      </c>
      <c r="E1485" s="3">
        <v>1.0120926130021119E-5</v>
      </c>
      <c r="F1485" s="3">
        <v>6.9321411849459583E-6</v>
      </c>
    </row>
    <row r="1486" spans="1:6" x14ac:dyDescent="0.25">
      <c r="A1486" s="115"/>
      <c r="B1486" s="115"/>
      <c r="C1486" s="115"/>
      <c r="D1486" s="2" t="s">
        <v>10</v>
      </c>
      <c r="E1486" s="3">
        <v>2.0086378986590751E-5</v>
      </c>
      <c r="F1486" s="3">
        <v>1.375779382643203E-5</v>
      </c>
    </row>
    <row r="1487" spans="1:6" x14ac:dyDescent="0.25">
      <c r="A1487" s="115"/>
      <c r="B1487" s="115"/>
      <c r="C1487" s="115" t="s">
        <v>11</v>
      </c>
      <c r="D1487" s="2" t="s">
        <v>8</v>
      </c>
      <c r="E1487" s="3">
        <v>5.0090540213310605E-5</v>
      </c>
      <c r="F1487" s="3">
        <v>3.4308589187198979E-5</v>
      </c>
    </row>
    <row r="1488" spans="1:6" x14ac:dyDescent="0.25">
      <c r="A1488" s="115"/>
      <c r="B1488" s="115"/>
      <c r="C1488" s="115"/>
      <c r="D1488" s="2" t="s">
        <v>9</v>
      </c>
      <c r="E1488" s="3">
        <v>8.7543366491105112E-6</v>
      </c>
      <c r="F1488" s="3">
        <v>5.9961209925414514E-6</v>
      </c>
    </row>
    <row r="1489" spans="1:6" x14ac:dyDescent="0.25">
      <c r="A1489" s="115"/>
      <c r="B1489" s="115"/>
      <c r="C1489" s="115"/>
      <c r="D1489" s="2" t="s">
        <v>10</v>
      </c>
      <c r="E1489" s="3">
        <v>1.621163965055517E-5</v>
      </c>
      <c r="F1489" s="3">
        <v>1.1103862774352892E-5</v>
      </c>
    </row>
    <row r="1490" spans="1:6" x14ac:dyDescent="0.25">
      <c r="A1490" s="115"/>
      <c r="B1490" s="115" t="s">
        <v>71</v>
      </c>
      <c r="C1490" s="115" t="s">
        <v>7</v>
      </c>
      <c r="D1490" s="2" t="s">
        <v>8</v>
      </c>
      <c r="E1490" s="3">
        <v>0</v>
      </c>
      <c r="F1490" s="3">
        <v>0</v>
      </c>
    </row>
    <row r="1491" spans="1:6" x14ac:dyDescent="0.25">
      <c r="A1491" s="115"/>
      <c r="B1491" s="115"/>
      <c r="C1491" s="115"/>
      <c r="D1491" s="2" t="s">
        <v>9</v>
      </c>
      <c r="E1491" s="3">
        <v>0</v>
      </c>
      <c r="F1491" s="3">
        <v>0</v>
      </c>
    </row>
    <row r="1492" spans="1:6" x14ac:dyDescent="0.25">
      <c r="A1492" s="115"/>
      <c r="B1492" s="115"/>
      <c r="C1492" s="115"/>
      <c r="D1492" s="2" t="s">
        <v>10</v>
      </c>
      <c r="E1492" s="3">
        <v>0</v>
      </c>
      <c r="F1492" s="3">
        <v>0</v>
      </c>
    </row>
    <row r="1493" spans="1:6" x14ac:dyDescent="0.25">
      <c r="A1493" s="115"/>
      <c r="B1493" s="115"/>
      <c r="C1493" s="115" t="s">
        <v>11</v>
      </c>
      <c r="D1493" s="2" t="s">
        <v>8</v>
      </c>
      <c r="E1493" s="3">
        <v>0</v>
      </c>
      <c r="F1493" s="3">
        <v>0</v>
      </c>
    </row>
    <row r="1494" spans="1:6" x14ac:dyDescent="0.25">
      <c r="A1494" s="115"/>
      <c r="B1494" s="115"/>
      <c r="C1494" s="115"/>
      <c r="D1494" s="2" t="s">
        <v>9</v>
      </c>
      <c r="E1494" s="3">
        <v>0</v>
      </c>
      <c r="F1494" s="3">
        <v>0</v>
      </c>
    </row>
    <row r="1495" spans="1:6" x14ac:dyDescent="0.25">
      <c r="A1495" s="115"/>
      <c r="B1495" s="115"/>
      <c r="C1495" s="115"/>
      <c r="D1495" s="2" t="s">
        <v>10</v>
      </c>
      <c r="E1495" s="3">
        <v>0</v>
      </c>
      <c r="F1495" s="3">
        <v>0</v>
      </c>
    </row>
    <row r="1496" spans="1:6" x14ac:dyDescent="0.25">
      <c r="A1496" s="115"/>
      <c r="B1496" s="115" t="s">
        <v>72</v>
      </c>
      <c r="C1496" s="115" t="s">
        <v>7</v>
      </c>
      <c r="D1496" s="2" t="s">
        <v>8</v>
      </c>
      <c r="E1496" s="3">
        <v>8.2487605391481674E-10</v>
      </c>
      <c r="F1496" s="3">
        <v>5.6498359857179291E-10</v>
      </c>
    </row>
    <row r="1497" spans="1:6" x14ac:dyDescent="0.25">
      <c r="A1497" s="115"/>
      <c r="B1497" s="115"/>
      <c r="C1497" s="115"/>
      <c r="D1497" s="2" t="s">
        <v>9</v>
      </c>
      <c r="E1497" s="3">
        <v>1.046817129431473E-10</v>
      </c>
      <c r="F1497" s="3">
        <v>7.1699803385717193E-11</v>
      </c>
    </row>
    <row r="1498" spans="1:6" x14ac:dyDescent="0.25">
      <c r="A1498" s="115"/>
      <c r="B1498" s="115"/>
      <c r="C1498" s="115"/>
      <c r="D1498" s="2" t="s">
        <v>10</v>
      </c>
      <c r="E1498" s="3">
        <v>2.0775535085712272E-10</v>
      </c>
      <c r="F1498" s="3">
        <v>1.4229818551857731E-10</v>
      </c>
    </row>
    <row r="1499" spans="1:6" x14ac:dyDescent="0.25">
      <c r="A1499" s="115"/>
      <c r="B1499" s="115"/>
      <c r="C1499" s="115" t="s">
        <v>11</v>
      </c>
      <c r="D1499" s="2" t="s">
        <v>8</v>
      </c>
      <c r="E1499" s="3">
        <v>5.1809127785482768E-10</v>
      </c>
      <c r="F1499" s="3">
        <v>3.5485703962659361E-10</v>
      </c>
    </row>
    <row r="1500" spans="1:6" x14ac:dyDescent="0.25">
      <c r="A1500" s="115"/>
      <c r="B1500" s="115"/>
      <c r="C1500" s="115"/>
      <c r="D1500" s="2" t="s">
        <v>9</v>
      </c>
      <c r="E1500" s="3">
        <v>9.054694642929364E-11</v>
      </c>
      <c r="F1500" s="3">
        <v>6.2018456458420364E-11</v>
      </c>
    </row>
    <row r="1501" spans="1:6" x14ac:dyDescent="0.25">
      <c r="A1501" s="115"/>
      <c r="B1501" s="115"/>
      <c r="C1501" s="115"/>
      <c r="D1501" s="2" t="s">
        <v>10</v>
      </c>
      <c r="E1501" s="3">
        <v>1.6767854902164175E-10</v>
      </c>
      <c r="F1501" s="3">
        <v>1.1484832124770019E-10</v>
      </c>
    </row>
    <row r="1502" spans="1:6" x14ac:dyDescent="0.25">
      <c r="A1502" s="115"/>
      <c r="B1502" s="115" t="s">
        <v>73</v>
      </c>
      <c r="C1502" s="115" t="s">
        <v>7</v>
      </c>
      <c r="D1502" s="2" t="s">
        <v>8</v>
      </c>
      <c r="E1502" s="3">
        <v>1.2659354780293593E-2</v>
      </c>
      <c r="F1502" s="3">
        <v>8.6707909454065805E-3</v>
      </c>
    </row>
    <row r="1503" spans="1:6" x14ac:dyDescent="0.25">
      <c r="A1503" s="115"/>
      <c r="B1503" s="115"/>
      <c r="C1503" s="115"/>
      <c r="D1503" s="2" t="s">
        <v>9</v>
      </c>
      <c r="E1503" s="3">
        <v>1.6065479618020339E-3</v>
      </c>
      <c r="F1503" s="3">
        <v>1.1003753163027609E-3</v>
      </c>
    </row>
    <row r="1504" spans="1:6" x14ac:dyDescent="0.25">
      <c r="A1504" s="115"/>
      <c r="B1504" s="115"/>
      <c r="C1504" s="115"/>
      <c r="D1504" s="2" t="s">
        <v>10</v>
      </c>
      <c r="E1504" s="3">
        <v>3.1884168312592194E-3</v>
      </c>
      <c r="F1504" s="3">
        <v>2.1838471446980969E-3</v>
      </c>
    </row>
    <row r="1505" spans="1:6" x14ac:dyDescent="0.25">
      <c r="A1505" s="115"/>
      <c r="B1505" s="115"/>
      <c r="C1505" s="115" t="s">
        <v>11</v>
      </c>
      <c r="D1505" s="2" t="s">
        <v>8</v>
      </c>
      <c r="E1505" s="3">
        <v>7.9511355237101254E-3</v>
      </c>
      <c r="F1505" s="3">
        <v>5.4459832354178837E-3</v>
      </c>
    </row>
    <row r="1506" spans="1:6" x14ac:dyDescent="0.25">
      <c r="A1506" s="115"/>
      <c r="B1506" s="115"/>
      <c r="C1506" s="115"/>
      <c r="D1506" s="2" t="s">
        <v>9</v>
      </c>
      <c r="E1506" s="3">
        <v>1.3896220088830931E-3</v>
      </c>
      <c r="F1506" s="3">
        <v>9.5179589649527024E-4</v>
      </c>
    </row>
    <row r="1507" spans="1:6" x14ac:dyDescent="0.25">
      <c r="A1507" s="115"/>
      <c r="B1507" s="115"/>
      <c r="C1507" s="115"/>
      <c r="D1507" s="2" t="s">
        <v>10</v>
      </c>
      <c r="E1507" s="3">
        <v>2.5733590289542109E-3</v>
      </c>
      <c r="F1507" s="3">
        <v>1.7625746773659034E-3</v>
      </c>
    </row>
    <row r="1508" spans="1:6" x14ac:dyDescent="0.25">
      <c r="A1508" s="115"/>
      <c r="B1508" s="115" t="s">
        <v>74</v>
      </c>
      <c r="C1508" s="115" t="s">
        <v>7</v>
      </c>
      <c r="D1508" s="2" t="s">
        <v>8</v>
      </c>
      <c r="E1508" s="3">
        <v>8.8427246880026864E-5</v>
      </c>
      <c r="F1508" s="3">
        <v>6.0566607452073264E-5</v>
      </c>
    </row>
    <row r="1509" spans="1:6" x14ac:dyDescent="0.25">
      <c r="A1509" s="115"/>
      <c r="B1509" s="115"/>
      <c r="C1509" s="115"/>
      <c r="D1509" s="2" t="s">
        <v>9</v>
      </c>
      <c r="E1509" s="3">
        <v>1.1221947382659398E-5</v>
      </c>
      <c r="F1509" s="3">
        <v>7.6862653305886149E-6</v>
      </c>
    </row>
    <row r="1510" spans="1:6" x14ac:dyDescent="0.25">
      <c r="A1510" s="115"/>
      <c r="B1510" s="115"/>
      <c r="C1510" s="115"/>
      <c r="D1510" s="2" t="s">
        <v>10</v>
      </c>
      <c r="E1510" s="3">
        <v>2.2271508081366311E-5</v>
      </c>
      <c r="F1510" s="3">
        <v>1.5254457589976935E-5</v>
      </c>
    </row>
    <row r="1511" spans="1:6" x14ac:dyDescent="0.25">
      <c r="A1511" s="115"/>
      <c r="B1511" s="115"/>
      <c r="C1511" s="115" t="s">
        <v>11</v>
      </c>
      <c r="D1511" s="2" t="s">
        <v>8</v>
      </c>
      <c r="E1511" s="3">
        <v>5.5539720320197944E-5</v>
      </c>
      <c r="F1511" s="3">
        <v>3.804090432890263E-5</v>
      </c>
    </row>
    <row r="1512" spans="1:6" x14ac:dyDescent="0.25">
      <c r="A1512" s="115"/>
      <c r="B1512" s="115"/>
      <c r="C1512" s="115"/>
      <c r="D1512" s="2" t="s">
        <v>9</v>
      </c>
      <c r="E1512" s="3">
        <v>9.7066912636580971E-6</v>
      </c>
      <c r="F1512" s="3">
        <v>6.6484186737384281E-6</v>
      </c>
    </row>
    <row r="1513" spans="1:6" x14ac:dyDescent="0.25">
      <c r="A1513" s="115"/>
      <c r="B1513" s="115"/>
      <c r="C1513" s="115"/>
      <c r="D1513" s="2" t="s">
        <v>10</v>
      </c>
      <c r="E1513" s="3">
        <v>1.7975248984925186E-5</v>
      </c>
      <c r="F1513" s="3">
        <v>1.2311814373236469E-5</v>
      </c>
    </row>
    <row r="1514" spans="1:6" x14ac:dyDescent="0.25">
      <c r="A1514" s="115"/>
      <c r="B1514" s="115" t="s">
        <v>75</v>
      </c>
      <c r="C1514" s="115" t="s">
        <v>7</v>
      </c>
      <c r="D1514" s="2" t="s">
        <v>8</v>
      </c>
      <c r="E1514" s="3">
        <v>0</v>
      </c>
      <c r="F1514" s="3">
        <v>0</v>
      </c>
    </row>
    <row r="1515" spans="1:6" x14ac:dyDescent="0.25">
      <c r="A1515" s="115"/>
      <c r="B1515" s="115"/>
      <c r="C1515" s="115"/>
      <c r="D1515" s="2" t="s">
        <v>9</v>
      </c>
      <c r="E1515" s="3">
        <v>0</v>
      </c>
      <c r="F1515" s="3">
        <v>0</v>
      </c>
    </row>
    <row r="1516" spans="1:6" x14ac:dyDescent="0.25">
      <c r="A1516" s="115"/>
      <c r="B1516" s="115"/>
      <c r="C1516" s="115"/>
      <c r="D1516" s="2" t="s">
        <v>10</v>
      </c>
      <c r="E1516" s="3">
        <v>0</v>
      </c>
      <c r="F1516" s="3">
        <v>0</v>
      </c>
    </row>
    <row r="1517" spans="1:6" x14ac:dyDescent="0.25">
      <c r="A1517" s="115"/>
      <c r="B1517" s="115"/>
      <c r="C1517" s="115" t="s">
        <v>11</v>
      </c>
      <c r="D1517" s="2" t="s">
        <v>8</v>
      </c>
      <c r="E1517" s="3">
        <v>0</v>
      </c>
      <c r="F1517" s="3">
        <v>0</v>
      </c>
    </row>
    <row r="1518" spans="1:6" x14ac:dyDescent="0.25">
      <c r="A1518" s="115"/>
      <c r="B1518" s="115"/>
      <c r="C1518" s="115"/>
      <c r="D1518" s="2" t="s">
        <v>9</v>
      </c>
      <c r="E1518" s="3">
        <v>0</v>
      </c>
      <c r="F1518" s="3">
        <v>0</v>
      </c>
    </row>
    <row r="1519" spans="1:6" x14ac:dyDescent="0.25">
      <c r="A1519" s="115"/>
      <c r="B1519" s="115"/>
      <c r="C1519" s="115"/>
      <c r="D1519" s="2" t="s">
        <v>10</v>
      </c>
      <c r="E1519" s="3">
        <v>0</v>
      </c>
      <c r="F1519" s="3">
        <v>0</v>
      </c>
    </row>
    <row r="1520" spans="1:6" x14ac:dyDescent="0.25">
      <c r="A1520" s="115"/>
      <c r="B1520" s="115" t="s">
        <v>76</v>
      </c>
      <c r="C1520" s="115" t="s">
        <v>7</v>
      </c>
      <c r="D1520" s="2" t="s">
        <v>8</v>
      </c>
      <c r="E1520" s="3">
        <v>1.3509347509199577E-5</v>
      </c>
      <c r="F1520" s="3">
        <v>9.2529777460271175E-6</v>
      </c>
    </row>
    <row r="1521" spans="1:6" x14ac:dyDescent="0.25">
      <c r="A1521" s="115"/>
      <c r="B1521" s="115"/>
      <c r="C1521" s="115"/>
      <c r="D1521" s="2" t="s">
        <v>9</v>
      </c>
      <c r="E1521" s="3">
        <v>1.714417131271569E-6</v>
      </c>
      <c r="F1521" s="3">
        <v>1.1742583090901135E-6</v>
      </c>
    </row>
    <row r="1522" spans="1:6" x14ac:dyDescent="0.25">
      <c r="A1522" s="115"/>
      <c r="B1522" s="115"/>
      <c r="C1522" s="115"/>
      <c r="D1522" s="2" t="s">
        <v>10</v>
      </c>
      <c r="E1522" s="3">
        <v>3.4024981308457173E-6</v>
      </c>
      <c r="F1522" s="3">
        <v>2.330478171812137E-6</v>
      </c>
    </row>
    <row r="1523" spans="1:6" x14ac:dyDescent="0.25">
      <c r="A1523" s="115"/>
      <c r="B1523" s="115"/>
      <c r="C1523" s="115" t="s">
        <v>11</v>
      </c>
      <c r="D1523" s="2" t="s">
        <v>8</v>
      </c>
      <c r="E1523" s="3">
        <v>8.4850021779743918E-6</v>
      </c>
      <c r="F1523" s="3">
        <v>5.8116453273797098E-6</v>
      </c>
    </row>
    <row r="1524" spans="1:6" x14ac:dyDescent="0.25">
      <c r="A1524" s="115"/>
      <c r="B1524" s="115"/>
      <c r="C1524" s="115"/>
      <c r="D1524" s="2" t="s">
        <v>9</v>
      </c>
      <c r="E1524" s="3">
        <v>1.482926021921502E-6</v>
      </c>
      <c r="F1524" s="3">
        <v>1.0157027547407558E-6</v>
      </c>
    </row>
    <row r="1525" spans="1:6" x14ac:dyDescent="0.25">
      <c r="A1525" s="115"/>
      <c r="B1525" s="115"/>
      <c r="C1525" s="115"/>
      <c r="D1525" s="2" t="s">
        <v>10</v>
      </c>
      <c r="E1525" s="3">
        <v>2.7461432269988536E-6</v>
      </c>
      <c r="F1525" s="3">
        <v>1.8809200184923714E-6</v>
      </c>
    </row>
    <row r="1526" spans="1:6" x14ac:dyDescent="0.25">
      <c r="A1526" s="115"/>
      <c r="B1526" s="115" t="s">
        <v>77</v>
      </c>
      <c r="C1526" s="115" t="s">
        <v>7</v>
      </c>
      <c r="D1526" s="2" t="s">
        <v>8</v>
      </c>
      <c r="E1526" s="3">
        <v>0</v>
      </c>
      <c r="F1526" s="3">
        <v>0</v>
      </c>
    </row>
    <row r="1527" spans="1:6" x14ac:dyDescent="0.25">
      <c r="A1527" s="115"/>
      <c r="B1527" s="115"/>
      <c r="C1527" s="115"/>
      <c r="D1527" s="2" t="s">
        <v>9</v>
      </c>
      <c r="E1527" s="3">
        <v>0</v>
      </c>
      <c r="F1527" s="3">
        <v>0</v>
      </c>
    </row>
    <row r="1528" spans="1:6" x14ac:dyDescent="0.25">
      <c r="A1528" s="115"/>
      <c r="B1528" s="115"/>
      <c r="C1528" s="115"/>
      <c r="D1528" s="2" t="s">
        <v>10</v>
      </c>
      <c r="E1528" s="3">
        <v>0</v>
      </c>
      <c r="F1528" s="3">
        <v>0</v>
      </c>
    </row>
    <row r="1529" spans="1:6" x14ac:dyDescent="0.25">
      <c r="A1529" s="115"/>
      <c r="B1529" s="115"/>
      <c r="C1529" s="115" t="s">
        <v>11</v>
      </c>
      <c r="D1529" s="2" t="s">
        <v>8</v>
      </c>
      <c r="E1529" s="3">
        <v>0</v>
      </c>
      <c r="F1529" s="3">
        <v>0</v>
      </c>
    </row>
    <row r="1530" spans="1:6" x14ac:dyDescent="0.25">
      <c r="A1530" s="115"/>
      <c r="B1530" s="115"/>
      <c r="C1530" s="115"/>
      <c r="D1530" s="2" t="s">
        <v>9</v>
      </c>
      <c r="E1530" s="3">
        <v>0</v>
      </c>
      <c r="F1530" s="3">
        <v>0</v>
      </c>
    </row>
    <row r="1531" spans="1:6" x14ac:dyDescent="0.25">
      <c r="A1531" s="115"/>
      <c r="B1531" s="115"/>
      <c r="C1531" s="115"/>
      <c r="D1531" s="2" t="s">
        <v>10</v>
      </c>
      <c r="E1531" s="3">
        <v>0</v>
      </c>
      <c r="F1531" s="3">
        <v>0</v>
      </c>
    </row>
    <row r="1532" spans="1:6" x14ac:dyDescent="0.25">
      <c r="A1532" s="115"/>
      <c r="B1532" s="115" t="s">
        <v>78</v>
      </c>
      <c r="C1532" s="115" t="s">
        <v>7</v>
      </c>
      <c r="D1532" s="2" t="s">
        <v>8</v>
      </c>
      <c r="E1532" s="3">
        <v>0</v>
      </c>
      <c r="F1532" s="3">
        <v>0</v>
      </c>
    </row>
    <row r="1533" spans="1:6" x14ac:dyDescent="0.25">
      <c r="A1533" s="115"/>
      <c r="B1533" s="115"/>
      <c r="C1533" s="115"/>
      <c r="D1533" s="2" t="s">
        <v>9</v>
      </c>
      <c r="E1533" s="3">
        <v>0</v>
      </c>
      <c r="F1533" s="3">
        <v>0</v>
      </c>
    </row>
    <row r="1534" spans="1:6" x14ac:dyDescent="0.25">
      <c r="A1534" s="115"/>
      <c r="B1534" s="115"/>
      <c r="C1534" s="115"/>
      <c r="D1534" s="2" t="s">
        <v>10</v>
      </c>
      <c r="E1534" s="3">
        <v>0</v>
      </c>
      <c r="F1534" s="3">
        <v>0</v>
      </c>
    </row>
    <row r="1535" spans="1:6" x14ac:dyDescent="0.25">
      <c r="A1535" s="115"/>
      <c r="B1535" s="115"/>
      <c r="C1535" s="115" t="s">
        <v>11</v>
      </c>
      <c r="D1535" s="2" t="s">
        <v>8</v>
      </c>
      <c r="E1535" s="3">
        <v>0</v>
      </c>
      <c r="F1535" s="3">
        <v>0</v>
      </c>
    </row>
    <row r="1536" spans="1:6" x14ac:dyDescent="0.25">
      <c r="A1536" s="115"/>
      <c r="B1536" s="115"/>
      <c r="C1536" s="115"/>
      <c r="D1536" s="2" t="s">
        <v>9</v>
      </c>
      <c r="E1536" s="3">
        <v>0</v>
      </c>
      <c r="F1536" s="3">
        <v>0</v>
      </c>
    </row>
    <row r="1537" spans="1:6" x14ac:dyDescent="0.25">
      <c r="A1537" s="115"/>
      <c r="B1537" s="115"/>
      <c r="C1537" s="115"/>
      <c r="D1537" s="2" t="s">
        <v>10</v>
      </c>
      <c r="E1537" s="3">
        <v>0</v>
      </c>
      <c r="F1537" s="3">
        <v>0</v>
      </c>
    </row>
    <row r="1538" spans="1:6" x14ac:dyDescent="0.25">
      <c r="A1538" s="115"/>
      <c r="B1538" s="115" t="s">
        <v>79</v>
      </c>
      <c r="C1538" s="115" t="s">
        <v>7</v>
      </c>
      <c r="D1538" s="2" t="s">
        <v>8</v>
      </c>
      <c r="E1538" s="3">
        <v>0</v>
      </c>
      <c r="F1538" s="3">
        <v>0</v>
      </c>
    </row>
    <row r="1539" spans="1:6" x14ac:dyDescent="0.25">
      <c r="A1539" s="115"/>
      <c r="B1539" s="115"/>
      <c r="C1539" s="115"/>
      <c r="D1539" s="2" t="s">
        <v>9</v>
      </c>
      <c r="E1539" s="3">
        <v>0</v>
      </c>
      <c r="F1539" s="3">
        <v>0</v>
      </c>
    </row>
    <row r="1540" spans="1:6" x14ac:dyDescent="0.25">
      <c r="A1540" s="115"/>
      <c r="B1540" s="115"/>
      <c r="C1540" s="115"/>
      <c r="D1540" s="2" t="s">
        <v>10</v>
      </c>
      <c r="E1540" s="3">
        <v>0</v>
      </c>
      <c r="F1540" s="3">
        <v>0</v>
      </c>
    </row>
    <row r="1541" spans="1:6" x14ac:dyDescent="0.25">
      <c r="A1541" s="115"/>
      <c r="B1541" s="115"/>
      <c r="C1541" s="115" t="s">
        <v>11</v>
      </c>
      <c r="D1541" s="2" t="s">
        <v>8</v>
      </c>
      <c r="E1541" s="3">
        <v>0</v>
      </c>
      <c r="F1541" s="3">
        <v>0</v>
      </c>
    </row>
    <row r="1542" spans="1:6" x14ac:dyDescent="0.25">
      <c r="A1542" s="115"/>
      <c r="B1542" s="115"/>
      <c r="C1542" s="115"/>
      <c r="D1542" s="2" t="s">
        <v>9</v>
      </c>
      <c r="E1542" s="3">
        <v>0</v>
      </c>
      <c r="F1542" s="3">
        <v>0</v>
      </c>
    </row>
    <row r="1543" spans="1:6" x14ac:dyDescent="0.25">
      <c r="A1543" s="115"/>
      <c r="B1543" s="115"/>
      <c r="C1543" s="115"/>
      <c r="D1543" s="2" t="s">
        <v>10</v>
      </c>
      <c r="E1543" s="3">
        <v>0</v>
      </c>
      <c r="F1543" s="3">
        <v>0</v>
      </c>
    </row>
    <row r="1544" spans="1:6" x14ac:dyDescent="0.25">
      <c r="A1544" s="115"/>
      <c r="B1544" s="115" t="s">
        <v>80</v>
      </c>
      <c r="C1544" s="115" t="s">
        <v>7</v>
      </c>
      <c r="D1544" s="2" t="s">
        <v>8</v>
      </c>
      <c r="E1544" s="3">
        <v>2.2653108577477045E-4</v>
      </c>
      <c r="F1544" s="3">
        <v>1.5515827792792513E-4</v>
      </c>
    </row>
    <row r="1545" spans="1:6" x14ac:dyDescent="0.25">
      <c r="A1545" s="115"/>
      <c r="B1545" s="115"/>
      <c r="C1545" s="115"/>
      <c r="D1545" s="2" t="s">
        <v>9</v>
      </c>
      <c r="E1545" s="3">
        <v>2.8748151896554945E-5</v>
      </c>
      <c r="F1545" s="3">
        <v>1.9690514997640337E-5</v>
      </c>
    </row>
    <row r="1546" spans="1:6" x14ac:dyDescent="0.25">
      <c r="A1546" s="115"/>
      <c r="B1546" s="115"/>
      <c r="C1546" s="115"/>
      <c r="D1546" s="2" t="s">
        <v>10</v>
      </c>
      <c r="E1546" s="3">
        <v>5.7054687163997246E-5</v>
      </c>
      <c r="F1546" s="3">
        <v>3.9078552852052936E-5</v>
      </c>
    </row>
    <row r="1547" spans="1:6" x14ac:dyDescent="0.25">
      <c r="A1547" s="115"/>
      <c r="B1547" s="115"/>
      <c r="C1547" s="115" t="s">
        <v>11</v>
      </c>
      <c r="D1547" s="2" t="s">
        <v>8</v>
      </c>
      <c r="E1547" s="3">
        <v>1.4228050280510666E-4</v>
      </c>
      <c r="F1547" s="3">
        <v>9.745239918157972E-5</v>
      </c>
    </row>
    <row r="1548" spans="1:6" x14ac:dyDescent="0.25">
      <c r="A1548" s="115"/>
      <c r="B1548" s="115"/>
      <c r="C1548" s="115"/>
      <c r="D1548" s="2" t="s">
        <v>9</v>
      </c>
      <c r="E1548" s="3">
        <v>2.4866400219609314E-5</v>
      </c>
      <c r="F1548" s="3">
        <v>1.7031780972335162E-5</v>
      </c>
    </row>
    <row r="1549" spans="1:6" x14ac:dyDescent="0.25">
      <c r="A1549" s="115"/>
      <c r="B1549" s="115"/>
      <c r="C1549" s="115"/>
      <c r="D1549" s="2" t="s">
        <v>10</v>
      </c>
      <c r="E1549" s="3">
        <v>4.6048619778376004E-5</v>
      </c>
      <c r="F1549" s="3">
        <v>3.1540150533134345E-5</v>
      </c>
    </row>
    <row r="1550" spans="1:6" x14ac:dyDescent="0.25">
      <c r="A1550" s="115"/>
      <c r="B1550" s="115" t="s">
        <v>81</v>
      </c>
      <c r="C1550" s="115" t="s">
        <v>7</v>
      </c>
      <c r="D1550" s="2" t="s">
        <v>8</v>
      </c>
      <c r="E1550" s="3">
        <v>6.8405983435492485E-5</v>
      </c>
      <c r="F1550" s="3">
        <v>4.6853413311981205E-5</v>
      </c>
    </row>
    <row r="1551" spans="1:6" x14ac:dyDescent="0.25">
      <c r="A1551" s="115"/>
      <c r="B1551" s="115"/>
      <c r="C1551" s="115"/>
      <c r="D1551" s="2" t="s">
        <v>9</v>
      </c>
      <c r="E1551" s="3">
        <v>8.6811291073402891E-6</v>
      </c>
      <c r="F1551" s="3">
        <v>5.9459788406440218E-6</v>
      </c>
    </row>
    <row r="1552" spans="1:6" x14ac:dyDescent="0.25">
      <c r="A1552" s="115"/>
      <c r="B1552" s="115"/>
      <c r="C1552" s="115"/>
      <c r="D1552" s="2" t="s">
        <v>10</v>
      </c>
      <c r="E1552" s="3">
        <v>1.722890247803809E-5</v>
      </c>
      <c r="F1552" s="3">
        <v>1.1800618135642534E-5</v>
      </c>
    </row>
    <row r="1553" spans="1:6" x14ac:dyDescent="0.25">
      <c r="A1553" s="115"/>
      <c r="B1553" s="115"/>
      <c r="C1553" s="115" t="s">
        <v>11</v>
      </c>
      <c r="D1553" s="2" t="s">
        <v>8</v>
      </c>
      <c r="E1553" s="3">
        <v>4.2964689304304069E-5</v>
      </c>
      <c r="F1553" s="3">
        <v>2.9427869386509582E-5</v>
      </c>
    </row>
    <row r="1554" spans="1:6" x14ac:dyDescent="0.25">
      <c r="A1554" s="115"/>
      <c r="B1554" s="115"/>
      <c r="C1554" s="115"/>
      <c r="D1554" s="2" t="s">
        <v>9</v>
      </c>
      <c r="E1554" s="3">
        <v>7.5089498454713574E-6</v>
      </c>
      <c r="F1554" s="3">
        <v>5.143116332514633E-6</v>
      </c>
    </row>
    <row r="1555" spans="1:6" x14ac:dyDescent="0.25">
      <c r="A1555" s="115"/>
      <c r="B1555" s="115"/>
      <c r="C1555" s="115"/>
      <c r="D1555" s="2" t="s">
        <v>10</v>
      </c>
      <c r="E1555" s="3">
        <v>1.3905381290225145E-5</v>
      </c>
      <c r="F1555" s="3">
        <v>9.5242337604282106E-6</v>
      </c>
    </row>
    <row r="1556" spans="1:6" x14ac:dyDescent="0.25">
      <c r="A1556" s="115"/>
      <c r="B1556" s="115" t="s">
        <v>82</v>
      </c>
      <c r="C1556" s="115" t="s">
        <v>7</v>
      </c>
      <c r="D1556" s="2" t="s">
        <v>8</v>
      </c>
      <c r="E1556" s="3">
        <v>1.3380877735430481E-3</v>
      </c>
      <c r="F1556" s="3">
        <v>9.1649847502948609E-4</v>
      </c>
    </row>
    <row r="1557" spans="1:6" x14ac:dyDescent="0.25">
      <c r="A1557" s="115"/>
      <c r="B1557" s="115"/>
      <c r="C1557" s="115"/>
      <c r="D1557" s="2" t="s">
        <v>9</v>
      </c>
      <c r="E1557" s="3">
        <v>1.6981135473382713E-4</v>
      </c>
      <c r="F1557" s="3">
        <v>1.1630914707796356E-4</v>
      </c>
    </row>
    <row r="1558" spans="1:6" x14ac:dyDescent="0.25">
      <c r="A1558" s="115"/>
      <c r="B1558" s="115"/>
      <c r="C1558" s="115"/>
      <c r="D1558" s="2" t="s">
        <v>10</v>
      </c>
      <c r="E1558" s="3">
        <v>3.3701414115576948E-4</v>
      </c>
      <c r="F1558" s="3">
        <v>2.3083160353134911E-4</v>
      </c>
    </row>
    <row r="1559" spans="1:6" x14ac:dyDescent="0.25">
      <c r="A1559" s="115"/>
      <c r="B1559" s="115"/>
      <c r="C1559" s="115" t="s">
        <v>11</v>
      </c>
      <c r="D1559" s="2" t="s">
        <v>8</v>
      </c>
      <c r="E1559" s="3">
        <v>8.404312395622407E-4</v>
      </c>
      <c r="F1559" s="3">
        <v>5.7563783531660207E-4</v>
      </c>
    </row>
    <row r="1560" spans="1:6" x14ac:dyDescent="0.25">
      <c r="A1560" s="115"/>
      <c r="B1560" s="115"/>
      <c r="C1560" s="115"/>
      <c r="D1560" s="2" t="s">
        <v>9</v>
      </c>
      <c r="E1560" s="3">
        <v>1.4688238478214704E-4</v>
      </c>
      <c r="F1560" s="3">
        <v>1.0060437313845698E-4</v>
      </c>
    </row>
    <row r="1561" spans="1:6" x14ac:dyDescent="0.25">
      <c r="A1561" s="115"/>
      <c r="B1561" s="115"/>
      <c r="C1561" s="115"/>
      <c r="D1561" s="2" t="s">
        <v>10</v>
      </c>
      <c r="E1561" s="3">
        <v>2.7200282426245286E-4</v>
      </c>
      <c r="F1561" s="3">
        <v>1.8630330428935185E-4</v>
      </c>
    </row>
    <row r="1562" spans="1:6" x14ac:dyDescent="0.25">
      <c r="A1562" s="115"/>
      <c r="B1562" s="115" t="s">
        <v>83</v>
      </c>
      <c r="C1562" s="115" t="s">
        <v>7</v>
      </c>
      <c r="D1562" s="2" t="s">
        <v>8</v>
      </c>
      <c r="E1562" s="3">
        <v>3.336877240755732E-4</v>
      </c>
      <c r="F1562" s="3">
        <v>2.2855323566820106E-4</v>
      </c>
    </row>
    <row r="1563" spans="1:6" x14ac:dyDescent="0.25">
      <c r="A1563" s="115"/>
      <c r="B1563" s="115"/>
      <c r="C1563" s="115"/>
      <c r="D1563" s="2" t="s">
        <v>9</v>
      </c>
      <c r="E1563" s="3">
        <v>4.2346971255318499E-5</v>
      </c>
      <c r="F1563" s="3">
        <v>2.9004774832409871E-5</v>
      </c>
    </row>
    <row r="1564" spans="1:6" x14ac:dyDescent="0.25">
      <c r="A1564" s="115"/>
      <c r="B1564" s="115"/>
      <c r="C1564" s="115"/>
      <c r="D1564" s="2" t="s">
        <v>10</v>
      </c>
      <c r="E1564" s="3">
        <v>8.4043426722137045E-5</v>
      </c>
      <c r="F1564" s="3">
        <v>5.7563990905573358E-5</v>
      </c>
    </row>
    <row r="1565" spans="1:6" x14ac:dyDescent="0.25">
      <c r="A1565" s="115"/>
      <c r="B1565" s="115"/>
      <c r="C1565" s="115" t="s">
        <v>11</v>
      </c>
      <c r="D1565" s="2" t="s">
        <v>8</v>
      </c>
      <c r="E1565" s="3">
        <v>2.0958385026489796E-4</v>
      </c>
      <c r="F1565" s="3">
        <v>1.4355058237321751E-4</v>
      </c>
    </row>
    <row r="1566" spans="1:6" x14ac:dyDescent="0.25">
      <c r="A1566" s="115"/>
      <c r="B1566" s="115"/>
      <c r="C1566" s="115"/>
      <c r="D1566" s="2" t="s">
        <v>9</v>
      </c>
      <c r="E1566" s="3">
        <v>3.6629023636445656E-5</v>
      </c>
      <c r="F1566" s="3">
        <v>2.5088372353729926E-5</v>
      </c>
    </row>
    <row r="1567" spans="1:6" x14ac:dyDescent="0.25">
      <c r="A1567" s="115"/>
      <c r="B1567" s="115"/>
      <c r="C1567" s="115"/>
      <c r="D1567" s="2" t="s">
        <v>10</v>
      </c>
      <c r="E1567" s="3">
        <v>6.7831128245000728E-5</v>
      </c>
      <c r="F1567" s="3">
        <v>4.645967688013763E-5</v>
      </c>
    </row>
    <row r="1568" spans="1:6" x14ac:dyDescent="0.25">
      <c r="A1568" s="115"/>
      <c r="B1568" s="115" t="s">
        <v>84</v>
      </c>
      <c r="C1568" s="115" t="s">
        <v>7</v>
      </c>
      <c r="D1568" s="2" t="s">
        <v>8</v>
      </c>
      <c r="E1568" s="3">
        <v>0</v>
      </c>
      <c r="F1568" s="3">
        <v>0</v>
      </c>
    </row>
    <row r="1569" spans="1:6" x14ac:dyDescent="0.25">
      <c r="A1569" s="115"/>
      <c r="B1569" s="115"/>
      <c r="C1569" s="115"/>
      <c r="D1569" s="2" t="s">
        <v>9</v>
      </c>
      <c r="E1569" s="3">
        <v>0</v>
      </c>
      <c r="F1569" s="3">
        <v>0</v>
      </c>
    </row>
    <row r="1570" spans="1:6" x14ac:dyDescent="0.25">
      <c r="A1570" s="115"/>
      <c r="B1570" s="115"/>
      <c r="C1570" s="115"/>
      <c r="D1570" s="2" t="s">
        <v>10</v>
      </c>
      <c r="E1570" s="3">
        <v>0</v>
      </c>
      <c r="F1570" s="3">
        <v>0</v>
      </c>
    </row>
    <row r="1571" spans="1:6" x14ac:dyDescent="0.25">
      <c r="A1571" s="115"/>
      <c r="B1571" s="115"/>
      <c r="C1571" s="115" t="s">
        <v>11</v>
      </c>
      <c r="D1571" s="2" t="s">
        <v>8</v>
      </c>
      <c r="E1571" s="3">
        <v>0</v>
      </c>
      <c r="F1571" s="3">
        <v>0</v>
      </c>
    </row>
    <row r="1572" spans="1:6" x14ac:dyDescent="0.25">
      <c r="A1572" s="115"/>
      <c r="B1572" s="115"/>
      <c r="C1572" s="115"/>
      <c r="D1572" s="2" t="s">
        <v>9</v>
      </c>
      <c r="E1572" s="3">
        <v>0</v>
      </c>
      <c r="F1572" s="3">
        <v>0</v>
      </c>
    </row>
    <row r="1573" spans="1:6" x14ac:dyDescent="0.25">
      <c r="A1573" s="115"/>
      <c r="B1573" s="115"/>
      <c r="C1573" s="115"/>
      <c r="D1573" s="2" t="s">
        <v>10</v>
      </c>
      <c r="E1573" s="3">
        <v>0</v>
      </c>
      <c r="F1573" s="3">
        <v>0</v>
      </c>
    </row>
    <row r="1574" spans="1:6" x14ac:dyDescent="0.25">
      <c r="A1574" s="115"/>
      <c r="B1574" s="115" t="s">
        <v>85</v>
      </c>
      <c r="C1574" s="115" t="s">
        <v>7</v>
      </c>
      <c r="D1574" s="2" t="s">
        <v>8</v>
      </c>
      <c r="E1574" s="3">
        <v>2.6594911608823182</v>
      </c>
      <c r="F1574" s="3">
        <v>1.8215692882755623</v>
      </c>
    </row>
    <row r="1575" spans="1:6" x14ac:dyDescent="0.25">
      <c r="A1575" s="115"/>
      <c r="B1575" s="115"/>
      <c r="C1575" s="115"/>
      <c r="D1575" s="2" t="s">
        <v>9</v>
      </c>
      <c r="E1575" s="3">
        <v>0.33750536090488836</v>
      </c>
      <c r="F1575" s="3">
        <v>0.23116805541430666</v>
      </c>
    </row>
    <row r="1576" spans="1:6" x14ac:dyDescent="0.25">
      <c r="A1576" s="115"/>
      <c r="B1576" s="115"/>
      <c r="C1576" s="115"/>
      <c r="D1576" s="2" t="s">
        <v>10</v>
      </c>
      <c r="E1576" s="3">
        <v>0.66982611097543221</v>
      </c>
      <c r="F1576" s="3">
        <v>0.45878500751741957</v>
      </c>
    </row>
    <row r="1577" spans="1:6" x14ac:dyDescent="0.25">
      <c r="A1577" s="115"/>
      <c r="B1577" s="115"/>
      <c r="C1577" s="115" t="s">
        <v>11</v>
      </c>
      <c r="D1577" s="2" t="s">
        <v>8</v>
      </c>
      <c r="E1577" s="3">
        <v>1.6703832866112367</v>
      </c>
      <c r="F1577" s="3">
        <v>1.1440981415145435</v>
      </c>
    </row>
    <row r="1578" spans="1:6" x14ac:dyDescent="0.25">
      <c r="A1578" s="115"/>
      <c r="B1578" s="115"/>
      <c r="C1578" s="115"/>
      <c r="D1578" s="2" t="s">
        <v>9</v>
      </c>
      <c r="E1578" s="3">
        <v>0.29193331838247183</v>
      </c>
      <c r="F1578" s="3">
        <v>0.19995432765922749</v>
      </c>
    </row>
    <row r="1579" spans="1:6" x14ac:dyDescent="0.25">
      <c r="A1579" s="115"/>
      <c r="B1579" s="115"/>
      <c r="C1579" s="115"/>
      <c r="D1579" s="2" t="s">
        <v>10</v>
      </c>
      <c r="E1579" s="3">
        <v>0.54061409211265576</v>
      </c>
      <c r="F1579" s="3">
        <v>0.37028362473469684</v>
      </c>
    </row>
    <row r="1580" spans="1:6" x14ac:dyDescent="0.25">
      <c r="A1580" s="115"/>
      <c r="B1580" s="115" t="s">
        <v>86</v>
      </c>
      <c r="C1580" s="115" t="s">
        <v>7</v>
      </c>
      <c r="D1580" s="2" t="s">
        <v>8</v>
      </c>
      <c r="E1580" s="3">
        <v>0</v>
      </c>
      <c r="F1580" s="3">
        <v>0</v>
      </c>
    </row>
    <row r="1581" spans="1:6" x14ac:dyDescent="0.25">
      <c r="A1581" s="115"/>
      <c r="B1581" s="115"/>
      <c r="C1581" s="115"/>
      <c r="D1581" s="2" t="s">
        <v>9</v>
      </c>
      <c r="E1581" s="3">
        <v>0</v>
      </c>
      <c r="F1581" s="3">
        <v>0</v>
      </c>
    </row>
    <row r="1582" spans="1:6" x14ac:dyDescent="0.25">
      <c r="A1582" s="115"/>
      <c r="B1582" s="115"/>
      <c r="C1582" s="115"/>
      <c r="D1582" s="2" t="s">
        <v>10</v>
      </c>
      <c r="E1582" s="3">
        <v>0</v>
      </c>
      <c r="F1582" s="3">
        <v>0</v>
      </c>
    </row>
    <row r="1583" spans="1:6" x14ac:dyDescent="0.25">
      <c r="A1583" s="115"/>
      <c r="B1583" s="115"/>
      <c r="C1583" s="115" t="s">
        <v>11</v>
      </c>
      <c r="D1583" s="2" t="s">
        <v>8</v>
      </c>
      <c r="E1583" s="3">
        <v>0</v>
      </c>
      <c r="F1583" s="3">
        <v>0</v>
      </c>
    </row>
    <row r="1584" spans="1:6" x14ac:dyDescent="0.25">
      <c r="A1584" s="115"/>
      <c r="B1584" s="115"/>
      <c r="C1584" s="115"/>
      <c r="D1584" s="2" t="s">
        <v>9</v>
      </c>
      <c r="E1584" s="3">
        <v>0</v>
      </c>
      <c r="F1584" s="3">
        <v>0</v>
      </c>
    </row>
    <row r="1585" spans="1:6" x14ac:dyDescent="0.25">
      <c r="A1585" s="115"/>
      <c r="B1585" s="115"/>
      <c r="C1585" s="115"/>
      <c r="D1585" s="2" t="s">
        <v>10</v>
      </c>
      <c r="E1585" s="3">
        <v>0</v>
      </c>
      <c r="F1585" s="3">
        <v>0</v>
      </c>
    </row>
    <row r="1586" spans="1:6" x14ac:dyDescent="0.25">
      <c r="A1586" s="115"/>
      <c r="B1586" s="115" t="s">
        <v>87</v>
      </c>
      <c r="C1586" s="115" t="s">
        <v>7</v>
      </c>
      <c r="D1586" s="2" t="s">
        <v>8</v>
      </c>
      <c r="E1586" s="3">
        <v>0</v>
      </c>
      <c r="F1586" s="3">
        <v>0</v>
      </c>
    </row>
    <row r="1587" spans="1:6" x14ac:dyDescent="0.25">
      <c r="A1587" s="115"/>
      <c r="B1587" s="115"/>
      <c r="C1587" s="115"/>
      <c r="D1587" s="2" t="s">
        <v>9</v>
      </c>
      <c r="E1587" s="3">
        <v>0</v>
      </c>
      <c r="F1587" s="3">
        <v>0</v>
      </c>
    </row>
    <row r="1588" spans="1:6" x14ac:dyDescent="0.25">
      <c r="A1588" s="115"/>
      <c r="B1588" s="115"/>
      <c r="C1588" s="115"/>
      <c r="D1588" s="2" t="s">
        <v>10</v>
      </c>
      <c r="E1588" s="3">
        <v>0</v>
      </c>
      <c r="F1588" s="3">
        <v>0</v>
      </c>
    </row>
    <row r="1589" spans="1:6" x14ac:dyDescent="0.25">
      <c r="A1589" s="115"/>
      <c r="B1589" s="115"/>
      <c r="C1589" s="115" t="s">
        <v>11</v>
      </c>
      <c r="D1589" s="2" t="s">
        <v>8</v>
      </c>
      <c r="E1589" s="3">
        <v>0</v>
      </c>
      <c r="F1589" s="3">
        <v>0</v>
      </c>
    </row>
    <row r="1590" spans="1:6" x14ac:dyDescent="0.25">
      <c r="A1590" s="115"/>
      <c r="B1590" s="115"/>
      <c r="C1590" s="115"/>
      <c r="D1590" s="2" t="s">
        <v>9</v>
      </c>
      <c r="E1590" s="3">
        <v>0</v>
      </c>
      <c r="F1590" s="3">
        <v>0</v>
      </c>
    </row>
    <row r="1591" spans="1:6" x14ac:dyDescent="0.25">
      <c r="A1591" s="115"/>
      <c r="B1591" s="115"/>
      <c r="C1591" s="115"/>
      <c r="D1591" s="2" t="s">
        <v>10</v>
      </c>
      <c r="E1591" s="3">
        <v>0</v>
      </c>
      <c r="F1591" s="3">
        <v>0</v>
      </c>
    </row>
    <row r="1592" spans="1:6" x14ac:dyDescent="0.25">
      <c r="A1592" s="115"/>
      <c r="B1592" s="115" t="s">
        <v>88</v>
      </c>
      <c r="C1592" s="115" t="s">
        <v>7</v>
      </c>
      <c r="D1592" s="2" t="s">
        <v>8</v>
      </c>
      <c r="E1592" s="3">
        <v>0</v>
      </c>
      <c r="F1592" s="3">
        <v>0</v>
      </c>
    </row>
    <row r="1593" spans="1:6" x14ac:dyDescent="0.25">
      <c r="A1593" s="115"/>
      <c r="B1593" s="115"/>
      <c r="C1593" s="115"/>
      <c r="D1593" s="2" t="s">
        <v>9</v>
      </c>
      <c r="E1593" s="3">
        <v>0</v>
      </c>
      <c r="F1593" s="3">
        <v>0</v>
      </c>
    </row>
    <row r="1594" spans="1:6" x14ac:dyDescent="0.25">
      <c r="A1594" s="115"/>
      <c r="B1594" s="115"/>
      <c r="C1594" s="115"/>
      <c r="D1594" s="2" t="s">
        <v>10</v>
      </c>
      <c r="E1594" s="3">
        <v>0</v>
      </c>
      <c r="F1594" s="3">
        <v>0</v>
      </c>
    </row>
    <row r="1595" spans="1:6" x14ac:dyDescent="0.25">
      <c r="A1595" s="115"/>
      <c r="B1595" s="115"/>
      <c r="C1595" s="115" t="s">
        <v>11</v>
      </c>
      <c r="D1595" s="2" t="s">
        <v>8</v>
      </c>
      <c r="E1595" s="3">
        <v>0</v>
      </c>
      <c r="F1595" s="3">
        <v>0</v>
      </c>
    </row>
    <row r="1596" spans="1:6" x14ac:dyDescent="0.25">
      <c r="A1596" s="115"/>
      <c r="B1596" s="115"/>
      <c r="C1596" s="115"/>
      <c r="D1596" s="2" t="s">
        <v>9</v>
      </c>
      <c r="E1596" s="3">
        <v>0</v>
      </c>
      <c r="F1596" s="3">
        <v>0</v>
      </c>
    </row>
    <row r="1597" spans="1:6" x14ac:dyDescent="0.25">
      <c r="A1597" s="115"/>
      <c r="B1597" s="115"/>
      <c r="C1597" s="115"/>
      <c r="D1597" s="2" t="s">
        <v>10</v>
      </c>
      <c r="E1597" s="3">
        <v>0</v>
      </c>
      <c r="F1597" s="3">
        <v>0</v>
      </c>
    </row>
    <row r="1598" spans="1:6" x14ac:dyDescent="0.25">
      <c r="A1598" s="115"/>
      <c r="B1598" s="115" t="s">
        <v>89</v>
      </c>
      <c r="C1598" s="115" t="s">
        <v>7</v>
      </c>
      <c r="D1598" s="2" t="s">
        <v>8</v>
      </c>
      <c r="E1598" s="3">
        <v>8.8221548967925495E-7</v>
      </c>
      <c r="F1598" s="3">
        <v>6.0425718471181916E-7</v>
      </c>
    </row>
    <row r="1599" spans="1:6" x14ac:dyDescent="0.25">
      <c r="A1599" s="115"/>
      <c r="B1599" s="115"/>
      <c r="C1599" s="115"/>
      <c r="D1599" s="2" t="s">
        <v>9</v>
      </c>
      <c r="E1599" s="3">
        <v>1.119584308531023E-7</v>
      </c>
      <c r="F1599" s="3">
        <v>7.6683856748700053E-8</v>
      </c>
    </row>
    <row r="1600" spans="1:6" x14ac:dyDescent="0.25">
      <c r="A1600" s="115"/>
      <c r="B1600" s="115"/>
      <c r="C1600" s="115"/>
      <c r="D1600" s="2" t="s">
        <v>10</v>
      </c>
      <c r="E1600" s="3">
        <v>2.2219700489551296E-7</v>
      </c>
      <c r="F1600" s="3">
        <v>1.5218972938048843E-7</v>
      </c>
    </row>
    <row r="1601" spans="1:6" x14ac:dyDescent="0.25">
      <c r="A1601" s="115"/>
      <c r="B1601" s="115"/>
      <c r="C1601" s="115" t="s">
        <v>11</v>
      </c>
      <c r="D1601" s="2" t="s">
        <v>8</v>
      </c>
      <c r="E1601" s="3">
        <v>5.5410524796062048E-7</v>
      </c>
      <c r="F1601" s="3">
        <v>3.7952414243878047E-7</v>
      </c>
    </row>
    <row r="1602" spans="1:6" x14ac:dyDescent="0.25">
      <c r="A1602" s="115"/>
      <c r="B1602" s="115"/>
      <c r="C1602" s="115"/>
      <c r="D1602" s="2" t="s">
        <v>9</v>
      </c>
      <c r="E1602" s="3">
        <v>9.6841117285397403E-8</v>
      </c>
      <c r="F1602" s="3">
        <v>6.6329532387258562E-8</v>
      </c>
    </row>
    <row r="1603" spans="1:6" x14ac:dyDescent="0.25">
      <c r="A1603" s="115"/>
      <c r="B1603" s="115"/>
      <c r="C1603" s="115"/>
      <c r="D1603" s="2" t="s">
        <v>10</v>
      </c>
      <c r="E1603" s="3">
        <v>1.7933435275733064E-7</v>
      </c>
      <c r="F1603" s="3">
        <v>1.2283174846392549E-7</v>
      </c>
    </row>
    <row r="1604" spans="1:6" x14ac:dyDescent="0.25">
      <c r="A1604" s="115"/>
      <c r="B1604" s="115" t="s">
        <v>90</v>
      </c>
      <c r="C1604" s="115" t="s">
        <v>7</v>
      </c>
      <c r="D1604" s="2" t="s">
        <v>8</v>
      </c>
      <c r="E1604" s="3">
        <v>3.3368772407557315E-4</v>
      </c>
      <c r="F1604" s="3">
        <v>2.2855323566820104E-4</v>
      </c>
    </row>
    <row r="1605" spans="1:6" x14ac:dyDescent="0.25">
      <c r="A1605" s="115"/>
      <c r="B1605" s="115"/>
      <c r="C1605" s="115"/>
      <c r="D1605" s="2" t="s">
        <v>9</v>
      </c>
      <c r="E1605" s="3">
        <v>4.2346971255318485E-5</v>
      </c>
      <c r="F1605" s="3">
        <v>2.9004774832409868E-5</v>
      </c>
    </row>
    <row r="1606" spans="1:6" x14ac:dyDescent="0.25">
      <c r="A1606" s="115"/>
      <c r="B1606" s="115"/>
      <c r="C1606" s="115"/>
      <c r="D1606" s="2" t="s">
        <v>10</v>
      </c>
      <c r="E1606" s="3">
        <v>8.4043426722137031E-5</v>
      </c>
      <c r="F1606" s="3">
        <v>5.7563990905573345E-5</v>
      </c>
    </row>
    <row r="1607" spans="1:6" x14ac:dyDescent="0.25">
      <c r="A1607" s="115"/>
      <c r="B1607" s="115"/>
      <c r="C1607" s="115" t="s">
        <v>11</v>
      </c>
      <c r="D1607" s="2" t="s">
        <v>8</v>
      </c>
      <c r="E1607" s="3">
        <v>2.0958385026489793E-4</v>
      </c>
      <c r="F1607" s="3">
        <v>1.4355058237321749E-4</v>
      </c>
    </row>
    <row r="1608" spans="1:6" x14ac:dyDescent="0.25">
      <c r="A1608" s="115"/>
      <c r="B1608" s="115"/>
      <c r="C1608" s="115"/>
      <c r="D1608" s="2" t="s">
        <v>9</v>
      </c>
      <c r="E1608" s="3">
        <v>3.662902363644565E-5</v>
      </c>
      <c r="F1608" s="3">
        <v>2.5088372353729922E-5</v>
      </c>
    </row>
    <row r="1609" spans="1:6" x14ac:dyDescent="0.25">
      <c r="A1609" s="115"/>
      <c r="B1609" s="115"/>
      <c r="C1609" s="115"/>
      <c r="D1609" s="2" t="s">
        <v>10</v>
      </c>
      <c r="E1609" s="3">
        <v>6.7831128245000714E-5</v>
      </c>
      <c r="F1609" s="3">
        <v>4.6459676880137623E-5</v>
      </c>
    </row>
    <row r="1610" spans="1:6" x14ac:dyDescent="0.25">
      <c r="A1610" s="115"/>
      <c r="B1610" s="115" t="s">
        <v>91</v>
      </c>
      <c r="C1610" s="115" t="s">
        <v>7</v>
      </c>
      <c r="D1610" s="2" t="s">
        <v>8</v>
      </c>
      <c r="E1610" s="3">
        <v>8.0752429226288707E-4</v>
      </c>
      <c r="F1610" s="3">
        <v>5.5309883031704659E-4</v>
      </c>
    </row>
    <row r="1611" spans="1:6" x14ac:dyDescent="0.25">
      <c r="A1611" s="115"/>
      <c r="B1611" s="115"/>
      <c r="C1611" s="115"/>
      <c r="D1611" s="2" t="s">
        <v>9</v>
      </c>
      <c r="E1611" s="3">
        <v>1.0247967043787075E-4</v>
      </c>
      <c r="F1611" s="3">
        <v>7.0191555094431893E-5</v>
      </c>
    </row>
    <row r="1612" spans="1:6" x14ac:dyDescent="0.25">
      <c r="A1612" s="115"/>
      <c r="B1612" s="115"/>
      <c r="C1612" s="115"/>
      <c r="D1612" s="2" t="s">
        <v>10</v>
      </c>
      <c r="E1612" s="3">
        <v>2.0338509266757163E-4</v>
      </c>
      <c r="F1612" s="3">
        <v>1.3930485799148752E-4</v>
      </c>
    </row>
    <row r="1613" spans="1:6" x14ac:dyDescent="0.25">
      <c r="A1613" s="115"/>
      <c r="B1613" s="115"/>
      <c r="C1613" s="115" t="s">
        <v>11</v>
      </c>
      <c r="D1613" s="2" t="s">
        <v>8</v>
      </c>
      <c r="E1613" s="3">
        <v>5.0719291764105305E-4</v>
      </c>
      <c r="F1613" s="3">
        <v>3.4739240934318638E-4</v>
      </c>
    </row>
    <row r="1614" spans="1:6" x14ac:dyDescent="0.25">
      <c r="A1614" s="115"/>
      <c r="B1614" s="115"/>
      <c r="C1614" s="115"/>
      <c r="D1614" s="2" t="s">
        <v>9</v>
      </c>
      <c r="E1614" s="3">
        <v>8.8642237200198484E-5</v>
      </c>
      <c r="F1614" s="3">
        <v>6.0713861096026419E-5</v>
      </c>
    </row>
    <row r="1615" spans="1:6" x14ac:dyDescent="0.25">
      <c r="A1615" s="115"/>
      <c r="B1615" s="115"/>
      <c r="C1615" s="115"/>
      <c r="D1615" s="2" t="s">
        <v>10</v>
      </c>
      <c r="E1615" s="3">
        <v>1.6415133035290174E-4</v>
      </c>
      <c r="F1615" s="3">
        <v>1.1243241804993306E-4</v>
      </c>
    </row>
    <row r="1616" spans="1:6" x14ac:dyDescent="0.25">
      <c r="A1616" s="115"/>
      <c r="B1616" s="115" t="s">
        <v>92</v>
      </c>
      <c r="C1616" s="115" t="s">
        <v>7</v>
      </c>
      <c r="D1616" s="2" t="s">
        <v>8</v>
      </c>
      <c r="E1616" s="3">
        <v>3.7373025096464199E-4</v>
      </c>
      <c r="F1616" s="3">
        <v>2.5597962394838518E-4</v>
      </c>
    </row>
    <row r="1617" spans="1:6" x14ac:dyDescent="0.25">
      <c r="A1617" s="115"/>
      <c r="B1617" s="115"/>
      <c r="C1617" s="115"/>
      <c r="D1617" s="2" t="s">
        <v>9</v>
      </c>
      <c r="E1617" s="3">
        <v>4.7428607805956716E-5</v>
      </c>
      <c r="F1617" s="3">
        <v>3.2485347812299061E-5</v>
      </c>
    </row>
    <row r="1618" spans="1:6" x14ac:dyDescent="0.25">
      <c r="A1618" s="115"/>
      <c r="B1618" s="115"/>
      <c r="C1618" s="115"/>
      <c r="D1618" s="2" t="s">
        <v>10</v>
      </c>
      <c r="E1618" s="3">
        <v>9.4128637928793494E-5</v>
      </c>
      <c r="F1618" s="3">
        <v>6.4471669814242157E-5</v>
      </c>
    </row>
    <row r="1619" spans="1:6" x14ac:dyDescent="0.25">
      <c r="A1619" s="115"/>
      <c r="B1619" s="115"/>
      <c r="C1619" s="115" t="s">
        <v>11</v>
      </c>
      <c r="D1619" s="2" t="s">
        <v>8</v>
      </c>
      <c r="E1619" s="3">
        <v>2.3473391229668575E-4</v>
      </c>
      <c r="F1619" s="3">
        <v>1.6077665225800361E-4</v>
      </c>
    </row>
    <row r="1620" spans="1:6" x14ac:dyDescent="0.25">
      <c r="A1620" s="115"/>
      <c r="B1620" s="115"/>
      <c r="C1620" s="115"/>
      <c r="D1620" s="2" t="s">
        <v>9</v>
      </c>
      <c r="E1620" s="3">
        <v>4.1024506472819141E-5</v>
      </c>
      <c r="F1620" s="3">
        <v>2.8098977036177519E-5</v>
      </c>
    </row>
    <row r="1621" spans="1:6" x14ac:dyDescent="0.25">
      <c r="A1621" s="115"/>
      <c r="B1621" s="115"/>
      <c r="C1621" s="115"/>
      <c r="D1621" s="2" t="s">
        <v>10</v>
      </c>
      <c r="E1621" s="3">
        <v>7.5970863634400817E-5</v>
      </c>
      <c r="F1621" s="3">
        <v>5.2034838105754146E-5</v>
      </c>
    </row>
    <row r="1622" spans="1:6" x14ac:dyDescent="0.25">
      <c r="A1622" s="115"/>
      <c r="B1622" s="115" t="s">
        <v>93</v>
      </c>
      <c r="C1622" s="115" t="s">
        <v>7</v>
      </c>
      <c r="D1622" s="2" t="s">
        <v>8</v>
      </c>
      <c r="E1622" s="3">
        <v>0</v>
      </c>
      <c r="F1622" s="3">
        <v>0</v>
      </c>
    </row>
    <row r="1623" spans="1:6" x14ac:dyDescent="0.25">
      <c r="A1623" s="115"/>
      <c r="B1623" s="115"/>
      <c r="C1623" s="115"/>
      <c r="D1623" s="2" t="s">
        <v>9</v>
      </c>
      <c r="E1623" s="3">
        <v>0</v>
      </c>
      <c r="F1623" s="3">
        <v>0</v>
      </c>
    </row>
    <row r="1624" spans="1:6" x14ac:dyDescent="0.25">
      <c r="A1624" s="115"/>
      <c r="B1624" s="115"/>
      <c r="C1624" s="115"/>
      <c r="D1624" s="2" t="s">
        <v>10</v>
      </c>
      <c r="E1624" s="3">
        <v>0</v>
      </c>
      <c r="F1624" s="3">
        <v>0</v>
      </c>
    </row>
    <row r="1625" spans="1:6" x14ac:dyDescent="0.25">
      <c r="A1625" s="115"/>
      <c r="B1625" s="115"/>
      <c r="C1625" s="115" t="s">
        <v>11</v>
      </c>
      <c r="D1625" s="2" t="s">
        <v>8</v>
      </c>
      <c r="E1625" s="3">
        <v>0</v>
      </c>
      <c r="F1625" s="3">
        <v>0</v>
      </c>
    </row>
    <row r="1626" spans="1:6" x14ac:dyDescent="0.25">
      <c r="A1626" s="115"/>
      <c r="B1626" s="115"/>
      <c r="C1626" s="115"/>
      <c r="D1626" s="2" t="s">
        <v>9</v>
      </c>
      <c r="E1626" s="3">
        <v>0</v>
      </c>
      <c r="F1626" s="3">
        <v>0</v>
      </c>
    </row>
    <row r="1627" spans="1:6" x14ac:dyDescent="0.25">
      <c r="A1627" s="115"/>
      <c r="B1627" s="115"/>
      <c r="C1627" s="115"/>
      <c r="D1627" s="2" t="s">
        <v>10</v>
      </c>
      <c r="E1627" s="3">
        <v>0</v>
      </c>
      <c r="F1627" s="3">
        <v>0</v>
      </c>
    </row>
    <row r="1628" spans="1:6" x14ac:dyDescent="0.25">
      <c r="A1628" s="115"/>
      <c r="B1628" s="115" t="s">
        <v>94</v>
      </c>
      <c r="C1628" s="115" t="s">
        <v>7</v>
      </c>
      <c r="D1628" s="2" t="s">
        <v>8</v>
      </c>
      <c r="E1628" s="3">
        <v>0.12523300284556257</v>
      </c>
      <c r="F1628" s="3">
        <v>8.5776029346275845E-2</v>
      </c>
    </row>
    <row r="1629" spans="1:6" x14ac:dyDescent="0.25">
      <c r="A1629" s="115"/>
      <c r="B1629" s="115"/>
      <c r="C1629" s="115"/>
      <c r="D1629" s="2" t="s">
        <v>9</v>
      </c>
      <c r="E1629" s="3">
        <v>1.5892818312121026E-2</v>
      </c>
      <c r="F1629" s="3">
        <v>1.0885491994603423E-2</v>
      </c>
    </row>
    <row r="1630" spans="1:6" x14ac:dyDescent="0.25">
      <c r="A1630" s="115"/>
      <c r="B1630" s="115"/>
      <c r="C1630" s="115"/>
      <c r="D1630" s="2" t="s">
        <v>10</v>
      </c>
      <c r="E1630" s="3">
        <v>3.1541498048818027E-2</v>
      </c>
      <c r="F1630" s="3">
        <v>2.1603765786861674E-2</v>
      </c>
    </row>
    <row r="1631" spans="1:6" x14ac:dyDescent="0.25">
      <c r="A1631" s="115"/>
      <c r="B1631" s="115"/>
      <c r="C1631" s="115" t="s">
        <v>11</v>
      </c>
      <c r="D1631" s="2" t="s">
        <v>8</v>
      </c>
      <c r="E1631" s="3">
        <v>7.8656819004416192E-2</v>
      </c>
      <c r="F1631" s="3">
        <v>5.3874533564668516E-2</v>
      </c>
    </row>
    <row r="1632" spans="1:6" x14ac:dyDescent="0.25">
      <c r="A1632" s="115"/>
      <c r="B1632" s="115"/>
      <c r="C1632" s="115"/>
      <c r="D1632" s="2" t="s">
        <v>9</v>
      </c>
      <c r="E1632" s="3">
        <v>1.3746872570758052E-2</v>
      </c>
      <c r="F1632" s="3">
        <v>9.4156661443548385E-3</v>
      </c>
    </row>
    <row r="1633" spans="1:6" x14ac:dyDescent="0.25">
      <c r="A1633" s="115"/>
      <c r="B1633" s="115"/>
      <c r="C1633" s="115"/>
      <c r="D1633" s="2" t="s">
        <v>10</v>
      </c>
      <c r="E1633" s="3">
        <v>2.5457022430348766E-2</v>
      </c>
      <c r="F1633" s="3">
        <v>1.7436316733115648E-2</v>
      </c>
    </row>
    <row r="1634" spans="1:6" x14ac:dyDescent="0.25">
      <c r="A1634" s="115"/>
      <c r="B1634" s="115" t="s">
        <v>95</v>
      </c>
      <c r="C1634" s="115" t="s">
        <v>7</v>
      </c>
      <c r="D1634" s="2" t="s">
        <v>8</v>
      </c>
      <c r="E1634" s="3">
        <v>0.22055283995342695</v>
      </c>
      <c r="F1634" s="3">
        <v>0.15106358900919672</v>
      </c>
    </row>
    <row r="1635" spans="1:6" x14ac:dyDescent="0.25">
      <c r="A1635" s="115"/>
      <c r="B1635" s="115"/>
      <c r="C1635" s="115"/>
      <c r="D1635" s="2" t="s">
        <v>9</v>
      </c>
      <c r="E1635" s="3">
        <v>2.798947668710575E-2</v>
      </c>
      <c r="F1635" s="3">
        <v>1.9170874443223081E-2</v>
      </c>
    </row>
    <row r="1636" spans="1:6" x14ac:dyDescent="0.25">
      <c r="A1636" s="115"/>
      <c r="B1636" s="115"/>
      <c r="C1636" s="115"/>
      <c r="D1636" s="2" t="s">
        <v>10</v>
      </c>
      <c r="E1636" s="3">
        <v>5.5548991184305729E-2</v>
      </c>
      <c r="F1636" s="3">
        <v>3.8047254235825868E-2</v>
      </c>
    </row>
    <row r="1637" spans="1:6" x14ac:dyDescent="0.25">
      <c r="A1637" s="115"/>
      <c r="B1637" s="115"/>
      <c r="C1637" s="115" t="s">
        <v>11</v>
      </c>
      <c r="D1637" s="2" t="s">
        <v>8</v>
      </c>
      <c r="E1637" s="3">
        <v>0.13852566351475434</v>
      </c>
      <c r="F1637" s="3">
        <v>9.4880591448461699E-2</v>
      </c>
    </row>
    <row r="1638" spans="1:6" x14ac:dyDescent="0.25">
      <c r="A1638" s="115"/>
      <c r="B1638" s="115"/>
      <c r="C1638" s="115"/>
      <c r="D1638" s="2" t="s">
        <v>9</v>
      </c>
      <c r="E1638" s="3">
        <v>2.4210165987136083E-2</v>
      </c>
      <c r="F1638" s="3">
        <v>1.6582305470641167E-2</v>
      </c>
    </row>
    <row r="1639" spans="1:6" x14ac:dyDescent="0.25">
      <c r="A1639" s="115"/>
      <c r="B1639" s="115"/>
      <c r="C1639" s="115"/>
      <c r="D1639" s="2" t="s">
        <v>10</v>
      </c>
      <c r="E1639" s="3">
        <v>4.4833378312388331E-2</v>
      </c>
      <c r="F1639" s="3">
        <v>3.0707793364649637E-2</v>
      </c>
    </row>
    <row r="1640" spans="1:6" x14ac:dyDescent="0.25">
      <c r="A1640" s="115"/>
      <c r="B1640" s="115" t="s">
        <v>96</v>
      </c>
      <c r="C1640" s="115" t="s">
        <v>7</v>
      </c>
      <c r="D1640" s="2" t="s">
        <v>8</v>
      </c>
      <c r="E1640" s="3">
        <v>0.60731165781754304</v>
      </c>
      <c r="F1640" s="3">
        <v>0.41596688891612582</v>
      </c>
    </row>
    <row r="1641" spans="1:6" x14ac:dyDescent="0.25">
      <c r="A1641" s="115"/>
      <c r="B1641" s="115"/>
      <c r="C1641" s="115"/>
      <c r="D1641" s="2" t="s">
        <v>9</v>
      </c>
      <c r="E1641" s="3">
        <v>7.707148768467964E-2</v>
      </c>
      <c r="F1641" s="3">
        <v>5.2788690194985957E-2</v>
      </c>
    </row>
    <row r="1642" spans="1:6" x14ac:dyDescent="0.25">
      <c r="A1642" s="115"/>
      <c r="B1642" s="115"/>
      <c r="C1642" s="115"/>
      <c r="D1642" s="2" t="s">
        <v>10</v>
      </c>
      <c r="E1642" s="3">
        <v>0.15295903663428939</v>
      </c>
      <c r="F1642" s="3">
        <v>0.10476646344814348</v>
      </c>
    </row>
    <row r="1643" spans="1:6" x14ac:dyDescent="0.25">
      <c r="A1643" s="115"/>
      <c r="B1643" s="115"/>
      <c r="C1643" s="115" t="s">
        <v>11</v>
      </c>
      <c r="D1643" s="2" t="s">
        <v>8</v>
      </c>
      <c r="E1643" s="3">
        <v>0.38144260748211423</v>
      </c>
      <c r="F1643" s="3">
        <v>0.26126205991925583</v>
      </c>
    </row>
    <row r="1644" spans="1:6" x14ac:dyDescent="0.25">
      <c r="A1644" s="115"/>
      <c r="B1644" s="115"/>
      <c r="C1644" s="115"/>
      <c r="D1644" s="2" t="s">
        <v>9</v>
      </c>
      <c r="E1644" s="3">
        <v>6.6664823018331085E-2</v>
      </c>
      <c r="F1644" s="3">
        <v>4.5660837683788452E-2</v>
      </c>
    </row>
    <row r="1645" spans="1:6" x14ac:dyDescent="0.25">
      <c r="A1645" s="115"/>
      <c r="B1645" s="115"/>
      <c r="C1645" s="115"/>
      <c r="D1645" s="2" t="s">
        <v>10</v>
      </c>
      <c r="E1645" s="3">
        <v>0.12345265340590129</v>
      </c>
      <c r="F1645" s="3">
        <v>8.4556611921850461E-2</v>
      </c>
    </row>
    <row r="1646" spans="1:6" x14ac:dyDescent="0.25">
      <c r="A1646" s="115"/>
      <c r="B1646" s="115" t="s">
        <v>97</v>
      </c>
      <c r="C1646" s="115" t="s">
        <v>7</v>
      </c>
      <c r="D1646" s="2" t="s">
        <v>8</v>
      </c>
      <c r="E1646" s="3">
        <v>0</v>
      </c>
      <c r="F1646" s="3">
        <v>0</v>
      </c>
    </row>
    <row r="1647" spans="1:6" x14ac:dyDescent="0.25">
      <c r="A1647" s="115"/>
      <c r="B1647" s="115"/>
      <c r="C1647" s="115"/>
      <c r="D1647" s="2" t="s">
        <v>9</v>
      </c>
      <c r="E1647" s="3">
        <v>0</v>
      </c>
      <c r="F1647" s="3">
        <v>0</v>
      </c>
    </row>
    <row r="1648" spans="1:6" x14ac:dyDescent="0.25">
      <c r="A1648" s="115"/>
      <c r="B1648" s="115"/>
      <c r="C1648" s="115"/>
      <c r="D1648" s="2" t="s">
        <v>10</v>
      </c>
      <c r="E1648" s="3">
        <v>0</v>
      </c>
      <c r="F1648" s="3">
        <v>0</v>
      </c>
    </row>
    <row r="1649" spans="1:6" x14ac:dyDescent="0.25">
      <c r="A1649" s="115"/>
      <c r="B1649" s="115"/>
      <c r="C1649" s="115" t="s">
        <v>11</v>
      </c>
      <c r="D1649" s="2" t="s">
        <v>8</v>
      </c>
      <c r="E1649" s="3">
        <v>0</v>
      </c>
      <c r="F1649" s="3">
        <v>0</v>
      </c>
    </row>
    <row r="1650" spans="1:6" x14ac:dyDescent="0.25">
      <c r="A1650" s="115"/>
      <c r="B1650" s="115"/>
      <c r="C1650" s="115"/>
      <c r="D1650" s="2" t="s">
        <v>9</v>
      </c>
      <c r="E1650" s="3">
        <v>0</v>
      </c>
      <c r="F1650" s="3">
        <v>0</v>
      </c>
    </row>
    <row r="1651" spans="1:6" x14ac:dyDescent="0.25">
      <c r="A1651" s="115"/>
      <c r="B1651" s="115"/>
      <c r="C1651" s="115"/>
      <c r="D1651" s="2" t="s">
        <v>10</v>
      </c>
      <c r="E1651" s="3">
        <v>0</v>
      </c>
      <c r="F1651" s="3">
        <v>0</v>
      </c>
    </row>
    <row r="1652" spans="1:6" x14ac:dyDescent="0.25">
      <c r="A1652" s="115"/>
      <c r="B1652" s="115" t="s">
        <v>98</v>
      </c>
      <c r="C1652" s="115" t="s">
        <v>7</v>
      </c>
      <c r="D1652" s="2" t="s">
        <v>8</v>
      </c>
      <c r="E1652" s="3">
        <v>0.15316266535068807</v>
      </c>
      <c r="F1652" s="3">
        <v>0.10490593517170427</v>
      </c>
    </row>
    <row r="1653" spans="1:6" x14ac:dyDescent="0.25">
      <c r="A1653" s="115"/>
      <c r="B1653" s="115"/>
      <c r="C1653" s="115"/>
      <c r="D1653" s="2" t="s">
        <v>9</v>
      </c>
      <c r="E1653" s="3">
        <v>1.9437259806191185E-2</v>
      </c>
      <c r="F1653" s="3">
        <v>1.3313191648076129E-2</v>
      </c>
    </row>
    <row r="1654" spans="1:6" x14ac:dyDescent="0.25">
      <c r="A1654" s="115"/>
      <c r="B1654" s="115"/>
      <c r="C1654" s="115"/>
      <c r="D1654" s="2" t="s">
        <v>10</v>
      </c>
      <c r="E1654" s="3">
        <v>3.8575932865460891E-2</v>
      </c>
      <c r="F1654" s="3">
        <v>2.6421871825658163E-2</v>
      </c>
    </row>
    <row r="1655" spans="1:6" x14ac:dyDescent="0.25">
      <c r="A1655" s="115"/>
      <c r="B1655" s="115"/>
      <c r="C1655" s="115" t="s">
        <v>11</v>
      </c>
      <c r="D1655" s="2" t="s">
        <v>8</v>
      </c>
      <c r="E1655" s="3">
        <v>9.6198987271588141E-2</v>
      </c>
      <c r="F1655" s="3">
        <v>6.5889717309306817E-2</v>
      </c>
    </row>
    <row r="1656" spans="1:6" x14ac:dyDescent="0.25">
      <c r="A1656" s="115"/>
      <c r="B1656" s="115"/>
      <c r="C1656" s="115"/>
      <c r="D1656" s="2" t="s">
        <v>9</v>
      </c>
      <c r="E1656" s="3">
        <v>1.6812721849128551E-2</v>
      </c>
      <c r="F1656" s="3">
        <v>1.1515562910362034E-2</v>
      </c>
    </row>
    <row r="1657" spans="1:6" x14ac:dyDescent="0.25">
      <c r="A1657" s="115"/>
      <c r="B1657" s="115"/>
      <c r="C1657" s="115"/>
      <c r="D1657" s="2" t="s">
        <v>10</v>
      </c>
      <c r="E1657" s="3">
        <v>3.1134487864455326E-2</v>
      </c>
      <c r="F1657" s="3">
        <v>2.1324991687983165E-2</v>
      </c>
    </row>
    <row r="1658" spans="1:6" x14ac:dyDescent="0.25">
      <c r="A1658" s="115"/>
      <c r="B1658" s="115" t="s">
        <v>99</v>
      </c>
      <c r="C1658" s="115" t="s">
        <v>7</v>
      </c>
      <c r="D1658" s="2" t="s">
        <v>8</v>
      </c>
      <c r="E1658" s="3">
        <v>2.4277950896704441E-4</v>
      </c>
      <c r="F1658" s="3">
        <v>1.6628733490893469E-4</v>
      </c>
    </row>
    <row r="1659" spans="1:6" x14ac:dyDescent="0.25">
      <c r="A1659" s="115"/>
      <c r="B1659" s="115"/>
      <c r="C1659" s="115"/>
      <c r="D1659" s="2" t="s">
        <v>9</v>
      </c>
      <c r="E1659" s="3">
        <v>3.0810174141375803E-5</v>
      </c>
      <c r="F1659" s="3">
        <v>2.1102859000942289E-5</v>
      </c>
    </row>
    <row r="1660" spans="1:6" x14ac:dyDescent="0.25">
      <c r="A1660" s="115"/>
      <c r="B1660" s="115"/>
      <c r="C1660" s="115"/>
      <c r="D1660" s="2" t="s">
        <v>10</v>
      </c>
      <c r="E1660" s="3">
        <v>6.1147055763091643E-5</v>
      </c>
      <c r="F1660" s="3">
        <v>4.1881545043213478E-5</v>
      </c>
    </row>
    <row r="1661" spans="1:6" x14ac:dyDescent="0.25">
      <c r="A1661" s="115"/>
      <c r="B1661" s="115"/>
      <c r="C1661" s="115" t="s">
        <v>11</v>
      </c>
      <c r="D1661" s="2" t="s">
        <v>8</v>
      </c>
      <c r="E1661" s="3">
        <v>1.524858740179805E-4</v>
      </c>
      <c r="F1661" s="3">
        <v>1.0444237946437E-4</v>
      </c>
    </row>
    <row r="1662" spans="1:6" x14ac:dyDescent="0.25">
      <c r="A1662" s="115"/>
      <c r="B1662" s="115"/>
      <c r="C1662" s="115"/>
      <c r="D1662" s="2" t="s">
        <v>9</v>
      </c>
      <c r="E1662" s="3">
        <v>2.6649995582050586E-5</v>
      </c>
      <c r="F1662" s="3">
        <v>1.8253421631541512E-5</v>
      </c>
    </row>
    <row r="1663" spans="1:6" x14ac:dyDescent="0.25">
      <c r="A1663" s="115"/>
      <c r="B1663" s="115"/>
      <c r="C1663" s="115"/>
      <c r="D1663" s="2" t="s">
        <v>10</v>
      </c>
      <c r="E1663" s="3">
        <v>4.9351554821573954E-5</v>
      </c>
      <c r="F1663" s="3">
        <v>3.3802434809297331E-5</v>
      </c>
    </row>
    <row r="1664" spans="1:6" x14ac:dyDescent="0.25">
      <c r="A1664" s="115"/>
      <c r="B1664" s="115" t="s">
        <v>100</v>
      </c>
      <c r="C1664" s="115" t="s">
        <v>7</v>
      </c>
      <c r="D1664" s="2" t="s">
        <v>8</v>
      </c>
      <c r="E1664" s="3">
        <v>3.1700333787179451E-3</v>
      </c>
      <c r="F1664" s="3">
        <v>2.1712557388479099E-3</v>
      </c>
    </row>
    <row r="1665" spans="1:6" x14ac:dyDescent="0.25">
      <c r="A1665" s="115"/>
      <c r="B1665" s="115"/>
      <c r="C1665" s="115"/>
      <c r="D1665" s="2" t="s">
        <v>9</v>
      </c>
      <c r="E1665" s="3">
        <v>4.0229622692552564E-4</v>
      </c>
      <c r="F1665" s="3">
        <v>2.7554536090789377E-4</v>
      </c>
    </row>
    <row r="1666" spans="1:6" x14ac:dyDescent="0.25">
      <c r="A1666" s="115"/>
      <c r="B1666" s="115"/>
      <c r="C1666" s="115"/>
      <c r="D1666" s="2" t="s">
        <v>10</v>
      </c>
      <c r="E1666" s="3">
        <v>7.9841255386030178E-4</v>
      </c>
      <c r="F1666" s="3">
        <v>5.4685791360294686E-4</v>
      </c>
    </row>
    <row r="1667" spans="1:6" x14ac:dyDescent="0.25">
      <c r="A1667" s="115"/>
      <c r="B1667" s="115"/>
      <c r="C1667" s="115" t="s">
        <v>11</v>
      </c>
      <c r="D1667" s="2" t="s">
        <v>8</v>
      </c>
      <c r="E1667" s="3">
        <v>1.9910465775165305E-3</v>
      </c>
      <c r="F1667" s="3">
        <v>1.3637305325455661E-3</v>
      </c>
    </row>
    <row r="1668" spans="1:6" x14ac:dyDescent="0.25">
      <c r="A1668" s="115"/>
      <c r="B1668" s="115"/>
      <c r="C1668" s="115"/>
      <c r="D1668" s="2" t="s">
        <v>9</v>
      </c>
      <c r="E1668" s="3">
        <v>3.4797572454623371E-4</v>
      </c>
      <c r="F1668" s="3">
        <v>2.3833953736043426E-4</v>
      </c>
    </row>
    <row r="1669" spans="1:6" x14ac:dyDescent="0.25">
      <c r="A1669" s="115"/>
      <c r="B1669" s="115"/>
      <c r="C1669" s="115"/>
      <c r="D1669" s="2" t="s">
        <v>10</v>
      </c>
      <c r="E1669" s="3">
        <v>6.4439571832750682E-4</v>
      </c>
      <c r="F1669" s="3">
        <v>4.4136693036130742E-4</v>
      </c>
    </row>
    <row r="1670" spans="1:6" x14ac:dyDescent="0.25">
      <c r="A1670" s="115"/>
      <c r="B1670" s="115" t="s">
        <v>101</v>
      </c>
      <c r="C1670" s="115" t="s">
        <v>7</v>
      </c>
      <c r="D1670" s="2" t="s">
        <v>8</v>
      </c>
      <c r="E1670" s="3">
        <v>4.4069283771198614E-3</v>
      </c>
      <c r="F1670" s="3">
        <v>3.0184440939177168E-3</v>
      </c>
    </row>
    <row r="1671" spans="1:6" x14ac:dyDescent="0.25">
      <c r="A1671" s="115"/>
      <c r="B1671" s="115"/>
      <c r="C1671" s="115"/>
      <c r="D1671" s="2" t="s">
        <v>9</v>
      </c>
      <c r="E1671" s="3">
        <v>5.5926561226410799E-4</v>
      </c>
      <c r="F1671" s="3">
        <v>3.8305863853705952E-4</v>
      </c>
    </row>
    <row r="1672" spans="1:6" x14ac:dyDescent="0.25">
      <c r="A1672" s="115"/>
      <c r="B1672" s="115"/>
      <c r="C1672" s="115"/>
      <c r="D1672" s="2" t="s">
        <v>10</v>
      </c>
      <c r="E1672" s="3">
        <v>1.1099400289843978E-3</v>
      </c>
      <c r="F1672" s="3">
        <v>7.6023289656465651E-4</v>
      </c>
    </row>
    <row r="1673" spans="1:6" x14ac:dyDescent="0.25">
      <c r="A1673" s="115"/>
      <c r="B1673" s="115"/>
      <c r="C1673" s="115" t="s">
        <v>11</v>
      </c>
      <c r="D1673" s="2" t="s">
        <v>8</v>
      </c>
      <c r="E1673" s="3">
        <v>2.7679202753926853E-3</v>
      </c>
      <c r="F1673" s="3">
        <v>1.8958358050634794E-3</v>
      </c>
    </row>
    <row r="1674" spans="1:6" x14ac:dyDescent="0.25">
      <c r="A1674" s="115"/>
      <c r="B1674" s="115"/>
      <c r="C1674" s="115"/>
      <c r="D1674" s="2" t="s">
        <v>9</v>
      </c>
      <c r="E1674" s="3">
        <v>4.837501413539803E-4</v>
      </c>
      <c r="F1674" s="3">
        <v>3.3133571325615123E-4</v>
      </c>
    </row>
    <row r="1675" spans="1:6" x14ac:dyDescent="0.25">
      <c r="A1675" s="115"/>
      <c r="B1675" s="115"/>
      <c r="C1675" s="115"/>
      <c r="D1675" s="2" t="s">
        <v>10</v>
      </c>
      <c r="E1675" s="3">
        <v>8.9582835192118023E-4</v>
      </c>
      <c r="F1675" s="3">
        <v>6.1358106295971435E-4</v>
      </c>
    </row>
    <row r="1676" spans="1:6" x14ac:dyDescent="0.25">
      <c r="A1676" s="115"/>
      <c r="B1676" s="115" t="s">
        <v>102</v>
      </c>
      <c r="C1676" s="115" t="s">
        <v>7</v>
      </c>
      <c r="D1676" s="2" t="s">
        <v>8</v>
      </c>
      <c r="E1676" s="3">
        <v>1.029721775565088</v>
      </c>
      <c r="F1676" s="3">
        <v>0.70528888737334883</v>
      </c>
    </row>
    <row r="1677" spans="1:6" x14ac:dyDescent="0.25">
      <c r="A1677" s="115"/>
      <c r="B1677" s="115"/>
      <c r="C1677" s="115"/>
      <c r="D1677" s="2" t="s">
        <v>9</v>
      </c>
      <c r="E1677" s="3">
        <v>0.13067786221873287</v>
      </c>
      <c r="F1677" s="3">
        <v>8.9505385081323718E-2</v>
      </c>
    </row>
    <row r="1678" spans="1:6" x14ac:dyDescent="0.25">
      <c r="A1678" s="115"/>
      <c r="B1678" s="115"/>
      <c r="C1678" s="115"/>
      <c r="D1678" s="2" t="s">
        <v>10</v>
      </c>
      <c r="E1678" s="3">
        <v>0.25934830784872848</v>
      </c>
      <c r="F1678" s="3">
        <v>0.17763582729364977</v>
      </c>
    </row>
    <row r="1679" spans="1:6" x14ac:dyDescent="0.25">
      <c r="A1679" s="115"/>
      <c r="B1679" s="115"/>
      <c r="C1679" s="115" t="s">
        <v>11</v>
      </c>
      <c r="D1679" s="2" t="s">
        <v>8</v>
      </c>
      <c r="E1679" s="3">
        <v>0.64675155498276948</v>
      </c>
      <c r="F1679" s="3">
        <v>0.44298051711148512</v>
      </c>
    </row>
    <row r="1680" spans="1:6" x14ac:dyDescent="0.25">
      <c r="A1680" s="115"/>
      <c r="B1680" s="115"/>
      <c r="C1680" s="115"/>
      <c r="D1680" s="2" t="s">
        <v>9</v>
      </c>
      <c r="E1680" s="3">
        <v>0.11303293628984129</v>
      </c>
      <c r="F1680" s="3">
        <v>7.7419819376603694E-2</v>
      </c>
    </row>
    <row r="1681" spans="1:6" x14ac:dyDescent="0.25">
      <c r="A1681" s="115"/>
      <c r="B1681" s="115"/>
      <c r="C1681" s="115"/>
      <c r="D1681" s="2" t="s">
        <v>10</v>
      </c>
      <c r="E1681" s="3">
        <v>0.20931902726875992</v>
      </c>
      <c r="F1681" s="3">
        <v>0.14336919675942505</v>
      </c>
    </row>
    <row r="1682" spans="1:6" x14ac:dyDescent="0.25">
      <c r="A1682" s="115"/>
      <c r="B1682" s="115" t="s">
        <v>103</v>
      </c>
      <c r="C1682" s="115" t="s">
        <v>7</v>
      </c>
      <c r="D1682" s="2" t="s">
        <v>8</v>
      </c>
      <c r="E1682" s="3">
        <v>9.3832988010051174E-2</v>
      </c>
      <c r="F1682" s="3">
        <v>6.4269169869898127E-2</v>
      </c>
    </row>
    <row r="1683" spans="1:6" x14ac:dyDescent="0.25">
      <c r="A1683" s="115"/>
      <c r="B1683" s="115"/>
      <c r="C1683" s="115"/>
      <c r="D1683" s="2" t="s">
        <v>9</v>
      </c>
      <c r="E1683" s="3">
        <v>1.190796831699556E-2</v>
      </c>
      <c r="F1683" s="3">
        <v>8.1561426828736551E-3</v>
      </c>
    </row>
    <row r="1684" spans="1:6" x14ac:dyDescent="0.25">
      <c r="A1684" s="115"/>
      <c r="B1684" s="115"/>
      <c r="C1684" s="115"/>
      <c r="D1684" s="2" t="s">
        <v>10</v>
      </c>
      <c r="E1684" s="3">
        <v>2.3633011594264935E-2</v>
      </c>
      <c r="F1684" s="3">
        <v>1.6186994242647225E-2</v>
      </c>
    </row>
    <row r="1685" spans="1:6" x14ac:dyDescent="0.25">
      <c r="A1685" s="115"/>
      <c r="B1685" s="115"/>
      <c r="C1685" s="115" t="s">
        <v>11</v>
      </c>
      <c r="D1685" s="2" t="s">
        <v>8</v>
      </c>
      <c r="E1685" s="3">
        <v>5.8934978694489298E-2</v>
      </c>
      <c r="F1685" s="3">
        <v>4.0366423763348758E-2</v>
      </c>
    </row>
    <row r="1686" spans="1:6" x14ac:dyDescent="0.25">
      <c r="A1686" s="115"/>
      <c r="B1686" s="115"/>
      <c r="C1686" s="115"/>
      <c r="D1686" s="2" t="s">
        <v>9</v>
      </c>
      <c r="E1686" s="3">
        <v>1.0300081446568517E-2</v>
      </c>
      <c r="F1686" s="3">
        <v>7.0548503058688542E-3</v>
      </c>
    </row>
    <row r="1687" spans="1:6" x14ac:dyDescent="0.25">
      <c r="A1687" s="115"/>
      <c r="B1687" s="115"/>
      <c r="C1687" s="115"/>
      <c r="D1687" s="2" t="s">
        <v>10</v>
      </c>
      <c r="E1687" s="3">
        <v>1.90741132624942E-2</v>
      </c>
      <c r="F1687" s="3">
        <v>1.3064461138694699E-2</v>
      </c>
    </row>
    <row r="1688" spans="1:6" x14ac:dyDescent="0.25">
      <c r="A1688" s="115"/>
      <c r="B1688" s="115" t="s">
        <v>104</v>
      </c>
      <c r="C1688" s="115" t="s">
        <v>7</v>
      </c>
      <c r="D1688" s="2" t="s">
        <v>8</v>
      </c>
      <c r="E1688" s="3">
        <v>2.7860589146241826E-2</v>
      </c>
      <c r="F1688" s="3">
        <v>1.9082595305645107E-2</v>
      </c>
    </row>
    <row r="1689" spans="1:6" x14ac:dyDescent="0.25">
      <c r="A1689" s="115"/>
      <c r="B1689" s="115"/>
      <c r="C1689" s="115"/>
      <c r="D1689" s="2" t="s">
        <v>9</v>
      </c>
      <c r="E1689" s="3">
        <v>3.5356756710203064E-3</v>
      </c>
      <c r="F1689" s="3">
        <v>2.4216956650823969E-3</v>
      </c>
    </row>
    <row r="1690" spans="1:6" x14ac:dyDescent="0.25">
      <c r="A1690" s="115"/>
      <c r="B1690" s="115"/>
      <c r="C1690" s="115"/>
      <c r="D1690" s="2" t="s">
        <v>10</v>
      </c>
      <c r="E1690" s="3">
        <v>7.0170378273113863E-3</v>
      </c>
      <c r="F1690" s="3">
        <v>4.8061902926790348E-3</v>
      </c>
    </row>
    <row r="1691" spans="1:6" x14ac:dyDescent="0.25">
      <c r="A1691" s="115"/>
      <c r="B1691" s="115"/>
      <c r="C1691" s="115" t="s">
        <v>11</v>
      </c>
      <c r="D1691" s="2" t="s">
        <v>8</v>
      </c>
      <c r="E1691" s="3">
        <v>1.7498784410167122E-2</v>
      </c>
      <c r="F1691" s="3">
        <v>1.1985468774087047E-2</v>
      </c>
    </row>
    <row r="1692" spans="1:6" x14ac:dyDescent="0.25">
      <c r="A1692" s="115"/>
      <c r="B1692" s="115"/>
      <c r="C1692" s="115"/>
      <c r="D1692" s="2" t="s">
        <v>9</v>
      </c>
      <c r="E1692" s="3">
        <v>3.0582670704777564E-3</v>
      </c>
      <c r="F1692" s="3">
        <v>2.0947034729299719E-3</v>
      </c>
    </row>
    <row r="1693" spans="1:6" x14ac:dyDescent="0.25">
      <c r="A1693" s="115"/>
      <c r="B1693" s="115"/>
      <c r="C1693" s="115"/>
      <c r="D1693" s="2" t="s">
        <v>10</v>
      </c>
      <c r="E1693" s="3">
        <v>5.6634243905598443E-3</v>
      </c>
      <c r="F1693" s="3">
        <v>3.87905780175333E-3</v>
      </c>
    </row>
    <row r="1694" spans="1:6" x14ac:dyDescent="0.25">
      <c r="A1694" s="115"/>
      <c r="B1694" s="115" t="s">
        <v>105</v>
      </c>
      <c r="C1694" s="115" t="s">
        <v>7</v>
      </c>
      <c r="D1694" s="2" t="s">
        <v>8</v>
      </c>
      <c r="E1694" s="3">
        <v>1.6684386203778657E-6</v>
      </c>
      <c r="F1694" s="3">
        <v>1.1427661783410051E-6</v>
      </c>
    </row>
    <row r="1695" spans="1:6" x14ac:dyDescent="0.25">
      <c r="A1695" s="115"/>
      <c r="B1695" s="115"/>
      <c r="C1695" s="115"/>
      <c r="D1695" s="2" t="s">
        <v>9</v>
      </c>
      <c r="E1695" s="3">
        <v>2.1173485627659246E-7</v>
      </c>
      <c r="F1695" s="3">
        <v>1.4502387416204935E-7</v>
      </c>
    </row>
    <row r="1696" spans="1:6" x14ac:dyDescent="0.25">
      <c r="A1696" s="115"/>
      <c r="B1696" s="115"/>
      <c r="C1696" s="115"/>
      <c r="D1696" s="2" t="s">
        <v>10</v>
      </c>
      <c r="E1696" s="3">
        <v>4.2021713361068515E-7</v>
      </c>
      <c r="F1696" s="3">
        <v>2.8781995452786673E-7</v>
      </c>
    </row>
    <row r="1697" spans="1:6" x14ac:dyDescent="0.25">
      <c r="A1697" s="115"/>
      <c r="B1697" s="115"/>
      <c r="C1697" s="115" t="s">
        <v>11</v>
      </c>
      <c r="D1697" s="2" t="s">
        <v>8</v>
      </c>
      <c r="E1697" s="3">
        <v>1.0479192513244897E-6</v>
      </c>
      <c r="F1697" s="3">
        <v>7.1775291186608749E-7</v>
      </c>
    </row>
    <row r="1698" spans="1:6" x14ac:dyDescent="0.25">
      <c r="A1698" s="115"/>
      <c r="B1698" s="115"/>
      <c r="C1698" s="115"/>
      <c r="D1698" s="2" t="s">
        <v>9</v>
      </c>
      <c r="E1698" s="3">
        <v>1.8314511818222825E-7</v>
      </c>
      <c r="F1698" s="3">
        <v>1.2544186176864962E-7</v>
      </c>
    </row>
    <row r="1699" spans="1:6" x14ac:dyDescent="0.25">
      <c r="A1699" s="115"/>
      <c r="B1699" s="115"/>
      <c r="C1699" s="115"/>
      <c r="D1699" s="2" t="s">
        <v>10</v>
      </c>
      <c r="E1699" s="3">
        <v>3.391556412250036E-7</v>
      </c>
      <c r="F1699" s="3">
        <v>2.3229838440068811E-7</v>
      </c>
    </row>
    <row r="1700" spans="1:6" x14ac:dyDescent="0.25">
      <c r="A1700" s="115"/>
      <c r="B1700" s="115" t="s">
        <v>106</v>
      </c>
      <c r="C1700" s="115" t="s">
        <v>7</v>
      </c>
      <c r="D1700" s="2" t="s">
        <v>8</v>
      </c>
      <c r="E1700" s="3">
        <v>3.0718460995964317E-2</v>
      </c>
      <c r="F1700" s="3">
        <v>2.1040041778057773E-2</v>
      </c>
    </row>
    <row r="1701" spans="1:6" x14ac:dyDescent="0.25">
      <c r="A1701" s="115"/>
      <c r="B1701" s="115"/>
      <c r="C1701" s="115"/>
      <c r="D1701" s="2" t="s">
        <v>9</v>
      </c>
      <c r="E1701" s="3">
        <v>3.8983567298061946E-3</v>
      </c>
      <c r="F1701" s="3">
        <v>2.6701073491823199E-3</v>
      </c>
    </row>
    <row r="1702" spans="1:6" x14ac:dyDescent="0.25">
      <c r="A1702" s="115"/>
      <c r="B1702" s="115"/>
      <c r="C1702" s="115"/>
      <c r="D1702" s="2" t="s">
        <v>10</v>
      </c>
      <c r="E1702" s="3">
        <v>7.7368285959073975E-3</v>
      </c>
      <c r="F1702" s="3">
        <v>5.2991976684297276E-3</v>
      </c>
    </row>
    <row r="1703" spans="1:6" x14ac:dyDescent="0.25">
      <c r="A1703" s="115"/>
      <c r="B1703" s="115"/>
      <c r="C1703" s="115" t="s">
        <v>11</v>
      </c>
      <c r="D1703" s="2" t="s">
        <v>8</v>
      </c>
      <c r="E1703" s="3">
        <v>1.9293767391599347E-2</v>
      </c>
      <c r="F1703" s="3">
        <v>1.3214909172328293E-2</v>
      </c>
    </row>
    <row r="1704" spans="1:6" x14ac:dyDescent="0.25">
      <c r="A1704" s="115"/>
      <c r="B1704" s="115"/>
      <c r="C1704" s="115"/>
      <c r="D1704" s="2" t="s">
        <v>9</v>
      </c>
      <c r="E1704" s="3">
        <v>3.3719767097023321E-3</v>
      </c>
      <c r="F1704" s="3">
        <v>2.3095730888372159E-3</v>
      </c>
    </row>
    <row r="1705" spans="1:6" x14ac:dyDescent="0.25">
      <c r="A1705" s="115"/>
      <c r="B1705" s="115"/>
      <c r="C1705" s="115"/>
      <c r="D1705" s="2" t="s">
        <v>10</v>
      </c>
      <c r="E1705" s="3">
        <v>6.2443647667254363E-3</v>
      </c>
      <c r="F1705" s="3">
        <v>4.2769621689900377E-3</v>
      </c>
    </row>
    <row r="1706" spans="1:6" x14ac:dyDescent="0.25">
      <c r="A1706" s="115"/>
      <c r="B1706" s="115" t="s">
        <v>107</v>
      </c>
      <c r="C1706" s="115" t="s">
        <v>7</v>
      </c>
      <c r="D1706" s="2" t="s">
        <v>8</v>
      </c>
      <c r="E1706" s="3">
        <v>0</v>
      </c>
      <c r="F1706" s="3">
        <v>0</v>
      </c>
    </row>
    <row r="1707" spans="1:6" x14ac:dyDescent="0.25">
      <c r="A1707" s="115"/>
      <c r="B1707" s="115"/>
      <c r="C1707" s="115"/>
      <c r="D1707" s="2" t="s">
        <v>9</v>
      </c>
      <c r="E1707" s="3">
        <v>0</v>
      </c>
      <c r="F1707" s="3">
        <v>0</v>
      </c>
    </row>
    <row r="1708" spans="1:6" x14ac:dyDescent="0.25">
      <c r="A1708" s="115"/>
      <c r="B1708" s="115"/>
      <c r="C1708" s="115"/>
      <c r="D1708" s="2" t="s">
        <v>10</v>
      </c>
      <c r="E1708" s="3">
        <v>0</v>
      </c>
      <c r="F1708" s="3">
        <v>0</v>
      </c>
    </row>
    <row r="1709" spans="1:6" x14ac:dyDescent="0.25">
      <c r="A1709" s="115"/>
      <c r="B1709" s="115"/>
      <c r="C1709" s="115" t="s">
        <v>11</v>
      </c>
      <c r="D1709" s="2" t="s">
        <v>8</v>
      </c>
      <c r="E1709" s="3">
        <v>0</v>
      </c>
      <c r="F1709" s="3">
        <v>0</v>
      </c>
    </row>
    <row r="1710" spans="1:6" x14ac:dyDescent="0.25">
      <c r="A1710" s="115"/>
      <c r="B1710" s="115"/>
      <c r="C1710" s="115"/>
      <c r="D1710" s="2" t="s">
        <v>9</v>
      </c>
      <c r="E1710" s="3">
        <v>0</v>
      </c>
      <c r="F1710" s="3">
        <v>0</v>
      </c>
    </row>
    <row r="1711" spans="1:6" x14ac:dyDescent="0.25">
      <c r="A1711" s="115"/>
      <c r="B1711" s="115"/>
      <c r="C1711" s="115"/>
      <c r="D1711" s="2" t="s">
        <v>10</v>
      </c>
      <c r="E1711" s="3">
        <v>0</v>
      </c>
      <c r="F1711" s="3">
        <v>0</v>
      </c>
    </row>
    <row r="1712" spans="1:6" x14ac:dyDescent="0.25">
      <c r="A1712" s="115"/>
      <c r="B1712" s="115" t="s">
        <v>108</v>
      </c>
      <c r="C1712" s="115" t="s">
        <v>7</v>
      </c>
      <c r="D1712" s="2" t="s">
        <v>8</v>
      </c>
      <c r="E1712" s="3">
        <v>2.0021263444534383E-3</v>
      </c>
      <c r="F1712" s="3">
        <v>1.3713194140092058E-3</v>
      </c>
    </row>
    <row r="1713" spans="1:6" x14ac:dyDescent="0.25">
      <c r="A1713" s="115"/>
      <c r="B1713" s="115"/>
      <c r="C1713" s="115"/>
      <c r="D1713" s="2" t="s">
        <v>9</v>
      </c>
      <c r="E1713" s="3">
        <v>2.5408182753191086E-4</v>
      </c>
      <c r="F1713" s="3">
        <v>1.7402864899445917E-4</v>
      </c>
    </row>
    <row r="1714" spans="1:6" x14ac:dyDescent="0.25">
      <c r="A1714" s="115"/>
      <c r="B1714" s="115"/>
      <c r="C1714" s="115"/>
      <c r="D1714" s="2" t="s">
        <v>10</v>
      </c>
      <c r="E1714" s="3">
        <v>5.0426056033282211E-4</v>
      </c>
      <c r="F1714" s="3">
        <v>3.4538394543344003E-4</v>
      </c>
    </row>
    <row r="1715" spans="1:6" x14ac:dyDescent="0.25">
      <c r="A1715" s="115"/>
      <c r="B1715" s="115"/>
      <c r="C1715" s="115" t="s">
        <v>11</v>
      </c>
      <c r="D1715" s="2" t="s">
        <v>8</v>
      </c>
      <c r="E1715" s="3">
        <v>1.2575031015893874E-3</v>
      </c>
      <c r="F1715" s="3">
        <v>8.6130349423930476E-4</v>
      </c>
    </row>
    <row r="1716" spans="1:6" x14ac:dyDescent="0.25">
      <c r="A1716" s="115"/>
      <c r="B1716" s="115"/>
      <c r="C1716" s="115"/>
      <c r="D1716" s="2" t="s">
        <v>9</v>
      </c>
      <c r="E1716" s="3">
        <v>2.1977414181867386E-4</v>
      </c>
      <c r="F1716" s="3">
        <v>1.5053023412237951E-4</v>
      </c>
    </row>
    <row r="1717" spans="1:6" x14ac:dyDescent="0.25">
      <c r="A1717" s="115"/>
      <c r="B1717" s="115"/>
      <c r="C1717" s="115"/>
      <c r="D1717" s="2" t="s">
        <v>10</v>
      </c>
      <c r="E1717" s="3">
        <v>4.0698676947000418E-4</v>
      </c>
      <c r="F1717" s="3">
        <v>2.7875806128082567E-4</v>
      </c>
    </row>
    <row r="1718" spans="1:6" x14ac:dyDescent="0.25">
      <c r="A1718" s="115"/>
      <c r="B1718" s="115" t="s">
        <v>109</v>
      </c>
      <c r="C1718" s="115" t="s">
        <v>7</v>
      </c>
      <c r="D1718" s="2" t="s">
        <v>8</v>
      </c>
      <c r="E1718" s="3">
        <v>1.8185980962118732E-7</v>
      </c>
      <c r="F1718" s="3">
        <v>1.2456151343916954E-7</v>
      </c>
    </row>
    <row r="1719" spans="1:6" x14ac:dyDescent="0.25">
      <c r="A1719" s="115"/>
      <c r="B1719" s="115"/>
      <c r="C1719" s="115"/>
      <c r="D1719" s="2" t="s">
        <v>9</v>
      </c>
      <c r="E1719" s="3">
        <v>2.3079099334148571E-8</v>
      </c>
      <c r="F1719" s="3">
        <v>1.5807602283663377E-8</v>
      </c>
    </row>
    <row r="1720" spans="1:6" x14ac:dyDescent="0.25">
      <c r="A1720" s="115"/>
      <c r="B1720" s="115"/>
      <c r="C1720" s="115"/>
      <c r="D1720" s="2" t="s">
        <v>10</v>
      </c>
      <c r="E1720" s="3">
        <v>4.5803667563564677E-8</v>
      </c>
      <c r="F1720" s="3">
        <v>3.1372375043537469E-8</v>
      </c>
    </row>
    <row r="1721" spans="1:6" x14ac:dyDescent="0.25">
      <c r="A1721" s="115"/>
      <c r="B1721" s="115"/>
      <c r="C1721" s="115" t="s">
        <v>11</v>
      </c>
      <c r="D1721" s="2" t="s">
        <v>8</v>
      </c>
      <c r="E1721" s="3">
        <v>1.1422319839436936E-7</v>
      </c>
      <c r="F1721" s="3">
        <v>7.8235067393403516E-8</v>
      </c>
    </row>
    <row r="1722" spans="1:6" x14ac:dyDescent="0.25">
      <c r="A1722" s="115"/>
      <c r="B1722" s="115"/>
      <c r="C1722" s="115"/>
      <c r="D1722" s="2" t="s">
        <v>9</v>
      </c>
      <c r="E1722" s="3">
        <v>1.9962817881862879E-8</v>
      </c>
      <c r="F1722" s="3">
        <v>1.3673162932782806E-8</v>
      </c>
    </row>
    <row r="1723" spans="1:6" x14ac:dyDescent="0.25">
      <c r="A1723" s="115"/>
      <c r="B1723" s="115"/>
      <c r="C1723" s="115"/>
      <c r="D1723" s="2" t="s">
        <v>10</v>
      </c>
      <c r="E1723" s="3">
        <v>3.6967964893525387E-8</v>
      </c>
      <c r="F1723" s="3">
        <v>2.5320523899674998E-8</v>
      </c>
    </row>
    <row r="1724" spans="1:6" x14ac:dyDescent="0.25">
      <c r="A1724" s="115"/>
      <c r="B1724" s="115" t="s">
        <v>110</v>
      </c>
      <c r="C1724" s="115" t="s">
        <v>7</v>
      </c>
      <c r="D1724" s="2" t="s">
        <v>8</v>
      </c>
      <c r="E1724" s="3">
        <v>6.6396549329881802E-2</v>
      </c>
      <c r="F1724" s="3">
        <v>4.5477088582110872E-2</v>
      </c>
    </row>
    <row r="1725" spans="1:6" x14ac:dyDescent="0.25">
      <c r="A1725" s="115"/>
      <c r="B1725" s="115"/>
      <c r="C1725" s="115"/>
      <c r="D1725" s="2" t="s">
        <v>9</v>
      </c>
      <c r="E1725" s="3">
        <v>8.4261198811378876E-3</v>
      </c>
      <c r="F1725" s="3">
        <v>5.7713149870807336E-3</v>
      </c>
    </row>
    <row r="1726" spans="1:6" x14ac:dyDescent="0.25">
      <c r="A1726" s="115"/>
      <c r="B1726" s="115"/>
      <c r="C1726" s="115"/>
      <c r="D1726" s="2" t="s">
        <v>10</v>
      </c>
      <c r="E1726" s="3">
        <v>1.6722801366660052E-2</v>
      </c>
      <c r="F1726" s="3">
        <v>1.1453973538808263E-2</v>
      </c>
    </row>
    <row r="1727" spans="1:6" x14ac:dyDescent="0.25">
      <c r="A1727" s="115"/>
      <c r="B1727" s="115"/>
      <c r="C1727" s="115" t="s">
        <v>11</v>
      </c>
      <c r="D1727" s="2" t="s">
        <v>8</v>
      </c>
      <c r="E1727" s="3">
        <v>4.1702596316393885E-2</v>
      </c>
      <c r="F1727" s="3">
        <v>2.8563422134516306E-2</v>
      </c>
    </row>
    <row r="1728" spans="1:6" x14ac:dyDescent="0.25">
      <c r="A1728" s="115"/>
      <c r="B1728" s="115"/>
      <c r="C1728" s="115"/>
      <c r="D1728" s="2" t="s">
        <v>9</v>
      </c>
      <c r="E1728" s="3">
        <v>7.2883735280350461E-3</v>
      </c>
      <c r="F1728" s="3">
        <v>4.9920366630377072E-3</v>
      </c>
    </row>
    <row r="1729" spans="1:6" x14ac:dyDescent="0.25">
      <c r="A1729" s="115"/>
      <c r="B1729" s="115"/>
      <c r="C1729" s="115"/>
      <c r="D1729" s="2" t="s">
        <v>10</v>
      </c>
      <c r="E1729" s="3">
        <v>1.3496909019046576E-2</v>
      </c>
      <c r="F1729" s="3">
        <v>9.2444582322237113E-3</v>
      </c>
    </row>
    <row r="1730" spans="1:6" x14ac:dyDescent="0.25">
      <c r="A1730" s="115"/>
      <c r="B1730" s="115" t="s">
        <v>111</v>
      </c>
      <c r="C1730" s="115" t="s">
        <v>7</v>
      </c>
      <c r="D1730" s="2" t="s">
        <v>8</v>
      </c>
      <c r="E1730" s="3">
        <v>1.1455499567514426E-8</v>
      </c>
      <c r="F1730" s="3">
        <v>7.8462325804893415E-9</v>
      </c>
    </row>
    <row r="1731" spans="1:6" x14ac:dyDescent="0.25">
      <c r="A1731" s="115"/>
      <c r="B1731" s="115"/>
      <c r="C1731" s="115"/>
      <c r="D1731" s="2" t="s">
        <v>9</v>
      </c>
      <c r="E1731" s="3">
        <v>1.4537715231950839E-9</v>
      </c>
      <c r="F1731" s="3">
        <v>9.9573391999663081E-10</v>
      </c>
    </row>
    <row r="1732" spans="1:6" x14ac:dyDescent="0.25">
      <c r="A1732" s="115"/>
      <c r="B1732" s="115"/>
      <c r="C1732" s="115"/>
      <c r="D1732" s="2" t="s">
        <v>10</v>
      </c>
      <c r="E1732" s="3">
        <v>2.8852108393709645E-9</v>
      </c>
      <c r="F1732" s="3">
        <v>1.9761718077883331E-9</v>
      </c>
    </row>
    <row r="1733" spans="1:6" x14ac:dyDescent="0.25">
      <c r="A1733" s="115"/>
      <c r="B1733" s="115"/>
      <c r="C1733" s="115" t="s">
        <v>11</v>
      </c>
      <c r="D1733" s="2" t="s">
        <v>8</v>
      </c>
      <c r="E1733" s="3">
        <v>7.1950135795939467E-9</v>
      </c>
      <c r="F1733" s="3">
        <v>4.9280914928725566E-9</v>
      </c>
    </row>
    <row r="1734" spans="1:6" x14ac:dyDescent="0.25">
      <c r="A1734" s="115"/>
      <c r="B1734" s="115"/>
      <c r="C1734" s="115"/>
      <c r="D1734" s="2" t="s">
        <v>9</v>
      </c>
      <c r="E1734" s="3">
        <v>1.2574743814391794E-9</v>
      </c>
      <c r="F1734" s="3">
        <v>8.612838229035483E-10</v>
      </c>
    </row>
    <row r="1735" spans="1:6" x14ac:dyDescent="0.25">
      <c r="A1735" s="115"/>
      <c r="B1735" s="115"/>
      <c r="C1735" s="115"/>
      <c r="D1735" s="2" t="s">
        <v>10</v>
      </c>
      <c r="E1735" s="3">
        <v>2.3286426326508747E-9</v>
      </c>
      <c r="F1735" s="3">
        <v>1.5949607072951247E-9</v>
      </c>
    </row>
    <row r="1736" spans="1:6" x14ac:dyDescent="0.25">
      <c r="A1736" s="115"/>
      <c r="B1736" s="115" t="s">
        <v>112</v>
      </c>
      <c r="C1736" s="115" t="s">
        <v>7</v>
      </c>
      <c r="D1736" s="2" t="s">
        <v>8</v>
      </c>
      <c r="E1736" s="3">
        <v>9.573500803728191E-2</v>
      </c>
      <c r="F1736" s="3">
        <v>6.5571923313206854E-2</v>
      </c>
    </row>
    <row r="1737" spans="1:6" x14ac:dyDescent="0.25">
      <c r="A1737" s="115"/>
      <c r="B1737" s="115"/>
      <c r="C1737" s="115"/>
      <c r="D1737" s="2" t="s">
        <v>9</v>
      </c>
      <c r="E1737" s="3">
        <v>1.2149346053150871E-2</v>
      </c>
      <c r="F1737" s="3">
        <v>8.3214698994183902E-3</v>
      </c>
    </row>
    <row r="1738" spans="1:6" x14ac:dyDescent="0.25">
      <c r="A1738" s="115"/>
      <c r="B1738" s="115"/>
      <c r="C1738" s="115"/>
      <c r="D1738" s="2" t="s">
        <v>10</v>
      </c>
      <c r="E1738" s="3">
        <v>2.4112059126581108E-2</v>
      </c>
      <c r="F1738" s="3">
        <v>1.6515108990808991E-2</v>
      </c>
    </row>
    <row r="1739" spans="1:6" x14ac:dyDescent="0.25">
      <c r="A1739" s="115"/>
      <c r="B1739" s="115"/>
      <c r="C1739" s="115" t="s">
        <v>11</v>
      </c>
      <c r="D1739" s="2" t="s">
        <v>8</v>
      </c>
      <c r="E1739" s="3">
        <v>6.0129606640999207E-2</v>
      </c>
      <c r="F1739" s="3">
        <v>4.1184662082876085E-2</v>
      </c>
    </row>
    <row r="1740" spans="1:6" x14ac:dyDescent="0.25">
      <c r="A1740" s="115"/>
      <c r="B1740" s="115"/>
      <c r="C1740" s="115"/>
      <c r="D1740" s="2" t="s">
        <v>9</v>
      </c>
      <c r="E1740" s="3">
        <v>1.0508866881296255E-2</v>
      </c>
      <c r="F1740" s="3">
        <v>7.197854028285113E-3</v>
      </c>
    </row>
    <row r="1741" spans="1:6" x14ac:dyDescent="0.25">
      <c r="A1741" s="115"/>
      <c r="B1741" s="115"/>
      <c r="C1741" s="115"/>
      <c r="D1741" s="2" t="s">
        <v>10</v>
      </c>
      <c r="E1741" s="3">
        <v>1.9460750693490701E-2</v>
      </c>
      <c r="F1741" s="3">
        <v>1.332928129691148E-2</v>
      </c>
    </row>
    <row r="1742" spans="1:6" x14ac:dyDescent="0.25">
      <c r="A1742" s="115"/>
      <c r="B1742" s="115" t="s">
        <v>113</v>
      </c>
      <c r="C1742" s="115" t="s">
        <v>7</v>
      </c>
      <c r="D1742" s="2" t="s">
        <v>8</v>
      </c>
      <c r="E1742" s="3">
        <v>1.4882472493770561E-6</v>
      </c>
      <c r="F1742" s="3">
        <v>1.0193474310801765E-6</v>
      </c>
    </row>
    <row r="1743" spans="1:6" x14ac:dyDescent="0.25">
      <c r="A1743" s="115"/>
      <c r="B1743" s="115"/>
      <c r="C1743" s="115"/>
      <c r="D1743" s="2" t="s">
        <v>9</v>
      </c>
      <c r="E1743" s="3">
        <v>1.8886749179872044E-7</v>
      </c>
      <c r="F1743" s="3">
        <v>1.2936129575254798E-7</v>
      </c>
    </row>
    <row r="1744" spans="1:6" x14ac:dyDescent="0.25">
      <c r="A1744" s="115"/>
      <c r="B1744" s="115"/>
      <c r="C1744" s="115"/>
      <c r="D1744" s="2" t="s">
        <v>10</v>
      </c>
      <c r="E1744" s="3">
        <v>3.748336831807311E-7</v>
      </c>
      <c r="F1744" s="3">
        <v>2.5673539943885708E-7</v>
      </c>
    </row>
    <row r="1745" spans="1:6" x14ac:dyDescent="0.25">
      <c r="A1745" s="115"/>
      <c r="B1745" s="115"/>
      <c r="C1745" s="115" t="s">
        <v>11</v>
      </c>
      <c r="D1745" s="2" t="s">
        <v>8</v>
      </c>
      <c r="E1745" s="3">
        <v>9.347439721814447E-7</v>
      </c>
      <c r="F1745" s="3">
        <v>6.4023559738454987E-7</v>
      </c>
    </row>
    <row r="1746" spans="1:6" x14ac:dyDescent="0.25">
      <c r="A1746" s="115"/>
      <c r="B1746" s="115"/>
      <c r="C1746" s="115"/>
      <c r="D1746" s="2" t="s">
        <v>9</v>
      </c>
      <c r="E1746" s="3">
        <v>1.6336544541854757E-7</v>
      </c>
      <c r="F1746" s="3">
        <v>1.1189414069763543E-7</v>
      </c>
    </row>
    <row r="1747" spans="1:6" x14ac:dyDescent="0.25">
      <c r="A1747" s="115"/>
      <c r="B1747" s="115"/>
      <c r="C1747" s="115"/>
      <c r="D1747" s="2" t="s">
        <v>10</v>
      </c>
      <c r="E1747" s="3">
        <v>3.0252683197270314E-7</v>
      </c>
      <c r="F1747" s="3">
        <v>2.0721015888541376E-7</v>
      </c>
    </row>
    <row r="1748" spans="1:6" x14ac:dyDescent="0.25">
      <c r="A1748" s="115"/>
      <c r="B1748" s="115" t="s">
        <v>114</v>
      </c>
      <c r="C1748" s="115" t="s">
        <v>7</v>
      </c>
      <c r="D1748" s="2" t="s">
        <v>8</v>
      </c>
      <c r="E1748" s="3">
        <v>0</v>
      </c>
      <c r="F1748" s="3">
        <v>0</v>
      </c>
    </row>
    <row r="1749" spans="1:6" x14ac:dyDescent="0.25">
      <c r="A1749" s="115"/>
      <c r="B1749" s="115"/>
      <c r="C1749" s="115"/>
      <c r="D1749" s="2" t="s">
        <v>9</v>
      </c>
      <c r="E1749" s="3">
        <v>0</v>
      </c>
      <c r="F1749" s="3">
        <v>0</v>
      </c>
    </row>
    <row r="1750" spans="1:6" x14ac:dyDescent="0.25">
      <c r="A1750" s="115"/>
      <c r="B1750" s="115"/>
      <c r="C1750" s="115"/>
      <c r="D1750" s="2" t="s">
        <v>10</v>
      </c>
      <c r="E1750" s="3">
        <v>0</v>
      </c>
      <c r="F1750" s="3">
        <v>0</v>
      </c>
    </row>
    <row r="1751" spans="1:6" x14ac:dyDescent="0.25">
      <c r="A1751" s="115"/>
      <c r="B1751" s="115"/>
      <c r="C1751" s="115" t="s">
        <v>11</v>
      </c>
      <c r="D1751" s="2" t="s">
        <v>8</v>
      </c>
      <c r="E1751" s="3">
        <v>0</v>
      </c>
      <c r="F1751" s="3">
        <v>0</v>
      </c>
    </row>
    <row r="1752" spans="1:6" x14ac:dyDescent="0.25">
      <c r="A1752" s="115"/>
      <c r="B1752" s="115"/>
      <c r="C1752" s="115"/>
      <c r="D1752" s="2" t="s">
        <v>9</v>
      </c>
      <c r="E1752" s="3">
        <v>0</v>
      </c>
      <c r="F1752" s="3">
        <v>0</v>
      </c>
    </row>
    <row r="1753" spans="1:6" x14ac:dyDescent="0.25">
      <c r="A1753" s="115"/>
      <c r="B1753" s="115"/>
      <c r="C1753" s="115"/>
      <c r="D1753" s="2" t="s">
        <v>10</v>
      </c>
      <c r="E1753" s="3">
        <v>0</v>
      </c>
      <c r="F1753" s="3">
        <v>0</v>
      </c>
    </row>
    <row r="1754" spans="1:6" x14ac:dyDescent="0.25">
      <c r="A1754" s="115"/>
      <c r="B1754" s="115" t="s">
        <v>115</v>
      </c>
      <c r="C1754" s="115" t="s">
        <v>7</v>
      </c>
      <c r="D1754" s="2" t="s">
        <v>8</v>
      </c>
      <c r="E1754" s="3">
        <v>8.408930646704442E-3</v>
      </c>
      <c r="F1754" s="3">
        <v>5.7595415388386655E-3</v>
      </c>
    </row>
    <row r="1755" spans="1:6" x14ac:dyDescent="0.25">
      <c r="A1755" s="115"/>
      <c r="B1755" s="115"/>
      <c r="C1755" s="115"/>
      <c r="D1755" s="2" t="s">
        <v>9</v>
      </c>
      <c r="E1755" s="3">
        <v>1.0671436756340259E-3</v>
      </c>
      <c r="F1755" s="3">
        <v>7.3092032577672865E-4</v>
      </c>
    </row>
    <row r="1756" spans="1:6" x14ac:dyDescent="0.25">
      <c r="A1756" s="115"/>
      <c r="B1756" s="115"/>
      <c r="C1756" s="115"/>
      <c r="D1756" s="2" t="s">
        <v>10</v>
      </c>
      <c r="E1756" s="3">
        <v>2.117894353397853E-3</v>
      </c>
      <c r="F1756" s="3">
        <v>1.4506125708204482E-3</v>
      </c>
    </row>
    <row r="1757" spans="1:6" x14ac:dyDescent="0.25">
      <c r="A1757" s="115"/>
      <c r="B1757" s="115"/>
      <c r="C1757" s="115" t="s">
        <v>11</v>
      </c>
      <c r="D1757" s="2" t="s">
        <v>8</v>
      </c>
      <c r="E1757" s="3">
        <v>5.2815130266754273E-3</v>
      </c>
      <c r="F1757" s="3">
        <v>3.6174746758050806E-3</v>
      </c>
    </row>
    <row r="1758" spans="1:6" x14ac:dyDescent="0.25">
      <c r="A1758" s="115"/>
      <c r="B1758" s="115"/>
      <c r="C1758" s="115"/>
      <c r="D1758" s="2" t="s">
        <v>9</v>
      </c>
      <c r="E1758" s="3">
        <v>9.2305139563843037E-4</v>
      </c>
      <c r="F1758" s="3">
        <v>6.3222698331399398E-4</v>
      </c>
    </row>
    <row r="1759" spans="1:6" x14ac:dyDescent="0.25">
      <c r="A1759" s="115"/>
      <c r="B1759" s="115"/>
      <c r="C1759" s="115"/>
      <c r="D1759" s="2" t="s">
        <v>10</v>
      </c>
      <c r="E1759" s="3">
        <v>1.7093444317740178E-3</v>
      </c>
      <c r="F1759" s="3">
        <v>1.1707838573794679E-3</v>
      </c>
    </row>
    <row r="1760" spans="1:6" x14ac:dyDescent="0.25">
      <c r="A1760" s="2"/>
      <c r="B1760" s="2"/>
      <c r="C1760" s="2"/>
      <c r="D1760" s="4" t="s">
        <v>12</v>
      </c>
      <c r="E1760" s="3">
        <v>2.6594911608823182</v>
      </c>
      <c r="F1760" s="3">
        <v>1.8215692882755623</v>
      </c>
    </row>
    <row r="1761" spans="1:6" x14ac:dyDescent="0.25">
      <c r="A1761" s="115" t="s">
        <v>127</v>
      </c>
      <c r="B1761" s="115" t="s">
        <v>65</v>
      </c>
      <c r="C1761" s="115" t="s">
        <v>7</v>
      </c>
      <c r="D1761" s="2" t="s">
        <v>8</v>
      </c>
      <c r="E1761" s="3">
        <v>0</v>
      </c>
      <c r="F1761" s="3">
        <v>0</v>
      </c>
    </row>
    <row r="1762" spans="1:6" x14ac:dyDescent="0.25">
      <c r="A1762" s="115"/>
      <c r="B1762" s="115"/>
      <c r="C1762" s="115"/>
      <c r="D1762" s="2" t="s">
        <v>9</v>
      </c>
      <c r="E1762" s="3">
        <v>0</v>
      </c>
      <c r="F1762" s="3">
        <v>0</v>
      </c>
    </row>
    <row r="1763" spans="1:6" x14ac:dyDescent="0.25">
      <c r="A1763" s="115"/>
      <c r="B1763" s="115"/>
      <c r="C1763" s="115"/>
      <c r="D1763" s="2" t="s">
        <v>10</v>
      </c>
      <c r="E1763" s="3">
        <v>0</v>
      </c>
      <c r="F1763" s="3">
        <v>0</v>
      </c>
    </row>
    <row r="1764" spans="1:6" x14ac:dyDescent="0.25">
      <c r="A1764" s="115"/>
      <c r="B1764" s="115"/>
      <c r="C1764" s="115" t="s">
        <v>11</v>
      </c>
      <c r="D1764" s="2" t="s">
        <v>8</v>
      </c>
      <c r="E1764" s="3">
        <v>0</v>
      </c>
      <c r="F1764" s="3">
        <v>0</v>
      </c>
    </row>
    <row r="1765" spans="1:6" x14ac:dyDescent="0.25">
      <c r="A1765" s="115"/>
      <c r="B1765" s="115"/>
      <c r="C1765" s="115"/>
      <c r="D1765" s="2" t="s">
        <v>9</v>
      </c>
      <c r="E1765" s="3">
        <v>0</v>
      </c>
      <c r="F1765" s="3">
        <v>0</v>
      </c>
    </row>
    <row r="1766" spans="1:6" x14ac:dyDescent="0.25">
      <c r="A1766" s="115"/>
      <c r="B1766" s="115"/>
      <c r="C1766" s="115"/>
      <c r="D1766" s="2" t="s">
        <v>10</v>
      </c>
      <c r="E1766" s="3">
        <v>0</v>
      </c>
      <c r="F1766" s="3">
        <v>0</v>
      </c>
    </row>
    <row r="1767" spans="1:6" x14ac:dyDescent="0.25">
      <c r="A1767" s="115"/>
      <c r="B1767" s="115" t="s">
        <v>66</v>
      </c>
      <c r="C1767" s="115" t="s">
        <v>7</v>
      </c>
      <c r="D1767" s="2" t="s">
        <v>8</v>
      </c>
      <c r="E1767" s="3">
        <v>2.728881151569086E-6</v>
      </c>
      <c r="F1767" s="3">
        <v>1.8690966791569096E-6</v>
      </c>
    </row>
    <row r="1768" spans="1:6" x14ac:dyDescent="0.25">
      <c r="A1768" s="115"/>
      <c r="B1768" s="115"/>
      <c r="C1768" s="115"/>
      <c r="D1768" s="2" t="s">
        <v>9</v>
      </c>
      <c r="E1768" s="3">
        <v>4.6698240998335636E-7</v>
      </c>
      <c r="F1768" s="3">
        <v>3.1985096574202479E-7</v>
      </c>
    </row>
    <row r="1769" spans="1:6" x14ac:dyDescent="0.25">
      <c r="A1769" s="115"/>
      <c r="B1769" s="115"/>
      <c r="C1769" s="115"/>
      <c r="D1769" s="2" t="s">
        <v>10</v>
      </c>
      <c r="E1769" s="3">
        <v>8.5478783671960624E-7</v>
      </c>
      <c r="F1769" s="3">
        <v>5.8547112104082795E-7</v>
      </c>
    </row>
    <row r="1770" spans="1:6" x14ac:dyDescent="0.25">
      <c r="A1770" s="115"/>
      <c r="B1770" s="115"/>
      <c r="C1770" s="115" t="s">
        <v>11</v>
      </c>
      <c r="D1770" s="2" t="s">
        <v>8</v>
      </c>
      <c r="E1770" s="3">
        <v>1.9974193462501468E-6</v>
      </c>
      <c r="F1770" s="3">
        <v>1.3680954426370889E-6</v>
      </c>
    </row>
    <row r="1771" spans="1:6" x14ac:dyDescent="0.25">
      <c r="A1771" s="115"/>
      <c r="B1771" s="115"/>
      <c r="C1771" s="115"/>
      <c r="D1771" s="2" t="s">
        <v>9</v>
      </c>
      <c r="E1771" s="3">
        <v>3.3302500728959268E-7</v>
      </c>
      <c r="F1771" s="3">
        <v>2.2809932006136511E-7</v>
      </c>
    </row>
    <row r="1772" spans="1:6" x14ac:dyDescent="0.25">
      <c r="A1772" s="115"/>
      <c r="B1772" s="115"/>
      <c r="C1772" s="115"/>
      <c r="D1772" s="2" t="s">
        <v>10</v>
      </c>
      <c r="E1772" s="3">
        <v>6.362941486252649E-7</v>
      </c>
      <c r="F1772" s="3">
        <v>4.3581791001730582E-7</v>
      </c>
    </row>
    <row r="1773" spans="1:6" x14ac:dyDescent="0.25">
      <c r="A1773" s="115"/>
      <c r="B1773" s="115" t="s">
        <v>67</v>
      </c>
      <c r="C1773" s="115" t="s">
        <v>7</v>
      </c>
      <c r="D1773" s="2" t="s">
        <v>8</v>
      </c>
      <c r="E1773" s="3">
        <v>4.0412686550384117E-2</v>
      </c>
      <c r="F1773" s="3">
        <v>2.7679922294783662E-2</v>
      </c>
    </row>
    <row r="1774" spans="1:6" x14ac:dyDescent="0.25">
      <c r="A1774" s="115"/>
      <c r="B1774" s="115"/>
      <c r="C1774" s="115"/>
      <c r="D1774" s="2" t="s">
        <v>9</v>
      </c>
      <c r="E1774" s="3">
        <v>6.9156598294319565E-3</v>
      </c>
      <c r="F1774" s="3">
        <v>4.7367533078301058E-3</v>
      </c>
    </row>
    <row r="1775" spans="1:6" x14ac:dyDescent="0.25">
      <c r="A1775" s="115"/>
      <c r="B1775" s="115"/>
      <c r="C1775" s="115"/>
      <c r="D1775" s="2" t="s">
        <v>10</v>
      </c>
      <c r="E1775" s="3">
        <v>1.2658767822324423E-2</v>
      </c>
      <c r="F1775" s="3">
        <v>8.6703889194003174E-3</v>
      </c>
    </row>
    <row r="1776" spans="1:6" x14ac:dyDescent="0.25">
      <c r="A1776" s="115"/>
      <c r="B1776" s="115"/>
      <c r="C1776" s="115" t="s">
        <v>11</v>
      </c>
      <c r="D1776" s="2" t="s">
        <v>8</v>
      </c>
      <c r="E1776" s="3">
        <v>2.9580284910270396E-2</v>
      </c>
      <c r="F1776" s="3">
        <v>2.0260469116623592E-2</v>
      </c>
    </row>
    <row r="1777" spans="1:6" x14ac:dyDescent="0.25">
      <c r="A1777" s="115"/>
      <c r="B1777" s="115"/>
      <c r="C1777" s="115"/>
      <c r="D1777" s="2" t="s">
        <v>9</v>
      </c>
      <c r="E1777" s="3">
        <v>4.9318509988224273E-3</v>
      </c>
      <c r="F1777" s="3">
        <v>3.3779801361797489E-3</v>
      </c>
    </row>
    <row r="1778" spans="1:6" x14ac:dyDescent="0.25">
      <c r="A1778" s="115"/>
      <c r="B1778" s="115"/>
      <c r="C1778" s="115"/>
      <c r="D1778" s="2" t="s">
        <v>10</v>
      </c>
      <c r="E1778" s="3">
        <v>9.4230399031671984E-3</v>
      </c>
      <c r="F1778" s="3">
        <v>6.4541369199775499E-3</v>
      </c>
    </row>
    <row r="1779" spans="1:6" x14ac:dyDescent="0.25">
      <c r="A1779" s="115"/>
      <c r="B1779" s="115" t="s">
        <v>68</v>
      </c>
      <c r="C1779" s="115" t="s">
        <v>7</v>
      </c>
      <c r="D1779" s="2" t="s">
        <v>8</v>
      </c>
      <c r="E1779" s="3">
        <v>4.525724016349369E-5</v>
      </c>
      <c r="F1779" s="3">
        <v>3.0998109701023097E-5</v>
      </c>
    </row>
    <row r="1780" spans="1:6" x14ac:dyDescent="0.25">
      <c r="A1780" s="115"/>
      <c r="B1780" s="115"/>
      <c r="C1780" s="115"/>
      <c r="D1780" s="2" t="s">
        <v>9</v>
      </c>
      <c r="E1780" s="3">
        <v>7.7446887229191893E-6</v>
      </c>
      <c r="F1780" s="3">
        <v>5.3045813170679362E-6</v>
      </c>
    </row>
    <row r="1781" spans="1:6" x14ac:dyDescent="0.25">
      <c r="A1781" s="115"/>
      <c r="B1781" s="115"/>
      <c r="C1781" s="115"/>
      <c r="D1781" s="2" t="s">
        <v>10</v>
      </c>
      <c r="E1781" s="3">
        <v>1.4176263555123561E-5</v>
      </c>
      <c r="F1781" s="3">
        <v>9.7097695583038389E-6</v>
      </c>
    </row>
    <row r="1782" spans="1:6" x14ac:dyDescent="0.25">
      <c r="A1782" s="115"/>
      <c r="B1782" s="115"/>
      <c r="C1782" s="115" t="s">
        <v>11</v>
      </c>
      <c r="D1782" s="2" t="s">
        <v>8</v>
      </c>
      <c r="E1782" s="3">
        <v>3.3126282179226994E-5</v>
      </c>
      <c r="F1782" s="3">
        <v>2.2689234369333591E-5</v>
      </c>
    </row>
    <row r="1783" spans="1:6" x14ac:dyDescent="0.25">
      <c r="A1783" s="115"/>
      <c r="B1783" s="115"/>
      <c r="C1783" s="115"/>
      <c r="D1783" s="2" t="s">
        <v>9</v>
      </c>
      <c r="E1783" s="3">
        <v>5.5230667435583132E-6</v>
      </c>
      <c r="F1783" s="3">
        <v>3.7829224270947393E-6</v>
      </c>
    </row>
    <row r="1784" spans="1:6" x14ac:dyDescent="0.25">
      <c r="A1784" s="115"/>
      <c r="B1784" s="115"/>
      <c r="C1784" s="115"/>
      <c r="D1784" s="2" t="s">
        <v>10</v>
      </c>
      <c r="E1784" s="3">
        <v>1.0552646121067365E-5</v>
      </c>
      <c r="F1784" s="3">
        <v>7.2278398089502685E-6</v>
      </c>
    </row>
    <row r="1785" spans="1:6" x14ac:dyDescent="0.25">
      <c r="A1785" s="115"/>
      <c r="B1785" s="115" t="s">
        <v>69</v>
      </c>
      <c r="C1785" s="115" t="s">
        <v>7</v>
      </c>
      <c r="D1785" s="2" t="s">
        <v>8</v>
      </c>
      <c r="E1785" s="3">
        <v>0</v>
      </c>
      <c r="F1785" s="3">
        <v>0</v>
      </c>
    </row>
    <row r="1786" spans="1:6" x14ac:dyDescent="0.25">
      <c r="A1786" s="115"/>
      <c r="B1786" s="115"/>
      <c r="C1786" s="115"/>
      <c r="D1786" s="2" t="s">
        <v>9</v>
      </c>
      <c r="E1786" s="3">
        <v>0</v>
      </c>
      <c r="F1786" s="3">
        <v>0</v>
      </c>
    </row>
    <row r="1787" spans="1:6" x14ac:dyDescent="0.25">
      <c r="A1787" s="115"/>
      <c r="B1787" s="115"/>
      <c r="C1787" s="115"/>
      <c r="D1787" s="2" t="s">
        <v>10</v>
      </c>
      <c r="E1787" s="3">
        <v>0</v>
      </c>
      <c r="F1787" s="3">
        <v>0</v>
      </c>
    </row>
    <row r="1788" spans="1:6" x14ac:dyDescent="0.25">
      <c r="A1788" s="115"/>
      <c r="B1788" s="115"/>
      <c r="C1788" s="115" t="s">
        <v>11</v>
      </c>
      <c r="D1788" s="2" t="s">
        <v>8</v>
      </c>
      <c r="E1788" s="3">
        <v>0</v>
      </c>
      <c r="F1788" s="3">
        <v>0</v>
      </c>
    </row>
    <row r="1789" spans="1:6" x14ac:dyDescent="0.25">
      <c r="A1789" s="115"/>
      <c r="B1789" s="115"/>
      <c r="C1789" s="115"/>
      <c r="D1789" s="2" t="s">
        <v>9</v>
      </c>
      <c r="E1789" s="3">
        <v>0</v>
      </c>
      <c r="F1789" s="3">
        <v>0</v>
      </c>
    </row>
    <row r="1790" spans="1:6" x14ac:dyDescent="0.25">
      <c r="A1790" s="115"/>
      <c r="B1790" s="115"/>
      <c r="C1790" s="115"/>
      <c r="D1790" s="2" t="s">
        <v>10</v>
      </c>
      <c r="E1790" s="3">
        <v>0</v>
      </c>
      <c r="F1790" s="3">
        <v>0</v>
      </c>
    </row>
    <row r="1791" spans="1:6" x14ac:dyDescent="0.25">
      <c r="A1791" s="115"/>
      <c r="B1791" s="115" t="s">
        <v>70</v>
      </c>
      <c r="C1791" s="115" t="s">
        <v>7</v>
      </c>
      <c r="D1791" s="2" t="s">
        <v>8</v>
      </c>
      <c r="E1791" s="3">
        <v>4.9480697159537945E-5</v>
      </c>
      <c r="F1791" s="3">
        <v>3.3890888465436973E-5</v>
      </c>
    </row>
    <row r="1792" spans="1:6" x14ac:dyDescent="0.25">
      <c r="A1792" s="115"/>
      <c r="B1792" s="115"/>
      <c r="C1792" s="115"/>
      <c r="D1792" s="2" t="s">
        <v>9</v>
      </c>
      <c r="E1792" s="3">
        <v>8.4674318608311371E-6</v>
      </c>
      <c r="F1792" s="3">
        <v>5.7996108635829692E-6</v>
      </c>
    </row>
    <row r="1793" spans="1:6" x14ac:dyDescent="0.25">
      <c r="A1793" s="115"/>
      <c r="B1793" s="115"/>
      <c r="C1793" s="115"/>
      <c r="D1793" s="2" t="s">
        <v>10</v>
      </c>
      <c r="E1793" s="3">
        <v>1.5499208552948455E-5</v>
      </c>
      <c r="F1793" s="3">
        <v>1.0615896269142808E-5</v>
      </c>
    </row>
    <row r="1794" spans="1:6" x14ac:dyDescent="0.25">
      <c r="A1794" s="115"/>
      <c r="B1794" s="115"/>
      <c r="C1794" s="115" t="s">
        <v>11</v>
      </c>
      <c r="D1794" s="2" t="s">
        <v>8</v>
      </c>
      <c r="E1794" s="3">
        <v>3.6217664413701983E-5</v>
      </c>
      <c r="F1794" s="3">
        <v>2.4806619461439754E-5</v>
      </c>
    </row>
    <row r="1795" spans="1:6" x14ac:dyDescent="0.25">
      <c r="A1795" s="115"/>
      <c r="B1795" s="115"/>
      <c r="C1795" s="115"/>
      <c r="D1795" s="2" t="s">
        <v>9</v>
      </c>
      <c r="E1795" s="3">
        <v>6.0384855979434457E-6</v>
      </c>
      <c r="F1795" s="3">
        <v>4.1359490396872963E-6</v>
      </c>
    </row>
    <row r="1796" spans="1:6" x14ac:dyDescent="0.25">
      <c r="A1796" s="115"/>
      <c r="B1796" s="115"/>
      <c r="C1796" s="115"/>
      <c r="D1796" s="2" t="s">
        <v>10</v>
      </c>
      <c r="E1796" s="3">
        <v>1.1537431028980333E-5</v>
      </c>
      <c r="F1796" s="3">
        <v>7.9023500198495639E-6</v>
      </c>
    </row>
    <row r="1797" spans="1:6" x14ac:dyDescent="0.25">
      <c r="A1797" s="115"/>
      <c r="B1797" s="115" t="s">
        <v>71</v>
      </c>
      <c r="C1797" s="115" t="s">
        <v>7</v>
      </c>
      <c r="D1797" s="2" t="s">
        <v>8</v>
      </c>
      <c r="E1797" s="3">
        <v>0</v>
      </c>
      <c r="F1797" s="3">
        <v>0</v>
      </c>
    </row>
    <row r="1798" spans="1:6" x14ac:dyDescent="0.25">
      <c r="A1798" s="115"/>
      <c r="B1798" s="115"/>
      <c r="C1798" s="115"/>
      <c r="D1798" s="2" t="s">
        <v>9</v>
      </c>
      <c r="E1798" s="3">
        <v>0</v>
      </c>
      <c r="F1798" s="3">
        <v>0</v>
      </c>
    </row>
    <row r="1799" spans="1:6" x14ac:dyDescent="0.25">
      <c r="A1799" s="115"/>
      <c r="B1799" s="115"/>
      <c r="C1799" s="115"/>
      <c r="D1799" s="2" t="s">
        <v>10</v>
      </c>
      <c r="E1799" s="3">
        <v>0</v>
      </c>
      <c r="F1799" s="3">
        <v>0</v>
      </c>
    </row>
    <row r="1800" spans="1:6" x14ac:dyDescent="0.25">
      <c r="A1800" s="115"/>
      <c r="B1800" s="115"/>
      <c r="C1800" s="115" t="s">
        <v>11</v>
      </c>
      <c r="D1800" s="2" t="s">
        <v>8</v>
      </c>
      <c r="E1800" s="3">
        <v>0</v>
      </c>
      <c r="F1800" s="3">
        <v>0</v>
      </c>
    </row>
    <row r="1801" spans="1:6" x14ac:dyDescent="0.25">
      <c r="A1801" s="115"/>
      <c r="B1801" s="115"/>
      <c r="C1801" s="115"/>
      <c r="D1801" s="2" t="s">
        <v>9</v>
      </c>
      <c r="E1801" s="3">
        <v>0</v>
      </c>
      <c r="F1801" s="3">
        <v>0</v>
      </c>
    </row>
    <row r="1802" spans="1:6" x14ac:dyDescent="0.25">
      <c r="A1802" s="115"/>
      <c r="B1802" s="115"/>
      <c r="C1802" s="115"/>
      <c r="D1802" s="2" t="s">
        <v>10</v>
      </c>
      <c r="E1802" s="3">
        <v>0</v>
      </c>
      <c r="F1802" s="3">
        <v>0</v>
      </c>
    </row>
    <row r="1803" spans="1:6" x14ac:dyDescent="0.25">
      <c r="A1803" s="115"/>
      <c r="B1803" s="115" t="s">
        <v>72</v>
      </c>
      <c r="C1803" s="115" t="s">
        <v>7</v>
      </c>
      <c r="D1803" s="2" t="s">
        <v>8</v>
      </c>
      <c r="E1803" s="3">
        <v>5.117836124618318E-10</v>
      </c>
      <c r="F1803" s="3">
        <v>3.5053672086426858E-10</v>
      </c>
    </row>
    <row r="1804" spans="1:6" x14ac:dyDescent="0.25">
      <c r="A1804" s="115"/>
      <c r="B1804" s="115"/>
      <c r="C1804" s="115"/>
      <c r="D1804" s="2" t="s">
        <v>9</v>
      </c>
      <c r="E1804" s="3">
        <v>8.7579462594035863E-11</v>
      </c>
      <c r="F1804" s="3">
        <v>5.9985933283586196E-11</v>
      </c>
    </row>
    <row r="1805" spans="1:6" x14ac:dyDescent="0.25">
      <c r="A1805" s="115"/>
      <c r="B1805" s="115"/>
      <c r="C1805" s="115"/>
      <c r="D1805" s="2" t="s">
        <v>10</v>
      </c>
      <c r="E1805" s="3">
        <v>1.6030980561878065E-10</v>
      </c>
      <c r="F1805" s="3">
        <v>1.0980123672519257E-10</v>
      </c>
    </row>
    <row r="1806" spans="1:6" x14ac:dyDescent="0.25">
      <c r="A1806" s="115"/>
      <c r="B1806" s="115"/>
      <c r="C1806" s="115" t="s">
        <v>11</v>
      </c>
      <c r="D1806" s="2" t="s">
        <v>8</v>
      </c>
      <c r="E1806" s="3">
        <v>3.7460278841285061E-10</v>
      </c>
      <c r="F1806" s="3">
        <v>2.565772523375693E-10</v>
      </c>
    </row>
    <row r="1807" spans="1:6" x14ac:dyDescent="0.25">
      <c r="A1807" s="115"/>
      <c r="B1807" s="115"/>
      <c r="C1807" s="115"/>
      <c r="D1807" s="2" t="s">
        <v>9</v>
      </c>
      <c r="E1807" s="3">
        <v>6.2456637649021742E-11</v>
      </c>
      <c r="F1807" s="3">
        <v>4.2778518937686175E-11</v>
      </c>
    </row>
    <row r="1808" spans="1:6" x14ac:dyDescent="0.25">
      <c r="A1808" s="115"/>
      <c r="B1808" s="115"/>
      <c r="C1808" s="115"/>
      <c r="D1808" s="2" t="s">
        <v>10</v>
      </c>
      <c r="E1808" s="3">
        <v>1.1933275942945347E-10</v>
      </c>
      <c r="F1808" s="3">
        <v>8.1734766732502589E-11</v>
      </c>
    </row>
    <row r="1809" spans="1:6" x14ac:dyDescent="0.25">
      <c r="A1809" s="115"/>
      <c r="B1809" s="115" t="s">
        <v>73</v>
      </c>
      <c r="C1809" s="115" t="s">
        <v>7</v>
      </c>
      <c r="D1809" s="2" t="s">
        <v>8</v>
      </c>
      <c r="E1809" s="3">
        <v>7.8543319207126251E-3</v>
      </c>
      <c r="F1809" s="3">
        <v>5.3796793977483768E-3</v>
      </c>
    </row>
    <row r="1810" spans="1:6" x14ac:dyDescent="0.25">
      <c r="A1810" s="115"/>
      <c r="B1810" s="115"/>
      <c r="C1810" s="115"/>
      <c r="D1810" s="2" t="s">
        <v>9</v>
      </c>
      <c r="E1810" s="3">
        <v>1.344080099287068E-3</v>
      </c>
      <c r="F1810" s="3">
        <v>9.2060280773086827E-4</v>
      </c>
    </row>
    <row r="1811" spans="1:6" x14ac:dyDescent="0.25">
      <c r="A1811" s="115"/>
      <c r="B1811" s="115"/>
      <c r="C1811" s="115"/>
      <c r="D1811" s="2" t="s">
        <v>10</v>
      </c>
      <c r="E1811" s="3">
        <v>2.4602710849181975E-3</v>
      </c>
      <c r="F1811" s="3">
        <v>1.6851171814508252E-3</v>
      </c>
    </row>
    <row r="1812" spans="1:6" x14ac:dyDescent="0.25">
      <c r="A1812" s="115"/>
      <c r="B1812" s="115"/>
      <c r="C1812" s="115" t="s">
        <v>11</v>
      </c>
      <c r="D1812" s="2" t="s">
        <v>8</v>
      </c>
      <c r="E1812" s="3">
        <v>5.749020810701398E-3</v>
      </c>
      <c r="F1812" s="3">
        <v>3.9376854867817857E-3</v>
      </c>
    </row>
    <row r="1813" spans="1:6" x14ac:dyDescent="0.25">
      <c r="A1813" s="115"/>
      <c r="B1813" s="115"/>
      <c r="C1813" s="115"/>
      <c r="D1813" s="2" t="s">
        <v>9</v>
      </c>
      <c r="E1813" s="3">
        <v>9.5852065365551039E-4</v>
      </c>
      <c r="F1813" s="3">
        <v>6.5652099565445988E-4</v>
      </c>
    </row>
    <row r="1814" spans="1:6" x14ac:dyDescent="0.25">
      <c r="A1814" s="115"/>
      <c r="B1814" s="115"/>
      <c r="C1814" s="115"/>
      <c r="D1814" s="2" t="s">
        <v>10</v>
      </c>
      <c r="E1814" s="3">
        <v>1.8313972521802428E-3</v>
      </c>
      <c r="F1814" s="3">
        <v>1.2543816795755121E-3</v>
      </c>
    </row>
    <row r="1815" spans="1:6" x14ac:dyDescent="0.25">
      <c r="A1815" s="115"/>
      <c r="B1815" s="115" t="s">
        <v>74</v>
      </c>
      <c r="C1815" s="115" t="s">
        <v>7</v>
      </c>
      <c r="D1815" s="2" t="s">
        <v>8</v>
      </c>
      <c r="E1815" s="3">
        <v>5.4863534507437463E-5</v>
      </c>
      <c r="F1815" s="3">
        <v>3.7577763361258559E-5</v>
      </c>
    </row>
    <row r="1816" spans="1:6" x14ac:dyDescent="0.25">
      <c r="A1816" s="115"/>
      <c r="B1816" s="115"/>
      <c r="C1816" s="115"/>
      <c r="D1816" s="2" t="s">
        <v>9</v>
      </c>
      <c r="E1816" s="3">
        <v>9.3885750758169502E-6</v>
      </c>
      <c r="F1816" s="3">
        <v>6.4305308738472246E-6</v>
      </c>
    </row>
    <row r="1817" spans="1:6" x14ac:dyDescent="0.25">
      <c r="A1817" s="115"/>
      <c r="B1817" s="115"/>
      <c r="C1817" s="115"/>
      <c r="D1817" s="2" t="s">
        <v>10</v>
      </c>
      <c r="E1817" s="3">
        <v>1.7185314922725273E-5</v>
      </c>
      <c r="F1817" s="3">
        <v>1.1770763645702277E-5</v>
      </c>
    </row>
    <row r="1818" spans="1:6" x14ac:dyDescent="0.25">
      <c r="A1818" s="115"/>
      <c r="B1818" s="115"/>
      <c r="C1818" s="115" t="s">
        <v>11</v>
      </c>
      <c r="D1818" s="2" t="s">
        <v>8</v>
      </c>
      <c r="E1818" s="3">
        <v>4.0157661379209308E-5</v>
      </c>
      <c r="F1818" s="3">
        <v>2.7505247520006416E-5</v>
      </c>
    </row>
    <row r="1819" spans="1:6" x14ac:dyDescent="0.25">
      <c r="A1819" s="115"/>
      <c r="B1819" s="115"/>
      <c r="C1819" s="115"/>
      <c r="D1819" s="2" t="s">
        <v>9</v>
      </c>
      <c r="E1819" s="3">
        <v>6.6953919809833176E-6</v>
      </c>
      <c r="F1819" s="3">
        <v>4.5858849184817298E-6</v>
      </c>
    </row>
    <row r="1820" spans="1:6" x14ac:dyDescent="0.25">
      <c r="A1820" s="115"/>
      <c r="B1820" s="115"/>
      <c r="C1820" s="115"/>
      <c r="D1820" s="2" t="s">
        <v>10</v>
      </c>
      <c r="E1820" s="3">
        <v>1.2792549048869406E-5</v>
      </c>
      <c r="F1820" s="3">
        <v>8.7620198964859177E-6</v>
      </c>
    </row>
    <row r="1821" spans="1:6" x14ac:dyDescent="0.25">
      <c r="A1821" s="115"/>
      <c r="B1821" s="115" t="s">
        <v>75</v>
      </c>
      <c r="C1821" s="115" t="s">
        <v>7</v>
      </c>
      <c r="D1821" s="2" t="s">
        <v>8</v>
      </c>
      <c r="E1821" s="3">
        <v>0</v>
      </c>
      <c r="F1821" s="3">
        <v>0</v>
      </c>
    </row>
    <row r="1822" spans="1:6" x14ac:dyDescent="0.25">
      <c r="A1822" s="115"/>
      <c r="B1822" s="115"/>
      <c r="C1822" s="115"/>
      <c r="D1822" s="2" t="s">
        <v>9</v>
      </c>
      <c r="E1822" s="3">
        <v>0</v>
      </c>
      <c r="F1822" s="3">
        <v>0</v>
      </c>
    </row>
    <row r="1823" spans="1:6" x14ac:dyDescent="0.25">
      <c r="A1823" s="115"/>
      <c r="B1823" s="115"/>
      <c r="C1823" s="115"/>
      <c r="D1823" s="2" t="s">
        <v>10</v>
      </c>
      <c r="E1823" s="3">
        <v>0</v>
      </c>
      <c r="F1823" s="3">
        <v>0</v>
      </c>
    </row>
    <row r="1824" spans="1:6" x14ac:dyDescent="0.25">
      <c r="A1824" s="115"/>
      <c r="B1824" s="115"/>
      <c r="C1824" s="115" t="s">
        <v>11</v>
      </c>
      <c r="D1824" s="2" t="s">
        <v>8</v>
      </c>
      <c r="E1824" s="3">
        <v>0</v>
      </c>
      <c r="F1824" s="3">
        <v>0</v>
      </c>
    </row>
    <row r="1825" spans="1:6" x14ac:dyDescent="0.25">
      <c r="A1825" s="115"/>
      <c r="B1825" s="115"/>
      <c r="C1825" s="115"/>
      <c r="D1825" s="2" t="s">
        <v>9</v>
      </c>
      <c r="E1825" s="3">
        <v>0</v>
      </c>
      <c r="F1825" s="3">
        <v>0</v>
      </c>
    </row>
    <row r="1826" spans="1:6" x14ac:dyDescent="0.25">
      <c r="A1826" s="115"/>
      <c r="B1826" s="115"/>
      <c r="C1826" s="115"/>
      <c r="D1826" s="2" t="s">
        <v>10</v>
      </c>
      <c r="E1826" s="3">
        <v>0</v>
      </c>
      <c r="F1826" s="3">
        <v>0</v>
      </c>
    </row>
    <row r="1827" spans="1:6" x14ac:dyDescent="0.25">
      <c r="A1827" s="115"/>
      <c r="B1827" s="115" t="s">
        <v>76</v>
      </c>
      <c r="C1827" s="115" t="s">
        <v>7</v>
      </c>
      <c r="D1827" s="2" t="s">
        <v>8</v>
      </c>
      <c r="E1827" s="3">
        <v>8.3816988472966262E-6</v>
      </c>
      <c r="F1827" s="3">
        <v>5.7408896214360491E-6</v>
      </c>
    </row>
    <row r="1828" spans="1:6" x14ac:dyDescent="0.25">
      <c r="A1828" s="115"/>
      <c r="B1828" s="115"/>
      <c r="C1828" s="115"/>
      <c r="D1828" s="2" t="s">
        <v>9</v>
      </c>
      <c r="E1828" s="3">
        <v>1.4343262714884878E-6</v>
      </c>
      <c r="F1828" s="3">
        <v>9.8241525444416943E-7</v>
      </c>
    </row>
    <row r="1829" spans="1:6" x14ac:dyDescent="0.25">
      <c r="A1829" s="115"/>
      <c r="B1829" s="115"/>
      <c r="C1829" s="115"/>
      <c r="D1829" s="2" t="s">
        <v>10</v>
      </c>
      <c r="E1829" s="3">
        <v>2.6254621684774819E-6</v>
      </c>
      <c r="F1829" s="3">
        <v>1.7982617592311573E-6</v>
      </c>
    </row>
    <row r="1830" spans="1:6" x14ac:dyDescent="0.25">
      <c r="A1830" s="115"/>
      <c r="B1830" s="115"/>
      <c r="C1830" s="115" t="s">
        <v>11</v>
      </c>
      <c r="D1830" s="2" t="s">
        <v>8</v>
      </c>
      <c r="E1830" s="3">
        <v>6.135029890329392E-6</v>
      </c>
      <c r="F1830" s="3">
        <v>4.2020752673489049E-6</v>
      </c>
    </row>
    <row r="1831" spans="1:6" x14ac:dyDescent="0.25">
      <c r="A1831" s="115"/>
      <c r="B1831" s="115"/>
      <c r="C1831" s="115"/>
      <c r="D1831" s="2" t="s">
        <v>9</v>
      </c>
      <c r="E1831" s="3">
        <v>1.0228790352834325E-6</v>
      </c>
      <c r="F1831" s="3">
        <v>7.006020789612559E-7</v>
      </c>
    </row>
    <row r="1832" spans="1:6" x14ac:dyDescent="0.25">
      <c r="A1832" s="115"/>
      <c r="B1832" s="115"/>
      <c r="C1832" s="115"/>
      <c r="D1832" s="2" t="s">
        <v>10</v>
      </c>
      <c r="E1832" s="3">
        <v>1.9543635782772751E-6</v>
      </c>
      <c r="F1832" s="3">
        <v>1.3386051906008769E-6</v>
      </c>
    </row>
    <row r="1833" spans="1:6" x14ac:dyDescent="0.25">
      <c r="A1833" s="115"/>
      <c r="B1833" s="115" t="s">
        <v>77</v>
      </c>
      <c r="C1833" s="115" t="s">
        <v>7</v>
      </c>
      <c r="D1833" s="2" t="s">
        <v>8</v>
      </c>
      <c r="E1833" s="3">
        <v>0</v>
      </c>
      <c r="F1833" s="3">
        <v>0</v>
      </c>
    </row>
    <row r="1834" spans="1:6" x14ac:dyDescent="0.25">
      <c r="A1834" s="115"/>
      <c r="B1834" s="115"/>
      <c r="C1834" s="115"/>
      <c r="D1834" s="2" t="s">
        <v>9</v>
      </c>
      <c r="E1834" s="3">
        <v>0</v>
      </c>
      <c r="F1834" s="3">
        <v>0</v>
      </c>
    </row>
    <row r="1835" spans="1:6" x14ac:dyDescent="0.25">
      <c r="A1835" s="115"/>
      <c r="B1835" s="115"/>
      <c r="C1835" s="115"/>
      <c r="D1835" s="2" t="s">
        <v>10</v>
      </c>
      <c r="E1835" s="3">
        <v>0</v>
      </c>
      <c r="F1835" s="3">
        <v>0</v>
      </c>
    </row>
    <row r="1836" spans="1:6" x14ac:dyDescent="0.25">
      <c r="A1836" s="115"/>
      <c r="B1836" s="115"/>
      <c r="C1836" s="115" t="s">
        <v>11</v>
      </c>
      <c r="D1836" s="2" t="s">
        <v>8</v>
      </c>
      <c r="E1836" s="3">
        <v>0</v>
      </c>
      <c r="F1836" s="3">
        <v>0</v>
      </c>
    </row>
    <row r="1837" spans="1:6" x14ac:dyDescent="0.25">
      <c r="A1837" s="115"/>
      <c r="B1837" s="115"/>
      <c r="C1837" s="115"/>
      <c r="D1837" s="2" t="s">
        <v>9</v>
      </c>
      <c r="E1837" s="3">
        <v>0</v>
      </c>
      <c r="F1837" s="3">
        <v>0</v>
      </c>
    </row>
    <row r="1838" spans="1:6" x14ac:dyDescent="0.25">
      <c r="A1838" s="115"/>
      <c r="B1838" s="115"/>
      <c r="C1838" s="115"/>
      <c r="D1838" s="2" t="s">
        <v>10</v>
      </c>
      <c r="E1838" s="3">
        <v>0</v>
      </c>
      <c r="F1838" s="3">
        <v>0</v>
      </c>
    </row>
    <row r="1839" spans="1:6" x14ac:dyDescent="0.25">
      <c r="A1839" s="115"/>
      <c r="B1839" s="115" t="s">
        <v>78</v>
      </c>
      <c r="C1839" s="115" t="s">
        <v>7</v>
      </c>
      <c r="D1839" s="2" t="s">
        <v>8</v>
      </c>
      <c r="E1839" s="3">
        <v>0</v>
      </c>
      <c r="F1839" s="3">
        <v>0</v>
      </c>
    </row>
    <row r="1840" spans="1:6" x14ac:dyDescent="0.25">
      <c r="A1840" s="115"/>
      <c r="B1840" s="115"/>
      <c r="C1840" s="115"/>
      <c r="D1840" s="2" t="s">
        <v>9</v>
      </c>
      <c r="E1840" s="3">
        <v>0</v>
      </c>
      <c r="F1840" s="3">
        <v>0</v>
      </c>
    </row>
    <row r="1841" spans="1:6" x14ac:dyDescent="0.25">
      <c r="A1841" s="115"/>
      <c r="B1841" s="115"/>
      <c r="C1841" s="115"/>
      <c r="D1841" s="2" t="s">
        <v>10</v>
      </c>
      <c r="E1841" s="3">
        <v>0</v>
      </c>
      <c r="F1841" s="3">
        <v>0</v>
      </c>
    </row>
    <row r="1842" spans="1:6" x14ac:dyDescent="0.25">
      <c r="A1842" s="115"/>
      <c r="B1842" s="115"/>
      <c r="C1842" s="115" t="s">
        <v>11</v>
      </c>
      <c r="D1842" s="2" t="s">
        <v>8</v>
      </c>
      <c r="E1842" s="3">
        <v>0</v>
      </c>
      <c r="F1842" s="3">
        <v>0</v>
      </c>
    </row>
    <row r="1843" spans="1:6" x14ac:dyDescent="0.25">
      <c r="A1843" s="115"/>
      <c r="B1843" s="115"/>
      <c r="C1843" s="115"/>
      <c r="D1843" s="2" t="s">
        <v>9</v>
      </c>
      <c r="E1843" s="3">
        <v>0</v>
      </c>
      <c r="F1843" s="3">
        <v>0</v>
      </c>
    </row>
    <row r="1844" spans="1:6" x14ac:dyDescent="0.25">
      <c r="A1844" s="115"/>
      <c r="B1844" s="115"/>
      <c r="C1844" s="115"/>
      <c r="D1844" s="2" t="s">
        <v>10</v>
      </c>
      <c r="E1844" s="3">
        <v>0</v>
      </c>
      <c r="F1844" s="3">
        <v>0</v>
      </c>
    </row>
    <row r="1845" spans="1:6" x14ac:dyDescent="0.25">
      <c r="A1845" s="115"/>
      <c r="B1845" s="115" t="s">
        <v>79</v>
      </c>
      <c r="C1845" s="115" t="s">
        <v>7</v>
      </c>
      <c r="D1845" s="2" t="s">
        <v>8</v>
      </c>
      <c r="E1845" s="3">
        <v>0</v>
      </c>
      <c r="F1845" s="3">
        <v>0</v>
      </c>
    </row>
    <row r="1846" spans="1:6" x14ac:dyDescent="0.25">
      <c r="A1846" s="115"/>
      <c r="B1846" s="115"/>
      <c r="C1846" s="115"/>
      <c r="D1846" s="2" t="s">
        <v>9</v>
      </c>
      <c r="E1846" s="3">
        <v>0</v>
      </c>
      <c r="F1846" s="3">
        <v>0</v>
      </c>
    </row>
    <row r="1847" spans="1:6" x14ac:dyDescent="0.25">
      <c r="A1847" s="115"/>
      <c r="B1847" s="115"/>
      <c r="C1847" s="115"/>
      <c r="D1847" s="2" t="s">
        <v>10</v>
      </c>
      <c r="E1847" s="3">
        <v>0</v>
      </c>
      <c r="F1847" s="3">
        <v>0</v>
      </c>
    </row>
    <row r="1848" spans="1:6" x14ac:dyDescent="0.25">
      <c r="A1848" s="115"/>
      <c r="B1848" s="115"/>
      <c r="C1848" s="115" t="s">
        <v>11</v>
      </c>
      <c r="D1848" s="2" t="s">
        <v>8</v>
      </c>
      <c r="E1848" s="3">
        <v>0</v>
      </c>
      <c r="F1848" s="3">
        <v>0</v>
      </c>
    </row>
    <row r="1849" spans="1:6" x14ac:dyDescent="0.25">
      <c r="A1849" s="115"/>
      <c r="B1849" s="115"/>
      <c r="C1849" s="115"/>
      <c r="D1849" s="2" t="s">
        <v>9</v>
      </c>
      <c r="E1849" s="3">
        <v>0</v>
      </c>
      <c r="F1849" s="3">
        <v>0</v>
      </c>
    </row>
    <row r="1850" spans="1:6" x14ac:dyDescent="0.25">
      <c r="A1850" s="115"/>
      <c r="B1850" s="115"/>
      <c r="C1850" s="115"/>
      <c r="D1850" s="2" t="s">
        <v>10</v>
      </c>
      <c r="E1850" s="3">
        <v>0</v>
      </c>
      <c r="F1850" s="3">
        <v>0</v>
      </c>
    </row>
    <row r="1851" spans="1:6" x14ac:dyDescent="0.25">
      <c r="A1851" s="115"/>
      <c r="B1851" s="115" t="s">
        <v>80</v>
      </c>
      <c r="C1851" s="115" t="s">
        <v>7</v>
      </c>
      <c r="D1851" s="2" t="s">
        <v>8</v>
      </c>
      <c r="E1851" s="3">
        <v>1.4054826402402202E-4</v>
      </c>
      <c r="F1851" s="3">
        <v>9.6265934263028852E-5</v>
      </c>
    </row>
    <row r="1852" spans="1:6" x14ac:dyDescent="0.25">
      <c r="A1852" s="115"/>
      <c r="B1852" s="115"/>
      <c r="C1852" s="115"/>
      <c r="D1852" s="2" t="s">
        <v>9</v>
      </c>
      <c r="E1852" s="3">
        <v>2.4051456772009313E-5</v>
      </c>
      <c r="F1852" s="3">
        <v>1.6473600528773498E-5</v>
      </c>
    </row>
    <row r="1853" spans="1:6" x14ac:dyDescent="0.25">
      <c r="A1853" s="115"/>
      <c r="B1853" s="115"/>
      <c r="C1853" s="115"/>
      <c r="D1853" s="2" t="s">
        <v>10</v>
      </c>
      <c r="E1853" s="3">
        <v>4.4024983092690151E-5</v>
      </c>
      <c r="F1853" s="3">
        <v>3.0154098008691975E-5</v>
      </c>
    </row>
    <row r="1854" spans="1:6" x14ac:dyDescent="0.25">
      <c r="A1854" s="115"/>
      <c r="B1854" s="115"/>
      <c r="C1854" s="115" t="s">
        <v>11</v>
      </c>
      <c r="D1854" s="2" t="s">
        <v>8</v>
      </c>
      <c r="E1854" s="3">
        <v>1.0287506346036186E-4</v>
      </c>
      <c r="F1854" s="3">
        <v>7.0462372233124672E-5</v>
      </c>
    </row>
    <row r="1855" spans="1:6" x14ac:dyDescent="0.25">
      <c r="A1855" s="115"/>
      <c r="B1855" s="115"/>
      <c r="C1855" s="115"/>
      <c r="D1855" s="2" t="s">
        <v>9</v>
      </c>
      <c r="E1855" s="3">
        <v>1.7152116215917421E-5</v>
      </c>
      <c r="F1855" s="3">
        <v>1.1748024805422905E-5</v>
      </c>
    </row>
    <row r="1856" spans="1:6" x14ac:dyDescent="0.25">
      <c r="A1856" s="115"/>
      <c r="B1856" s="115"/>
      <c r="C1856" s="115"/>
      <c r="D1856" s="2" t="s">
        <v>10</v>
      </c>
      <c r="E1856" s="3">
        <v>3.2771686647658669E-5</v>
      </c>
      <c r="F1856" s="3">
        <v>2.2446360717574491E-5</v>
      </c>
    </row>
    <row r="1857" spans="1:6" x14ac:dyDescent="0.25">
      <c r="A1857" s="115"/>
      <c r="B1857" s="115" t="s">
        <v>81</v>
      </c>
      <c r="C1857" s="115" t="s">
        <v>7</v>
      </c>
      <c r="D1857" s="2" t="s">
        <v>8</v>
      </c>
      <c r="E1857" s="3">
        <v>4.2441602166130865E-5</v>
      </c>
      <c r="F1857" s="3">
        <v>2.906959052474719E-5</v>
      </c>
    </row>
    <row r="1858" spans="1:6" x14ac:dyDescent="0.25">
      <c r="A1858" s="115"/>
      <c r="B1858" s="115"/>
      <c r="C1858" s="115"/>
      <c r="D1858" s="2" t="s">
        <v>9</v>
      </c>
      <c r="E1858" s="3">
        <v>7.2628599643112257E-6</v>
      </c>
      <c r="F1858" s="3">
        <v>4.9745616193912492E-6</v>
      </c>
    </row>
    <row r="1859" spans="1:6" x14ac:dyDescent="0.25">
      <c r="A1859" s="115"/>
      <c r="B1859" s="115"/>
      <c r="C1859" s="115"/>
      <c r="D1859" s="2" t="s">
        <v>10</v>
      </c>
      <c r="E1859" s="3">
        <v>1.3294300223240305E-5</v>
      </c>
      <c r="F1859" s="3">
        <v>9.1056850844111943E-6</v>
      </c>
    </row>
    <row r="1860" spans="1:6" x14ac:dyDescent="0.25">
      <c r="A1860" s="115"/>
      <c r="B1860" s="115"/>
      <c r="C1860" s="115" t="s">
        <v>11</v>
      </c>
      <c r="D1860" s="2" t="s">
        <v>8</v>
      </c>
      <c r="E1860" s="3">
        <v>3.106536068957701E-5</v>
      </c>
      <c r="F1860" s="3">
        <v>2.1277644307929492E-5</v>
      </c>
    </row>
    <row r="1861" spans="1:6" x14ac:dyDescent="0.25">
      <c r="A1861" s="115"/>
      <c r="B1861" s="115"/>
      <c r="C1861" s="115"/>
      <c r="D1861" s="2" t="s">
        <v>9</v>
      </c>
      <c r="E1861" s="3">
        <v>5.1794541739682271E-6</v>
      </c>
      <c r="F1861" s="3">
        <v>3.547571352033036E-6</v>
      </c>
    </row>
    <row r="1862" spans="1:6" x14ac:dyDescent="0.25">
      <c r="A1862" s="115"/>
      <c r="B1862" s="115"/>
      <c r="C1862" s="115"/>
      <c r="D1862" s="2" t="s">
        <v>10</v>
      </c>
      <c r="E1862" s="3">
        <v>9.8961228491253899E-6</v>
      </c>
      <c r="F1862" s="3">
        <v>6.7781663350174075E-6</v>
      </c>
    </row>
    <row r="1863" spans="1:6" x14ac:dyDescent="0.25">
      <c r="A1863" s="115"/>
      <c r="B1863" s="115" t="s">
        <v>82</v>
      </c>
      <c r="C1863" s="115" t="s">
        <v>7</v>
      </c>
      <c r="D1863" s="2" t="s">
        <v>8</v>
      </c>
      <c r="E1863" s="3">
        <v>8.301991448106575E-4</v>
      </c>
      <c r="F1863" s="3">
        <v>5.6862955124017673E-4</v>
      </c>
    </row>
    <row r="1864" spans="1:6" x14ac:dyDescent="0.25">
      <c r="A1864" s="115"/>
      <c r="B1864" s="115"/>
      <c r="C1864" s="115"/>
      <c r="D1864" s="2" t="s">
        <v>9</v>
      </c>
      <c r="E1864" s="3">
        <v>1.4206862661896594E-4</v>
      </c>
      <c r="F1864" s="3">
        <v>9.7307278506141023E-5</v>
      </c>
    </row>
    <row r="1865" spans="1:6" x14ac:dyDescent="0.25">
      <c r="A1865" s="115"/>
      <c r="B1865" s="115"/>
      <c r="C1865" s="115"/>
      <c r="D1865" s="2" t="s">
        <v>10</v>
      </c>
      <c r="E1865" s="3">
        <v>2.6004948241557867E-4</v>
      </c>
      <c r="F1865" s="3">
        <v>1.7811608384628728E-4</v>
      </c>
    </row>
    <row r="1866" spans="1:6" x14ac:dyDescent="0.25">
      <c r="A1866" s="115"/>
      <c r="B1866" s="115"/>
      <c r="C1866" s="115" t="s">
        <v>11</v>
      </c>
      <c r="D1866" s="2" t="s">
        <v>8</v>
      </c>
      <c r="E1866" s="3">
        <v>6.0766876275709176E-4</v>
      </c>
      <c r="F1866" s="3">
        <v>4.1621148134047447E-4</v>
      </c>
    </row>
    <row r="1867" spans="1:6" x14ac:dyDescent="0.25">
      <c r="A1867" s="115"/>
      <c r="B1867" s="115"/>
      <c r="C1867" s="115"/>
      <c r="D1867" s="2" t="s">
        <v>9</v>
      </c>
      <c r="E1867" s="3">
        <v>1.013151767688419E-4</v>
      </c>
      <c r="F1867" s="3">
        <v>6.9393956690987679E-5</v>
      </c>
    </row>
    <row r="1868" spans="1:6" x14ac:dyDescent="0.25">
      <c r="A1868" s="115"/>
      <c r="B1868" s="115"/>
      <c r="C1868" s="115"/>
      <c r="D1868" s="2" t="s">
        <v>10</v>
      </c>
      <c r="E1868" s="3">
        <v>1.9357781768289178E-4</v>
      </c>
      <c r="F1868" s="3">
        <v>1.3258754635814539E-4</v>
      </c>
    </row>
    <row r="1869" spans="1:6" x14ac:dyDescent="0.25">
      <c r="A1869" s="115"/>
      <c r="B1869" s="115" t="s">
        <v>83</v>
      </c>
      <c r="C1869" s="115" t="s">
        <v>7</v>
      </c>
      <c r="D1869" s="2" t="s">
        <v>8</v>
      </c>
      <c r="E1869" s="3">
        <v>2.0703220568844331E-4</v>
      </c>
      <c r="F1869" s="3">
        <v>1.4180288060852291E-4</v>
      </c>
    </row>
    <row r="1870" spans="1:6" x14ac:dyDescent="0.25">
      <c r="A1870" s="115"/>
      <c r="B1870" s="115"/>
      <c r="C1870" s="115"/>
      <c r="D1870" s="2" t="s">
        <v>9</v>
      </c>
      <c r="E1870" s="3">
        <v>3.5428585191762087E-5</v>
      </c>
      <c r="F1870" s="3">
        <v>2.426615424093293E-5</v>
      </c>
    </row>
    <row r="1871" spans="1:6" x14ac:dyDescent="0.25">
      <c r="A1871" s="115"/>
      <c r="B1871" s="115"/>
      <c r="C1871" s="115"/>
      <c r="D1871" s="2" t="s">
        <v>10</v>
      </c>
      <c r="E1871" s="3">
        <v>6.4850244991416142E-5</v>
      </c>
      <c r="F1871" s="3">
        <v>4.4417976021518033E-5</v>
      </c>
    </row>
    <row r="1872" spans="1:6" x14ac:dyDescent="0.25">
      <c r="A1872" s="115"/>
      <c r="B1872" s="115"/>
      <c r="C1872" s="115" t="s">
        <v>11</v>
      </c>
      <c r="D1872" s="2" t="s">
        <v>8</v>
      </c>
      <c r="E1872" s="3">
        <v>1.5153834482720498E-4</v>
      </c>
      <c r="F1872" s="3">
        <v>1.0379338686794877E-4</v>
      </c>
    </row>
    <row r="1873" spans="1:6" x14ac:dyDescent="0.25">
      <c r="A1873" s="115"/>
      <c r="B1873" s="115"/>
      <c r="C1873" s="115"/>
      <c r="D1873" s="2" t="s">
        <v>9</v>
      </c>
      <c r="E1873" s="3">
        <v>2.5265630116918187E-5</v>
      </c>
      <c r="F1873" s="3">
        <v>1.7305226107478228E-5</v>
      </c>
    </row>
    <row r="1874" spans="1:6" x14ac:dyDescent="0.25">
      <c r="A1874" s="115"/>
      <c r="B1874" s="115"/>
      <c r="C1874" s="115"/>
      <c r="D1874" s="2" t="s">
        <v>10</v>
      </c>
      <c r="E1874" s="3">
        <v>4.827376999573362E-5</v>
      </c>
      <c r="F1874" s="3">
        <v>3.3064226024475165E-5</v>
      </c>
    </row>
    <row r="1875" spans="1:6" x14ac:dyDescent="0.25">
      <c r="A1875" s="115"/>
      <c r="B1875" s="115" t="s">
        <v>84</v>
      </c>
      <c r="C1875" s="115" t="s">
        <v>7</v>
      </c>
      <c r="D1875" s="2" t="s">
        <v>8</v>
      </c>
      <c r="E1875" s="3">
        <v>0</v>
      </c>
      <c r="F1875" s="3">
        <v>0</v>
      </c>
    </row>
    <row r="1876" spans="1:6" x14ac:dyDescent="0.25">
      <c r="A1876" s="115"/>
      <c r="B1876" s="115"/>
      <c r="C1876" s="115"/>
      <c r="D1876" s="2" t="s">
        <v>9</v>
      </c>
      <c r="E1876" s="3">
        <v>0</v>
      </c>
      <c r="F1876" s="3">
        <v>0</v>
      </c>
    </row>
    <row r="1877" spans="1:6" x14ac:dyDescent="0.25">
      <c r="A1877" s="115"/>
      <c r="B1877" s="115"/>
      <c r="C1877" s="115"/>
      <c r="D1877" s="2" t="s">
        <v>10</v>
      </c>
      <c r="E1877" s="3">
        <v>0</v>
      </c>
      <c r="F1877" s="3">
        <v>0</v>
      </c>
    </row>
    <row r="1878" spans="1:6" x14ac:dyDescent="0.25">
      <c r="A1878" s="115"/>
      <c r="B1878" s="115"/>
      <c r="C1878" s="115" t="s">
        <v>11</v>
      </c>
      <c r="D1878" s="2" t="s">
        <v>8</v>
      </c>
      <c r="E1878" s="3">
        <v>0</v>
      </c>
      <c r="F1878" s="3">
        <v>0</v>
      </c>
    </row>
    <row r="1879" spans="1:6" x14ac:dyDescent="0.25">
      <c r="A1879" s="115"/>
      <c r="B1879" s="115"/>
      <c r="C1879" s="115"/>
      <c r="D1879" s="2" t="s">
        <v>9</v>
      </c>
      <c r="E1879" s="3">
        <v>0</v>
      </c>
      <c r="F1879" s="3">
        <v>0</v>
      </c>
    </row>
    <row r="1880" spans="1:6" x14ac:dyDescent="0.25">
      <c r="A1880" s="115"/>
      <c r="B1880" s="115"/>
      <c r="C1880" s="115"/>
      <c r="D1880" s="2" t="s">
        <v>10</v>
      </c>
      <c r="E1880" s="3">
        <v>0</v>
      </c>
      <c r="F1880" s="3">
        <v>0</v>
      </c>
    </row>
    <row r="1881" spans="1:6" x14ac:dyDescent="0.25">
      <c r="A1881" s="115"/>
      <c r="B1881" s="115" t="s">
        <v>85</v>
      </c>
      <c r="C1881" s="115" t="s">
        <v>7</v>
      </c>
      <c r="D1881" s="2" t="s">
        <v>8</v>
      </c>
      <c r="E1881" s="3">
        <v>1.6500466793368931</v>
      </c>
      <c r="F1881" s="3">
        <v>1.1301689584499275</v>
      </c>
    </row>
    <row r="1882" spans="1:6" x14ac:dyDescent="0.25">
      <c r="A1882" s="115"/>
      <c r="B1882" s="115"/>
      <c r="C1882" s="115"/>
      <c r="D1882" s="2" t="s">
        <v>9</v>
      </c>
      <c r="E1882" s="3">
        <v>0.28236582397834381</v>
      </c>
      <c r="F1882" s="3">
        <v>0.19340124930023544</v>
      </c>
    </row>
    <row r="1883" spans="1:6" x14ac:dyDescent="0.25">
      <c r="A1883" s="115"/>
      <c r="B1883" s="115"/>
      <c r="C1883" s="115"/>
      <c r="D1883" s="2" t="s">
        <v>10</v>
      </c>
      <c r="E1883" s="3">
        <v>0.51685645258158652</v>
      </c>
      <c r="F1883" s="3">
        <v>0.3540112688914987</v>
      </c>
    </row>
    <row r="1884" spans="1:6" x14ac:dyDescent="0.25">
      <c r="A1884" s="115"/>
      <c r="B1884" s="115"/>
      <c r="C1884" s="115" t="s">
        <v>11</v>
      </c>
      <c r="D1884" s="2" t="s">
        <v>8</v>
      </c>
      <c r="E1884" s="3">
        <v>1.2077606082728236</v>
      </c>
      <c r="F1884" s="3">
        <v>0.82723329333755158</v>
      </c>
    </row>
    <row r="1885" spans="1:6" x14ac:dyDescent="0.25">
      <c r="A1885" s="115"/>
      <c r="B1885" s="115"/>
      <c r="C1885" s="115"/>
      <c r="D1885" s="2" t="s">
        <v>9</v>
      </c>
      <c r="E1885" s="3">
        <v>0.20136707203183793</v>
      </c>
      <c r="F1885" s="3">
        <v>0.13792265207660148</v>
      </c>
    </row>
    <row r="1886" spans="1:6" x14ac:dyDescent="0.25">
      <c r="A1886" s="115"/>
      <c r="B1886" s="115"/>
      <c r="C1886" s="115"/>
      <c r="D1886" s="2" t="s">
        <v>10</v>
      </c>
      <c r="E1886" s="3">
        <v>0.38474194686599694</v>
      </c>
      <c r="F1886" s="3">
        <v>0.26352188141506705</v>
      </c>
    </row>
    <row r="1887" spans="1:6" x14ac:dyDescent="0.25">
      <c r="A1887" s="115"/>
      <c r="B1887" s="115" t="s">
        <v>86</v>
      </c>
      <c r="C1887" s="115" t="s">
        <v>7</v>
      </c>
      <c r="D1887" s="2" t="s">
        <v>8</v>
      </c>
      <c r="E1887" s="3">
        <v>0</v>
      </c>
      <c r="F1887" s="3">
        <v>0</v>
      </c>
    </row>
    <row r="1888" spans="1:6" x14ac:dyDescent="0.25">
      <c r="A1888" s="115"/>
      <c r="B1888" s="115"/>
      <c r="C1888" s="115"/>
      <c r="D1888" s="2" t="s">
        <v>9</v>
      </c>
      <c r="E1888" s="3">
        <v>0</v>
      </c>
      <c r="F1888" s="3">
        <v>0</v>
      </c>
    </row>
    <row r="1889" spans="1:6" x14ac:dyDescent="0.25">
      <c r="A1889" s="115"/>
      <c r="B1889" s="115"/>
      <c r="C1889" s="115"/>
      <c r="D1889" s="2" t="s">
        <v>10</v>
      </c>
      <c r="E1889" s="3">
        <v>0</v>
      </c>
      <c r="F1889" s="3">
        <v>0</v>
      </c>
    </row>
    <row r="1890" spans="1:6" x14ac:dyDescent="0.25">
      <c r="A1890" s="115"/>
      <c r="B1890" s="115"/>
      <c r="C1890" s="115" t="s">
        <v>11</v>
      </c>
      <c r="D1890" s="2" t="s">
        <v>8</v>
      </c>
      <c r="E1890" s="3">
        <v>0</v>
      </c>
      <c r="F1890" s="3">
        <v>0</v>
      </c>
    </row>
    <row r="1891" spans="1:6" x14ac:dyDescent="0.25">
      <c r="A1891" s="115"/>
      <c r="B1891" s="115"/>
      <c r="C1891" s="115"/>
      <c r="D1891" s="2" t="s">
        <v>9</v>
      </c>
      <c r="E1891" s="3">
        <v>0</v>
      </c>
      <c r="F1891" s="3">
        <v>0</v>
      </c>
    </row>
    <row r="1892" spans="1:6" x14ac:dyDescent="0.25">
      <c r="A1892" s="115"/>
      <c r="B1892" s="115"/>
      <c r="C1892" s="115"/>
      <c r="D1892" s="2" t="s">
        <v>10</v>
      </c>
      <c r="E1892" s="3">
        <v>0</v>
      </c>
      <c r="F1892" s="3">
        <v>0</v>
      </c>
    </row>
    <row r="1893" spans="1:6" x14ac:dyDescent="0.25">
      <c r="A1893" s="115"/>
      <c r="B1893" s="115" t="s">
        <v>87</v>
      </c>
      <c r="C1893" s="115" t="s">
        <v>7</v>
      </c>
      <c r="D1893" s="2" t="s">
        <v>8</v>
      </c>
      <c r="E1893" s="3">
        <v>0</v>
      </c>
      <c r="F1893" s="3">
        <v>0</v>
      </c>
    </row>
    <row r="1894" spans="1:6" x14ac:dyDescent="0.25">
      <c r="A1894" s="115"/>
      <c r="B1894" s="115"/>
      <c r="C1894" s="115"/>
      <c r="D1894" s="2" t="s">
        <v>9</v>
      </c>
      <c r="E1894" s="3">
        <v>0</v>
      </c>
      <c r="F1894" s="3">
        <v>0</v>
      </c>
    </row>
    <row r="1895" spans="1:6" x14ac:dyDescent="0.25">
      <c r="A1895" s="115"/>
      <c r="B1895" s="115"/>
      <c r="C1895" s="115"/>
      <c r="D1895" s="2" t="s">
        <v>10</v>
      </c>
      <c r="E1895" s="3">
        <v>0</v>
      </c>
      <c r="F1895" s="3">
        <v>0</v>
      </c>
    </row>
    <row r="1896" spans="1:6" x14ac:dyDescent="0.25">
      <c r="A1896" s="115"/>
      <c r="B1896" s="115"/>
      <c r="C1896" s="115" t="s">
        <v>11</v>
      </c>
      <c r="D1896" s="2" t="s">
        <v>8</v>
      </c>
      <c r="E1896" s="3">
        <v>0</v>
      </c>
      <c r="F1896" s="3">
        <v>0</v>
      </c>
    </row>
    <row r="1897" spans="1:6" x14ac:dyDescent="0.25">
      <c r="A1897" s="115"/>
      <c r="B1897" s="115"/>
      <c r="C1897" s="115"/>
      <c r="D1897" s="2" t="s">
        <v>9</v>
      </c>
      <c r="E1897" s="3">
        <v>0</v>
      </c>
      <c r="F1897" s="3">
        <v>0</v>
      </c>
    </row>
    <row r="1898" spans="1:6" x14ac:dyDescent="0.25">
      <c r="A1898" s="115"/>
      <c r="B1898" s="115"/>
      <c r="C1898" s="115"/>
      <c r="D1898" s="2" t="s">
        <v>10</v>
      </c>
      <c r="E1898" s="3">
        <v>0</v>
      </c>
      <c r="F1898" s="3">
        <v>0</v>
      </c>
    </row>
    <row r="1899" spans="1:6" x14ac:dyDescent="0.25">
      <c r="A1899" s="115"/>
      <c r="B1899" s="115" t="s">
        <v>88</v>
      </c>
      <c r="C1899" s="115" t="s">
        <v>7</v>
      </c>
      <c r="D1899" s="2" t="s">
        <v>8</v>
      </c>
      <c r="E1899" s="3">
        <v>0</v>
      </c>
      <c r="F1899" s="3">
        <v>0</v>
      </c>
    </row>
    <row r="1900" spans="1:6" x14ac:dyDescent="0.25">
      <c r="A1900" s="115"/>
      <c r="B1900" s="115"/>
      <c r="C1900" s="115"/>
      <c r="D1900" s="2" t="s">
        <v>9</v>
      </c>
      <c r="E1900" s="3">
        <v>0</v>
      </c>
      <c r="F1900" s="3">
        <v>0</v>
      </c>
    </row>
    <row r="1901" spans="1:6" x14ac:dyDescent="0.25">
      <c r="A1901" s="115"/>
      <c r="B1901" s="115"/>
      <c r="C1901" s="115"/>
      <c r="D1901" s="2" t="s">
        <v>10</v>
      </c>
      <c r="E1901" s="3">
        <v>0</v>
      </c>
      <c r="F1901" s="3">
        <v>0</v>
      </c>
    </row>
    <row r="1902" spans="1:6" x14ac:dyDescent="0.25">
      <c r="A1902" s="115"/>
      <c r="B1902" s="115"/>
      <c r="C1902" s="115" t="s">
        <v>11</v>
      </c>
      <c r="D1902" s="2" t="s">
        <v>8</v>
      </c>
      <c r="E1902" s="3">
        <v>0</v>
      </c>
      <c r="F1902" s="3">
        <v>0</v>
      </c>
    </row>
    <row r="1903" spans="1:6" x14ac:dyDescent="0.25">
      <c r="A1903" s="115"/>
      <c r="B1903" s="115"/>
      <c r="C1903" s="115"/>
      <c r="D1903" s="2" t="s">
        <v>9</v>
      </c>
      <c r="E1903" s="3">
        <v>0</v>
      </c>
      <c r="F1903" s="3">
        <v>0</v>
      </c>
    </row>
    <row r="1904" spans="1:6" x14ac:dyDescent="0.25">
      <c r="A1904" s="115"/>
      <c r="B1904" s="115"/>
      <c r="C1904" s="115"/>
      <c r="D1904" s="2" t="s">
        <v>10</v>
      </c>
      <c r="E1904" s="3">
        <v>0</v>
      </c>
      <c r="F1904" s="3">
        <v>0</v>
      </c>
    </row>
    <row r="1905" spans="1:6" x14ac:dyDescent="0.25">
      <c r="A1905" s="115"/>
      <c r="B1905" s="115" t="s">
        <v>89</v>
      </c>
      <c r="C1905" s="115" t="s">
        <v>7</v>
      </c>
      <c r="D1905" s="2" t="s">
        <v>8</v>
      </c>
      <c r="E1905" s="3">
        <v>5.47359119148898E-7</v>
      </c>
      <c r="F1905" s="3">
        <v>3.7490350626636874E-7</v>
      </c>
    </row>
    <row r="1906" spans="1:6" x14ac:dyDescent="0.25">
      <c r="A1906" s="115"/>
      <c r="B1906" s="115"/>
      <c r="C1906" s="115"/>
      <c r="D1906" s="2" t="s">
        <v>9</v>
      </c>
      <c r="E1906" s="3">
        <v>9.3667355370001109E-8</v>
      </c>
      <c r="F1906" s="3">
        <v>6.4155722856165133E-8</v>
      </c>
    </row>
    <row r="1907" spans="1:6" x14ac:dyDescent="0.25">
      <c r="A1907" s="115"/>
      <c r="B1907" s="115"/>
      <c r="C1907" s="115"/>
      <c r="D1907" s="2" t="s">
        <v>10</v>
      </c>
      <c r="E1907" s="3">
        <v>1.7145338744305905E-7</v>
      </c>
      <c r="F1907" s="3">
        <v>1.1743382701579424E-7</v>
      </c>
    </row>
    <row r="1908" spans="1:6" x14ac:dyDescent="0.25">
      <c r="A1908" s="115"/>
      <c r="B1908" s="115"/>
      <c r="C1908" s="115" t="s">
        <v>11</v>
      </c>
      <c r="D1908" s="2" t="s">
        <v>8</v>
      </c>
      <c r="E1908" s="3">
        <v>4.0064247331028155E-7</v>
      </c>
      <c r="F1908" s="3">
        <v>2.7441265295224806E-7</v>
      </c>
    </row>
    <row r="1909" spans="1:6" x14ac:dyDescent="0.25">
      <c r="A1909" s="115"/>
      <c r="B1909" s="115"/>
      <c r="C1909" s="115"/>
      <c r="D1909" s="2" t="s">
        <v>9</v>
      </c>
      <c r="E1909" s="3">
        <v>6.6798172774865875E-8</v>
      </c>
      <c r="F1909" s="3">
        <v>4.5752173133469831E-8</v>
      </c>
    </row>
    <row r="1910" spans="1:6" x14ac:dyDescent="0.25">
      <c r="A1910" s="115"/>
      <c r="B1910" s="115"/>
      <c r="C1910" s="115"/>
      <c r="D1910" s="2" t="s">
        <v>10</v>
      </c>
      <c r="E1910" s="3">
        <v>1.2762791245447379E-7</v>
      </c>
      <c r="F1910" s="3">
        <v>8.7416378393475419E-8</v>
      </c>
    </row>
    <row r="1911" spans="1:6" x14ac:dyDescent="0.25">
      <c r="A1911" s="115"/>
      <c r="B1911" s="115" t="s">
        <v>90</v>
      </c>
      <c r="C1911" s="115" t="s">
        <v>7</v>
      </c>
      <c r="D1911" s="2" t="s">
        <v>8</v>
      </c>
      <c r="E1911" s="3">
        <v>2.0703220568844328E-4</v>
      </c>
      <c r="F1911" s="3">
        <v>1.4180288060852291E-4</v>
      </c>
    </row>
    <row r="1912" spans="1:6" x14ac:dyDescent="0.25">
      <c r="A1912" s="115"/>
      <c r="B1912" s="115"/>
      <c r="C1912" s="115"/>
      <c r="D1912" s="2" t="s">
        <v>9</v>
      </c>
      <c r="E1912" s="3">
        <v>3.542858519176208E-5</v>
      </c>
      <c r="F1912" s="3">
        <v>2.4266154240932927E-5</v>
      </c>
    </row>
    <row r="1913" spans="1:6" x14ac:dyDescent="0.25">
      <c r="A1913" s="115"/>
      <c r="B1913" s="115"/>
      <c r="C1913" s="115"/>
      <c r="D1913" s="2" t="s">
        <v>10</v>
      </c>
      <c r="E1913" s="3">
        <v>6.4850244991416128E-5</v>
      </c>
      <c r="F1913" s="3">
        <v>4.4417976021518027E-5</v>
      </c>
    </row>
    <row r="1914" spans="1:6" x14ac:dyDescent="0.25">
      <c r="A1914" s="115"/>
      <c r="B1914" s="115"/>
      <c r="C1914" s="115" t="s">
        <v>11</v>
      </c>
      <c r="D1914" s="2" t="s">
        <v>8</v>
      </c>
      <c r="E1914" s="3">
        <v>1.5153834482720496E-4</v>
      </c>
      <c r="F1914" s="3">
        <v>1.0379338686794876E-4</v>
      </c>
    </row>
    <row r="1915" spans="1:6" x14ac:dyDescent="0.25">
      <c r="A1915" s="115"/>
      <c r="B1915" s="115"/>
      <c r="C1915" s="115"/>
      <c r="D1915" s="2" t="s">
        <v>9</v>
      </c>
      <c r="E1915" s="3">
        <v>2.5265630116918183E-5</v>
      </c>
      <c r="F1915" s="3">
        <v>1.7305226107478228E-5</v>
      </c>
    </row>
    <row r="1916" spans="1:6" x14ac:dyDescent="0.25">
      <c r="A1916" s="115"/>
      <c r="B1916" s="115"/>
      <c r="C1916" s="115"/>
      <c r="D1916" s="2" t="s">
        <v>10</v>
      </c>
      <c r="E1916" s="3">
        <v>4.8273769995733613E-5</v>
      </c>
      <c r="F1916" s="3">
        <v>3.3064226024475165E-5</v>
      </c>
    </row>
    <row r="1917" spans="1:6" x14ac:dyDescent="0.25">
      <c r="A1917" s="115"/>
      <c r="B1917" s="115" t="s">
        <v>91</v>
      </c>
      <c r="C1917" s="115" t="s">
        <v>7</v>
      </c>
      <c r="D1917" s="2" t="s">
        <v>8</v>
      </c>
      <c r="E1917" s="3">
        <v>5.0101793776603277E-4</v>
      </c>
      <c r="F1917" s="3">
        <v>3.4316297107262546E-4</v>
      </c>
    </row>
    <row r="1918" spans="1:6" x14ac:dyDescent="0.25">
      <c r="A1918" s="115"/>
      <c r="B1918" s="115"/>
      <c r="C1918" s="115"/>
      <c r="D1918" s="2" t="s">
        <v>9</v>
      </c>
      <c r="E1918" s="3">
        <v>8.5737176164064248E-5</v>
      </c>
      <c r="F1918" s="3">
        <v>5.8724093263057686E-5</v>
      </c>
    </row>
    <row r="1919" spans="1:6" x14ac:dyDescent="0.25">
      <c r="A1919" s="115"/>
      <c r="B1919" s="115"/>
      <c r="C1919" s="115"/>
      <c r="D1919" s="2" t="s">
        <v>10</v>
      </c>
      <c r="E1919" s="3">
        <v>1.5693759287922705E-4</v>
      </c>
      <c r="F1919" s="3">
        <v>1.0749150197207364E-4</v>
      </c>
    </row>
    <row r="1920" spans="1:6" x14ac:dyDescent="0.25">
      <c r="A1920" s="115"/>
      <c r="B1920" s="115"/>
      <c r="C1920" s="115" t="s">
        <v>11</v>
      </c>
      <c r="D1920" s="2" t="s">
        <v>8</v>
      </c>
      <c r="E1920" s="3">
        <v>3.66722794481836E-4</v>
      </c>
      <c r="F1920" s="3">
        <v>2.5117999622043603E-4</v>
      </c>
    </row>
    <row r="1921" spans="1:6" x14ac:dyDescent="0.25">
      <c r="A1921" s="115"/>
      <c r="B1921" s="115"/>
      <c r="C1921" s="115"/>
      <c r="D1921" s="2" t="s">
        <v>9</v>
      </c>
      <c r="E1921" s="3">
        <v>6.1142824882942014E-5</v>
      </c>
      <c r="F1921" s="3">
        <v>4.1878647180097315E-5</v>
      </c>
    </row>
    <row r="1922" spans="1:6" x14ac:dyDescent="0.25">
      <c r="A1922" s="115"/>
      <c r="B1922" s="115"/>
      <c r="C1922" s="115"/>
      <c r="D1922" s="2" t="s">
        <v>10</v>
      </c>
      <c r="E1922" s="3">
        <v>1.1682252338967535E-4</v>
      </c>
      <c r="F1922" s="3">
        <v>8.0015426979229899E-5</v>
      </c>
    </row>
    <row r="1923" spans="1:6" x14ac:dyDescent="0.25">
      <c r="A1923" s="115"/>
      <c r="B1923" s="115" t="s">
        <v>92</v>
      </c>
      <c r="C1923" s="115" t="s">
        <v>7</v>
      </c>
      <c r="D1923" s="2" t="s">
        <v>8</v>
      </c>
      <c r="E1923" s="3">
        <v>2.3187607037105653E-4</v>
      </c>
      <c r="F1923" s="3">
        <v>1.5881922628154568E-4</v>
      </c>
    </row>
    <row r="1924" spans="1:6" x14ac:dyDescent="0.25">
      <c r="A1924" s="115"/>
      <c r="B1924" s="115"/>
      <c r="C1924" s="115"/>
      <c r="D1924" s="2" t="s">
        <v>9</v>
      </c>
      <c r="E1924" s="3">
        <v>3.9680015414773542E-5</v>
      </c>
      <c r="F1924" s="3">
        <v>2.7178092749844883E-5</v>
      </c>
    </row>
    <row r="1925" spans="1:6" x14ac:dyDescent="0.25">
      <c r="A1925" s="115"/>
      <c r="B1925" s="115"/>
      <c r="C1925" s="115"/>
      <c r="D1925" s="2" t="s">
        <v>10</v>
      </c>
      <c r="E1925" s="3">
        <v>7.2632274390386082E-5</v>
      </c>
      <c r="F1925" s="3">
        <v>4.9748133144100202E-5</v>
      </c>
    </row>
    <row r="1926" spans="1:6" x14ac:dyDescent="0.25">
      <c r="A1926" s="115"/>
      <c r="B1926" s="115"/>
      <c r="C1926" s="115" t="s">
        <v>11</v>
      </c>
      <c r="D1926" s="2" t="s">
        <v>8</v>
      </c>
      <c r="E1926" s="3">
        <v>1.6972294620646957E-4</v>
      </c>
      <c r="F1926" s="3">
        <v>1.1624859329210264E-4</v>
      </c>
    </row>
    <row r="1927" spans="1:6" x14ac:dyDescent="0.25">
      <c r="A1927" s="115"/>
      <c r="B1927" s="115"/>
      <c r="C1927" s="115"/>
      <c r="D1927" s="2" t="s">
        <v>9</v>
      </c>
      <c r="E1927" s="3">
        <v>2.8297505730948371E-5</v>
      </c>
      <c r="F1927" s="3">
        <v>1.9381853240375617E-5</v>
      </c>
    </row>
    <row r="1928" spans="1:6" x14ac:dyDescent="0.25">
      <c r="A1928" s="115"/>
      <c r="B1928" s="115"/>
      <c r="C1928" s="115"/>
      <c r="D1928" s="2" t="s">
        <v>10</v>
      </c>
      <c r="E1928" s="3">
        <v>5.4066622395221658E-5</v>
      </c>
      <c r="F1928" s="3">
        <v>3.703193314741219E-5</v>
      </c>
    </row>
    <row r="1929" spans="1:6" x14ac:dyDescent="0.25">
      <c r="A1929" s="115"/>
      <c r="B1929" s="115" t="s">
        <v>93</v>
      </c>
      <c r="C1929" s="115" t="s">
        <v>7</v>
      </c>
      <c r="D1929" s="2" t="s">
        <v>8</v>
      </c>
      <c r="E1929" s="3">
        <v>0</v>
      </c>
      <c r="F1929" s="3">
        <v>0</v>
      </c>
    </row>
    <row r="1930" spans="1:6" x14ac:dyDescent="0.25">
      <c r="A1930" s="115"/>
      <c r="B1930" s="115"/>
      <c r="C1930" s="115"/>
      <c r="D1930" s="2" t="s">
        <v>9</v>
      </c>
      <c r="E1930" s="3">
        <v>0</v>
      </c>
      <c r="F1930" s="3">
        <v>0</v>
      </c>
    </row>
    <row r="1931" spans="1:6" x14ac:dyDescent="0.25">
      <c r="A1931" s="115"/>
      <c r="B1931" s="115"/>
      <c r="C1931" s="115"/>
      <c r="D1931" s="2" t="s">
        <v>10</v>
      </c>
      <c r="E1931" s="3">
        <v>0</v>
      </c>
      <c r="F1931" s="3">
        <v>0</v>
      </c>
    </row>
    <row r="1932" spans="1:6" x14ac:dyDescent="0.25">
      <c r="A1932" s="115"/>
      <c r="B1932" s="115"/>
      <c r="C1932" s="115" t="s">
        <v>11</v>
      </c>
      <c r="D1932" s="2" t="s">
        <v>8</v>
      </c>
      <c r="E1932" s="3">
        <v>0</v>
      </c>
      <c r="F1932" s="3">
        <v>0</v>
      </c>
    </row>
    <row r="1933" spans="1:6" x14ac:dyDescent="0.25">
      <c r="A1933" s="115"/>
      <c r="B1933" s="115"/>
      <c r="C1933" s="115"/>
      <c r="D1933" s="2" t="s">
        <v>9</v>
      </c>
      <c r="E1933" s="3">
        <v>0</v>
      </c>
      <c r="F1933" s="3">
        <v>0</v>
      </c>
    </row>
    <row r="1934" spans="1:6" x14ac:dyDescent="0.25">
      <c r="A1934" s="115"/>
      <c r="B1934" s="115"/>
      <c r="C1934" s="115"/>
      <c r="D1934" s="2" t="s">
        <v>10</v>
      </c>
      <c r="E1934" s="3">
        <v>0</v>
      </c>
      <c r="F1934" s="3">
        <v>0</v>
      </c>
    </row>
    <row r="1935" spans="1:6" x14ac:dyDescent="0.25">
      <c r="A1935" s="115"/>
      <c r="B1935" s="115" t="s">
        <v>94</v>
      </c>
      <c r="C1935" s="115" t="s">
        <v>7</v>
      </c>
      <c r="D1935" s="2" t="s">
        <v>8</v>
      </c>
      <c r="E1935" s="3">
        <v>7.7699186794872754E-2</v>
      </c>
      <c r="F1935" s="3">
        <v>5.321862109237864E-2</v>
      </c>
    </row>
    <row r="1936" spans="1:6" x14ac:dyDescent="0.25">
      <c r="A1936" s="115"/>
      <c r="B1936" s="115"/>
      <c r="C1936" s="115"/>
      <c r="D1936" s="2" t="s">
        <v>9</v>
      </c>
      <c r="E1936" s="3">
        <v>1.3296348022468308E-2</v>
      </c>
      <c r="F1936" s="3">
        <v>9.107087686622127E-3</v>
      </c>
    </row>
    <row r="1937" spans="1:6" x14ac:dyDescent="0.25">
      <c r="A1937" s="115"/>
      <c r="B1937" s="115"/>
      <c r="C1937" s="115"/>
      <c r="D1937" s="2" t="s">
        <v>10</v>
      </c>
      <c r="E1937" s="3">
        <v>2.4338296945278469E-2</v>
      </c>
      <c r="F1937" s="3">
        <v>1.6670066400875715E-2</v>
      </c>
    </row>
    <row r="1938" spans="1:6" x14ac:dyDescent="0.25">
      <c r="A1938" s="115"/>
      <c r="B1938" s="115"/>
      <c r="C1938" s="115" t="s">
        <v>11</v>
      </c>
      <c r="D1938" s="2" t="s">
        <v>8</v>
      </c>
      <c r="E1938" s="3">
        <v>5.6872340813650016E-2</v>
      </c>
      <c r="F1938" s="3">
        <v>3.8953658091541166E-2</v>
      </c>
    </row>
    <row r="1939" spans="1:6" x14ac:dyDescent="0.25">
      <c r="A1939" s="115"/>
      <c r="B1939" s="115"/>
      <c r="C1939" s="115"/>
      <c r="D1939" s="2" t="s">
        <v>9</v>
      </c>
      <c r="E1939" s="3">
        <v>9.4821909828793939E-3</v>
      </c>
      <c r="F1939" s="3">
        <v>6.4946513581365783E-3</v>
      </c>
    </row>
    <row r="1940" spans="1:6" x14ac:dyDescent="0.25">
      <c r="A1940" s="115"/>
      <c r="B1940" s="115"/>
      <c r="C1940" s="115"/>
      <c r="D1940" s="2" t="s">
        <v>10</v>
      </c>
      <c r="E1940" s="3">
        <v>1.8117145879398822E-2</v>
      </c>
      <c r="F1940" s="3">
        <v>1.2409004026985528E-2</v>
      </c>
    </row>
    <row r="1941" spans="1:6" x14ac:dyDescent="0.25">
      <c r="A1941" s="115"/>
      <c r="B1941" s="115" t="s">
        <v>95</v>
      </c>
      <c r="C1941" s="115" t="s">
        <v>7</v>
      </c>
      <c r="D1941" s="2" t="s">
        <v>8</v>
      </c>
      <c r="E1941" s="3">
        <v>0.13683913920689164</v>
      </c>
      <c r="F1941" s="3">
        <v>9.3725437812939544E-2</v>
      </c>
    </row>
    <row r="1942" spans="1:6" x14ac:dyDescent="0.25">
      <c r="A1942" s="115"/>
      <c r="B1942" s="115"/>
      <c r="C1942" s="115"/>
      <c r="D1942" s="2" t="s">
        <v>9</v>
      </c>
      <c r="E1942" s="3">
        <v>2.3416729222575115E-2</v>
      </c>
      <c r="F1942" s="3">
        <v>1.6038855631900759E-2</v>
      </c>
    </row>
    <row r="1943" spans="1:6" x14ac:dyDescent="0.25">
      <c r="A1943" s="115"/>
      <c r="B1943" s="115"/>
      <c r="C1943" s="115"/>
      <c r="D1943" s="2" t="s">
        <v>10</v>
      </c>
      <c r="E1943" s="3">
        <v>4.2863146206999894E-2</v>
      </c>
      <c r="F1943" s="3">
        <v>2.9358319319863029E-2</v>
      </c>
    </row>
    <row r="1944" spans="1:6" x14ac:dyDescent="0.25">
      <c r="A1944" s="115"/>
      <c r="B1944" s="115"/>
      <c r="C1944" s="115" t="s">
        <v>11</v>
      </c>
      <c r="D1944" s="2" t="s">
        <v>8</v>
      </c>
      <c r="E1944" s="3">
        <v>0.10016014945132456</v>
      </c>
      <c r="F1944" s="3">
        <v>6.8602842089948435E-2</v>
      </c>
    </row>
    <row r="1945" spans="1:6" x14ac:dyDescent="0.25">
      <c r="A1945" s="115"/>
      <c r="B1945" s="115"/>
      <c r="C1945" s="115"/>
      <c r="D1945" s="2" t="s">
        <v>9</v>
      </c>
      <c r="E1945" s="3">
        <v>1.6699465019088054E-2</v>
      </c>
      <c r="F1945" s="3">
        <v>1.143798973910142E-2</v>
      </c>
    </row>
    <row r="1946" spans="1:6" x14ac:dyDescent="0.25">
      <c r="A1946" s="115"/>
      <c r="B1946" s="115"/>
      <c r="C1946" s="115"/>
      <c r="D1946" s="2" t="s">
        <v>10</v>
      </c>
      <c r="E1946" s="3">
        <v>3.1906828749283807E-2</v>
      </c>
      <c r="F1946" s="3">
        <v>2.1853992294030063E-2</v>
      </c>
    </row>
    <row r="1947" spans="1:6" x14ac:dyDescent="0.25">
      <c r="A1947" s="115"/>
      <c r="B1947" s="115" t="s">
        <v>96</v>
      </c>
      <c r="C1947" s="115" t="s">
        <v>7</v>
      </c>
      <c r="D1947" s="2" t="s">
        <v>8</v>
      </c>
      <c r="E1947" s="3">
        <v>0.37679861435296674</v>
      </c>
      <c r="F1947" s="3">
        <v>0.25808124270751165</v>
      </c>
    </row>
    <row r="1948" spans="1:6" x14ac:dyDescent="0.25">
      <c r="A1948" s="115"/>
      <c r="B1948" s="115"/>
      <c r="C1948" s="115"/>
      <c r="D1948" s="2" t="s">
        <v>9</v>
      </c>
      <c r="E1948" s="3">
        <v>6.4480025049006989E-2</v>
      </c>
      <c r="F1948" s="3">
        <v>4.416440071849792E-2</v>
      </c>
    </row>
    <row r="1949" spans="1:6" x14ac:dyDescent="0.25">
      <c r="A1949" s="115"/>
      <c r="B1949" s="115"/>
      <c r="C1949" s="115"/>
      <c r="D1949" s="2" t="s">
        <v>10</v>
      </c>
      <c r="E1949" s="3">
        <v>0.11802744588437734</v>
      </c>
      <c r="F1949" s="3">
        <v>8.0840716359162804E-2</v>
      </c>
    </row>
    <row r="1950" spans="1:6" x14ac:dyDescent="0.25">
      <c r="A1950" s="115"/>
      <c r="B1950" s="115"/>
      <c r="C1950" s="115" t="s">
        <v>11</v>
      </c>
      <c r="D1950" s="2" t="s">
        <v>8</v>
      </c>
      <c r="E1950" s="3">
        <v>0.27579978758551299</v>
      </c>
      <c r="F1950" s="3">
        <v>0.18890396409966673</v>
      </c>
    </row>
    <row r="1951" spans="1:6" x14ac:dyDescent="0.25">
      <c r="A1951" s="115"/>
      <c r="B1951" s="115"/>
      <c r="C1951" s="115"/>
      <c r="D1951" s="2" t="s">
        <v>9</v>
      </c>
      <c r="E1951" s="3">
        <v>4.5983446812791089E-2</v>
      </c>
      <c r="F1951" s="3">
        <v>3.1495511515610371E-2</v>
      </c>
    </row>
    <row r="1952" spans="1:6" x14ac:dyDescent="0.25">
      <c r="A1952" s="115"/>
      <c r="B1952" s="115"/>
      <c r="C1952" s="115"/>
      <c r="D1952" s="2" t="s">
        <v>10</v>
      </c>
      <c r="E1952" s="3">
        <v>8.7858261392235168E-2</v>
      </c>
      <c r="F1952" s="3">
        <v>6.0176891364544793E-2</v>
      </c>
    </row>
    <row r="1953" spans="1:6" x14ac:dyDescent="0.25">
      <c r="A1953" s="115"/>
      <c r="B1953" s="115" t="s">
        <v>97</v>
      </c>
      <c r="C1953" s="115" t="s">
        <v>7</v>
      </c>
      <c r="D1953" s="2" t="s">
        <v>8</v>
      </c>
      <c r="E1953" s="3">
        <v>0</v>
      </c>
      <c r="F1953" s="3">
        <v>0</v>
      </c>
    </row>
    <row r="1954" spans="1:6" x14ac:dyDescent="0.25">
      <c r="A1954" s="115"/>
      <c r="B1954" s="115"/>
      <c r="C1954" s="115"/>
      <c r="D1954" s="2" t="s">
        <v>9</v>
      </c>
      <c r="E1954" s="3">
        <v>0</v>
      </c>
      <c r="F1954" s="3">
        <v>0</v>
      </c>
    </row>
    <row r="1955" spans="1:6" x14ac:dyDescent="0.25">
      <c r="A1955" s="115"/>
      <c r="B1955" s="115"/>
      <c r="C1955" s="115"/>
      <c r="D1955" s="2" t="s">
        <v>10</v>
      </c>
      <c r="E1955" s="3">
        <v>0</v>
      </c>
      <c r="F1955" s="3">
        <v>0</v>
      </c>
    </row>
    <row r="1956" spans="1:6" x14ac:dyDescent="0.25">
      <c r="A1956" s="115"/>
      <c r="B1956" s="115"/>
      <c r="C1956" s="115" t="s">
        <v>11</v>
      </c>
      <c r="D1956" s="2" t="s">
        <v>8</v>
      </c>
      <c r="E1956" s="3">
        <v>0</v>
      </c>
      <c r="F1956" s="3">
        <v>0</v>
      </c>
    </row>
    <row r="1957" spans="1:6" x14ac:dyDescent="0.25">
      <c r="A1957" s="115"/>
      <c r="B1957" s="115"/>
      <c r="C1957" s="115"/>
      <c r="D1957" s="2" t="s">
        <v>9</v>
      </c>
      <c r="E1957" s="3">
        <v>0</v>
      </c>
      <c r="F1957" s="3">
        <v>0</v>
      </c>
    </row>
    <row r="1958" spans="1:6" x14ac:dyDescent="0.25">
      <c r="A1958" s="115"/>
      <c r="B1958" s="115"/>
      <c r="C1958" s="115"/>
      <c r="D1958" s="2" t="s">
        <v>10</v>
      </c>
      <c r="E1958" s="3">
        <v>0</v>
      </c>
      <c r="F1958" s="3">
        <v>0</v>
      </c>
    </row>
    <row r="1959" spans="1:6" x14ac:dyDescent="0.25">
      <c r="A1959" s="115"/>
      <c r="B1959" s="115" t="s">
        <v>98</v>
      </c>
      <c r="C1959" s="115" t="s">
        <v>7</v>
      </c>
      <c r="D1959" s="2" t="s">
        <v>8</v>
      </c>
      <c r="E1959" s="3">
        <v>9.5027782410995465E-2</v>
      </c>
      <c r="F1959" s="3">
        <v>6.5087522199312006E-2</v>
      </c>
    </row>
    <row r="1960" spans="1:6" x14ac:dyDescent="0.25">
      <c r="A1960" s="115"/>
      <c r="B1960" s="115"/>
      <c r="C1960" s="115"/>
      <c r="D1960" s="2" t="s">
        <v>9</v>
      </c>
      <c r="E1960" s="3">
        <v>1.6261720603018795E-2</v>
      </c>
      <c r="F1960" s="3">
        <v>1.1138164796588213E-2</v>
      </c>
    </row>
    <row r="1961" spans="1:6" x14ac:dyDescent="0.25">
      <c r="A1961" s="115"/>
      <c r="B1961" s="115"/>
      <c r="C1961" s="115"/>
      <c r="D1961" s="2" t="s">
        <v>10</v>
      </c>
      <c r="E1961" s="3">
        <v>2.976626245106E-2</v>
      </c>
      <c r="F1961" s="3">
        <v>2.0387850993876775E-2</v>
      </c>
    </row>
    <row r="1962" spans="1:6" x14ac:dyDescent="0.25">
      <c r="A1962" s="115"/>
      <c r="B1962" s="115"/>
      <c r="C1962" s="115" t="s">
        <v>11</v>
      </c>
      <c r="D1962" s="2" t="s">
        <v>8</v>
      </c>
      <c r="E1962" s="3">
        <v>6.9556100275687066E-2</v>
      </c>
      <c r="F1962" s="3">
        <v>4.7641164572388477E-2</v>
      </c>
    </row>
    <row r="1963" spans="1:6" x14ac:dyDescent="0.25">
      <c r="A1963" s="115"/>
      <c r="B1963" s="115"/>
      <c r="C1963" s="115"/>
      <c r="D1963" s="2" t="s">
        <v>9</v>
      </c>
      <c r="E1963" s="3">
        <v>1.1596924223665445E-2</v>
      </c>
      <c r="F1963" s="3">
        <v>7.9430987833325056E-3</v>
      </c>
    </row>
    <row r="1964" spans="1:6" x14ac:dyDescent="0.25">
      <c r="A1964" s="115"/>
      <c r="B1964" s="115"/>
      <c r="C1964" s="115"/>
      <c r="D1964" s="2" t="s">
        <v>10</v>
      </c>
      <c r="E1964" s="3">
        <v>2.2157660428041726E-2</v>
      </c>
      <c r="F1964" s="3">
        <v>1.5176479745234098E-2</v>
      </c>
    </row>
    <row r="1965" spans="1:6" x14ac:dyDescent="0.25">
      <c r="A1965" s="115"/>
      <c r="B1965" s="115" t="s">
        <v>99</v>
      </c>
      <c r="C1965" s="115" t="s">
        <v>7</v>
      </c>
      <c r="D1965" s="2" t="s">
        <v>8</v>
      </c>
      <c r="E1965" s="3">
        <v>1.5062938673171227E-4</v>
      </c>
      <c r="F1965" s="3">
        <v>1.0317081282993997E-4</v>
      </c>
    </row>
    <row r="1966" spans="1:6" x14ac:dyDescent="0.25">
      <c r="A1966" s="115"/>
      <c r="B1966" s="115"/>
      <c r="C1966" s="115"/>
      <c r="D1966" s="2" t="s">
        <v>9</v>
      </c>
      <c r="E1966" s="3">
        <v>2.5776598585044384E-5</v>
      </c>
      <c r="F1966" s="3">
        <v>1.7655204510304368E-5</v>
      </c>
    </row>
    <row r="1967" spans="1:6" x14ac:dyDescent="0.25">
      <c r="A1967" s="115"/>
      <c r="B1967" s="115"/>
      <c r="C1967" s="115"/>
      <c r="D1967" s="2" t="s">
        <v>10</v>
      </c>
      <c r="E1967" s="3">
        <v>4.7182768497179681E-5</v>
      </c>
      <c r="F1967" s="3">
        <v>3.2316964724095768E-5</v>
      </c>
    </row>
    <row r="1968" spans="1:6" x14ac:dyDescent="0.25">
      <c r="A1968" s="115"/>
      <c r="B1968" s="115"/>
      <c r="C1968" s="115" t="s">
        <v>11</v>
      </c>
      <c r="D1968" s="2" t="s">
        <v>8</v>
      </c>
      <c r="E1968" s="3">
        <v>1.1025399585420539E-4</v>
      </c>
      <c r="F1968" s="3">
        <v>7.5516435516579153E-5</v>
      </c>
    </row>
    <row r="1969" spans="1:6" x14ac:dyDescent="0.25">
      <c r="A1969" s="115"/>
      <c r="B1969" s="115"/>
      <c r="C1969" s="115"/>
      <c r="D1969" s="2" t="s">
        <v>9</v>
      </c>
      <c r="E1969" s="3">
        <v>1.838238817601558E-5</v>
      </c>
      <c r="F1969" s="3">
        <v>1.2590676832887398E-5</v>
      </c>
    </row>
    <row r="1970" spans="1:6" x14ac:dyDescent="0.25">
      <c r="A1970" s="115"/>
      <c r="B1970" s="115"/>
      <c r="C1970" s="115"/>
      <c r="D1970" s="2" t="s">
        <v>10</v>
      </c>
      <c r="E1970" s="3">
        <v>3.5122305466945934E-5</v>
      </c>
      <c r="F1970" s="3">
        <v>2.4056373607497276E-5</v>
      </c>
    </row>
    <row r="1971" spans="1:6" x14ac:dyDescent="0.25">
      <c r="A1971" s="115"/>
      <c r="B1971" s="115" t="s">
        <v>100</v>
      </c>
      <c r="C1971" s="115" t="s">
        <v>7</v>
      </c>
      <c r="D1971" s="2" t="s">
        <v>8</v>
      </c>
      <c r="E1971" s="3">
        <v>1.9668059540402113E-3</v>
      </c>
      <c r="F1971" s="3">
        <v>1.3471273657809676E-3</v>
      </c>
    </row>
    <row r="1972" spans="1:6" x14ac:dyDescent="0.25">
      <c r="A1972" s="115"/>
      <c r="B1972" s="115"/>
      <c r="C1972" s="115"/>
      <c r="D1972" s="2" t="s">
        <v>9</v>
      </c>
      <c r="E1972" s="3">
        <v>3.3657155932173978E-4</v>
      </c>
      <c r="F1972" s="3">
        <v>2.305284652888628E-4</v>
      </c>
    </row>
    <row r="1973" spans="1:6" x14ac:dyDescent="0.25">
      <c r="A1973" s="115"/>
      <c r="B1973" s="115"/>
      <c r="C1973" s="115"/>
      <c r="D1973" s="2" t="s">
        <v>10</v>
      </c>
      <c r="E1973" s="3">
        <v>6.1607732741845327E-4</v>
      </c>
      <c r="F1973" s="3">
        <v>4.2197077220442131E-4</v>
      </c>
    </row>
    <row r="1974" spans="1:6" x14ac:dyDescent="0.25">
      <c r="A1974" s="115"/>
      <c r="B1974" s="115"/>
      <c r="C1974" s="115" t="s">
        <v>11</v>
      </c>
      <c r="D1974" s="2" t="s">
        <v>8</v>
      </c>
      <c r="E1974" s="3">
        <v>1.4396142758584471E-3</v>
      </c>
      <c r="F1974" s="3">
        <v>9.8603717524551313E-4</v>
      </c>
    </row>
    <row r="1975" spans="1:6" x14ac:dyDescent="0.25">
      <c r="A1975" s="115"/>
      <c r="B1975" s="115"/>
      <c r="C1975" s="115"/>
      <c r="D1975" s="2" t="s">
        <v>9</v>
      </c>
      <c r="E1975" s="3">
        <v>2.4002348611072274E-4</v>
      </c>
      <c r="F1975" s="3">
        <v>1.6439964802104315E-4</v>
      </c>
    </row>
    <row r="1976" spans="1:6" x14ac:dyDescent="0.25">
      <c r="A1976" s="115"/>
      <c r="B1976" s="115"/>
      <c r="C1976" s="115"/>
      <c r="D1976" s="2" t="s">
        <v>10</v>
      </c>
      <c r="E1976" s="3">
        <v>4.5860081495946935E-4</v>
      </c>
      <c r="F1976" s="3">
        <v>3.1411014723251404E-4</v>
      </c>
    </row>
    <row r="1977" spans="1:6" x14ac:dyDescent="0.25">
      <c r="A1977" s="115"/>
      <c r="B1977" s="115" t="s">
        <v>101</v>
      </c>
      <c r="C1977" s="115" t="s">
        <v>7</v>
      </c>
      <c r="D1977" s="2" t="s">
        <v>8</v>
      </c>
      <c r="E1977" s="3">
        <v>2.7342213584683238E-3</v>
      </c>
      <c r="F1977" s="3">
        <v>1.8727543551152915E-3</v>
      </c>
    </row>
    <row r="1978" spans="1:6" x14ac:dyDescent="0.25">
      <c r="A1978" s="115"/>
      <c r="B1978" s="115"/>
      <c r="C1978" s="115"/>
      <c r="D1978" s="2" t="s">
        <v>9</v>
      </c>
      <c r="E1978" s="3">
        <v>4.6789625802183971E-4</v>
      </c>
      <c r="F1978" s="3">
        <v>3.2047688905605451E-4</v>
      </c>
    </row>
    <row r="1979" spans="1:6" x14ac:dyDescent="0.25">
      <c r="A1979" s="115"/>
      <c r="B1979" s="115"/>
      <c r="C1979" s="115"/>
      <c r="D1979" s="2" t="s">
        <v>10</v>
      </c>
      <c r="E1979" s="3">
        <v>8.5646058963536069E-4</v>
      </c>
      <c r="F1979" s="3">
        <v>5.8661684221600222E-4</v>
      </c>
    </row>
    <row r="1980" spans="1:6" x14ac:dyDescent="0.25">
      <c r="A1980" s="115"/>
      <c r="B1980" s="115"/>
      <c r="C1980" s="115" t="s">
        <v>11</v>
      </c>
      <c r="D1980" s="2" t="s">
        <v>8</v>
      </c>
      <c r="E1980" s="3">
        <v>2.0013281396277487E-3</v>
      </c>
      <c r="F1980" s="3">
        <v>1.3707726983751725E-3</v>
      </c>
    </row>
    <row r="1981" spans="1:6" x14ac:dyDescent="0.25">
      <c r="A1981" s="115"/>
      <c r="B1981" s="115"/>
      <c r="C1981" s="115"/>
      <c r="D1981" s="2" t="s">
        <v>9</v>
      </c>
      <c r="E1981" s="3">
        <v>3.3367671117216151E-4</v>
      </c>
      <c r="F1981" s="3">
        <v>2.2854569258367252E-4</v>
      </c>
    </row>
    <row r="1982" spans="1:6" x14ac:dyDescent="0.25">
      <c r="A1982" s="115"/>
      <c r="B1982" s="115"/>
      <c r="C1982" s="115"/>
      <c r="D1982" s="2" t="s">
        <v>10</v>
      </c>
      <c r="E1982" s="3">
        <v>6.3753932648890298E-4</v>
      </c>
      <c r="F1982" s="3">
        <v>4.3667077156774292E-4</v>
      </c>
    </row>
    <row r="1983" spans="1:6" x14ac:dyDescent="0.25">
      <c r="A1983" s="115"/>
      <c r="B1983" s="115" t="s">
        <v>102</v>
      </c>
      <c r="C1983" s="115" t="s">
        <v>7</v>
      </c>
      <c r="D1983" s="2" t="s">
        <v>8</v>
      </c>
      <c r="E1983" s="3">
        <v>0.63887747453477906</v>
      </c>
      <c r="F1983" s="3">
        <v>0.43758731132519141</v>
      </c>
    </row>
    <row r="1984" spans="1:6" x14ac:dyDescent="0.25">
      <c r="A1984" s="115"/>
      <c r="B1984" s="115"/>
      <c r="C1984" s="115"/>
      <c r="D1984" s="2" t="s">
        <v>9</v>
      </c>
      <c r="E1984" s="3">
        <v>0.10932852190018814</v>
      </c>
      <c r="F1984" s="3">
        <v>7.4882549246704191E-2</v>
      </c>
    </row>
    <row r="1985" spans="1:6" x14ac:dyDescent="0.25">
      <c r="A1985" s="115"/>
      <c r="B1985" s="115"/>
      <c r="C1985" s="115"/>
      <c r="D1985" s="2" t="s">
        <v>10</v>
      </c>
      <c r="E1985" s="3">
        <v>0.20012036584021367</v>
      </c>
      <c r="F1985" s="3">
        <v>0.13706874372617417</v>
      </c>
    </row>
    <row r="1986" spans="1:6" x14ac:dyDescent="0.25">
      <c r="A1986" s="115"/>
      <c r="B1986" s="115"/>
      <c r="C1986" s="115" t="s">
        <v>11</v>
      </c>
      <c r="D1986" s="2" t="s">
        <v>8</v>
      </c>
      <c r="E1986" s="3">
        <v>0.46762982945792697</v>
      </c>
      <c r="F1986" s="3">
        <v>0.32029440373830664</v>
      </c>
    </row>
    <row r="1987" spans="1:6" x14ac:dyDescent="0.25">
      <c r="A1987" s="115"/>
      <c r="B1987" s="115"/>
      <c r="C1987" s="115"/>
      <c r="D1987" s="2" t="s">
        <v>9</v>
      </c>
      <c r="E1987" s="3">
        <v>7.7966816360531016E-2</v>
      </c>
      <c r="F1987" s="3">
        <v>5.3401929014062398E-2</v>
      </c>
    </row>
    <row r="1988" spans="1:6" x14ac:dyDescent="0.25">
      <c r="A1988" s="115"/>
      <c r="B1988" s="115"/>
      <c r="C1988" s="115"/>
      <c r="D1988" s="2" t="s">
        <v>10</v>
      </c>
      <c r="E1988" s="3">
        <v>0.14896727858639944</v>
      </c>
      <c r="F1988" s="3">
        <v>0.10203238259342454</v>
      </c>
    </row>
    <row r="1989" spans="1:6" x14ac:dyDescent="0.25">
      <c r="A1989" s="115"/>
      <c r="B1989" s="115" t="s">
        <v>103</v>
      </c>
      <c r="C1989" s="115" t="s">
        <v>7</v>
      </c>
      <c r="D1989" s="2" t="s">
        <v>8</v>
      </c>
      <c r="E1989" s="3">
        <v>5.8217456239590251E-2</v>
      </c>
      <c r="F1989" s="3">
        <v>3.9874970027116638E-2</v>
      </c>
    </row>
    <row r="1990" spans="1:6" x14ac:dyDescent="0.25">
      <c r="A1990" s="115"/>
      <c r="B1990" s="115"/>
      <c r="C1990" s="115"/>
      <c r="D1990" s="2" t="s">
        <v>9</v>
      </c>
      <c r="E1990" s="3">
        <v>9.9625181559234981E-3</v>
      </c>
      <c r="F1990" s="3">
        <v>6.8236425725503392E-3</v>
      </c>
    </row>
    <row r="1991" spans="1:6" x14ac:dyDescent="0.25">
      <c r="A1991" s="115"/>
      <c r="B1991" s="115"/>
      <c r="C1991" s="115"/>
      <c r="D1991" s="2" t="s">
        <v>10</v>
      </c>
      <c r="E1991" s="3">
        <v>1.8235888891586217E-2</v>
      </c>
      <c r="F1991" s="3">
        <v>1.249033485725087E-2</v>
      </c>
    </row>
    <row r="1992" spans="1:6" x14ac:dyDescent="0.25">
      <c r="A1992" s="115"/>
      <c r="B1992" s="115"/>
      <c r="C1992" s="115" t="s">
        <v>11</v>
      </c>
      <c r="D1992" s="2" t="s">
        <v>8</v>
      </c>
      <c r="E1992" s="3">
        <v>4.2612582565410034E-2</v>
      </c>
      <c r="F1992" s="3">
        <v>2.918670038726719E-2</v>
      </c>
    </row>
    <row r="1993" spans="1:6" x14ac:dyDescent="0.25">
      <c r="A1993" s="115"/>
      <c r="B1993" s="115"/>
      <c r="C1993" s="115"/>
      <c r="D1993" s="2" t="s">
        <v>9</v>
      </c>
      <c r="E1993" s="3">
        <v>7.1046951888773932E-3</v>
      </c>
      <c r="F1993" s="3">
        <v>4.8662295814228774E-3</v>
      </c>
    </row>
    <row r="1994" spans="1:6" x14ac:dyDescent="0.25">
      <c r="A1994" s="115"/>
      <c r="B1994" s="115"/>
      <c r="C1994" s="115"/>
      <c r="D1994" s="2" t="s">
        <v>10</v>
      </c>
      <c r="E1994" s="3">
        <v>1.3574584122800293E-2</v>
      </c>
      <c r="F1994" s="3">
        <v>9.2976603580824154E-3</v>
      </c>
    </row>
    <row r="1995" spans="1:6" x14ac:dyDescent="0.25">
      <c r="A1995" s="115"/>
      <c r="B1995" s="115" t="s">
        <v>104</v>
      </c>
      <c r="C1995" s="115" t="s">
        <v>7</v>
      </c>
      <c r="D1995" s="2" t="s">
        <v>8</v>
      </c>
      <c r="E1995" s="3">
        <v>1.7285739949545194E-2</v>
      </c>
      <c r="F1995" s="3">
        <v>1.18395479106474E-2</v>
      </c>
    </row>
    <row r="1996" spans="1:6" x14ac:dyDescent="0.25">
      <c r="A1996" s="115"/>
      <c r="B1996" s="115"/>
      <c r="C1996" s="115"/>
      <c r="D1996" s="2" t="s">
        <v>9</v>
      </c>
      <c r="E1996" s="3">
        <v>2.9580388634157912E-3</v>
      </c>
      <c r="F1996" s="3">
        <v>2.0260540160382126E-3</v>
      </c>
    </row>
    <row r="1997" spans="1:6" x14ac:dyDescent="0.25">
      <c r="A1997" s="115"/>
      <c r="B1997" s="115"/>
      <c r="C1997" s="115"/>
      <c r="D1997" s="2" t="s">
        <v>10</v>
      </c>
      <c r="E1997" s="3">
        <v>5.4145415050683059E-3</v>
      </c>
      <c r="F1997" s="3">
        <v>3.7085900719646043E-3</v>
      </c>
    </row>
    <row r="1998" spans="1:6" x14ac:dyDescent="0.25">
      <c r="A1998" s="115"/>
      <c r="B1998" s="115"/>
      <c r="C1998" s="115" t="s">
        <v>11</v>
      </c>
      <c r="D1998" s="2" t="s">
        <v>8</v>
      </c>
      <c r="E1998" s="3">
        <v>1.2652391024657822E-2</v>
      </c>
      <c r="F1998" s="3">
        <v>8.6660212497656451E-3</v>
      </c>
    </row>
    <row r="1999" spans="1:6" x14ac:dyDescent="0.25">
      <c r="A1999" s="115"/>
      <c r="B1999" s="115"/>
      <c r="C1999" s="115"/>
      <c r="D1999" s="2" t="s">
        <v>9</v>
      </c>
      <c r="E1999" s="3">
        <v>2.1095032553518495E-3</v>
      </c>
      <c r="F1999" s="3">
        <v>1.4448652433916795E-3</v>
      </c>
    </row>
    <row r="2000" spans="1:6" x14ac:dyDescent="0.25">
      <c r="A2000" s="115"/>
      <c r="B2000" s="115"/>
      <c r="C2000" s="115"/>
      <c r="D2000" s="2" t="s">
        <v>10</v>
      </c>
      <c r="E2000" s="3">
        <v>4.0305218782537861E-3</v>
      </c>
      <c r="F2000" s="3">
        <v>2.7606314234615045E-3</v>
      </c>
    </row>
    <row r="2001" spans="1:6" x14ac:dyDescent="0.25">
      <c r="A2001" s="115"/>
      <c r="B2001" s="115" t="s">
        <v>105</v>
      </c>
      <c r="C2001" s="115" t="s">
        <v>7</v>
      </c>
      <c r="D2001" s="2" t="s">
        <v>8</v>
      </c>
      <c r="E2001" s="3">
        <v>1.0351610284422164E-6</v>
      </c>
      <c r="F2001" s="3">
        <v>7.090144030426145E-7</v>
      </c>
    </row>
    <row r="2002" spans="1:6" x14ac:dyDescent="0.25">
      <c r="A2002" s="115"/>
      <c r="B2002" s="115"/>
      <c r="C2002" s="115"/>
      <c r="D2002" s="2" t="s">
        <v>9</v>
      </c>
      <c r="E2002" s="3">
        <v>1.7714292595881041E-7</v>
      </c>
      <c r="F2002" s="3">
        <v>1.2133077120466463E-7</v>
      </c>
    </row>
    <row r="2003" spans="1:6" x14ac:dyDescent="0.25">
      <c r="A2003" s="115"/>
      <c r="B2003" s="115"/>
      <c r="C2003" s="115"/>
      <c r="D2003" s="2" t="s">
        <v>10</v>
      </c>
      <c r="E2003" s="3">
        <v>3.2425122495708063E-7</v>
      </c>
      <c r="F2003" s="3">
        <v>2.2208988010759014E-7</v>
      </c>
    </row>
    <row r="2004" spans="1:6" x14ac:dyDescent="0.25">
      <c r="A2004" s="115"/>
      <c r="B2004" s="115"/>
      <c r="C2004" s="115" t="s">
        <v>11</v>
      </c>
      <c r="D2004" s="2" t="s">
        <v>8</v>
      </c>
      <c r="E2004" s="3">
        <v>7.5769172413602471E-7</v>
      </c>
      <c r="F2004" s="3">
        <v>5.1896693433974379E-7</v>
      </c>
    </row>
    <row r="2005" spans="1:6" x14ac:dyDescent="0.25">
      <c r="A2005" s="115"/>
      <c r="B2005" s="115"/>
      <c r="C2005" s="115"/>
      <c r="D2005" s="2" t="s">
        <v>9</v>
      </c>
      <c r="E2005" s="3">
        <v>1.2632815058459091E-7</v>
      </c>
      <c r="F2005" s="3">
        <v>8.6526130537391132E-8</v>
      </c>
    </row>
    <row r="2006" spans="1:6" x14ac:dyDescent="0.25">
      <c r="A2006" s="115"/>
      <c r="B2006" s="115"/>
      <c r="C2006" s="115"/>
      <c r="D2006" s="2" t="s">
        <v>10</v>
      </c>
      <c r="E2006" s="3">
        <v>2.4136884997866806E-7</v>
      </c>
      <c r="F2006" s="3">
        <v>1.6532113012237582E-7</v>
      </c>
    </row>
    <row r="2007" spans="1:6" x14ac:dyDescent="0.25">
      <c r="A2007" s="115"/>
      <c r="B2007" s="115" t="s">
        <v>106</v>
      </c>
      <c r="C2007" s="115" t="s">
        <v>7</v>
      </c>
      <c r="D2007" s="2" t="s">
        <v>8</v>
      </c>
      <c r="E2007" s="3">
        <v>1.9058869345485927E-2</v>
      </c>
      <c r="F2007" s="3">
        <v>1.3054020099647902E-2</v>
      </c>
    </row>
    <row r="2008" spans="1:6" x14ac:dyDescent="0.25">
      <c r="A2008" s="115"/>
      <c r="B2008" s="115"/>
      <c r="C2008" s="115"/>
      <c r="D2008" s="2" t="s">
        <v>9</v>
      </c>
      <c r="E2008" s="3">
        <v>3.2614673355764899E-3</v>
      </c>
      <c r="F2008" s="3">
        <v>2.2338817366962254E-3</v>
      </c>
    </row>
    <row r="2009" spans="1:6" x14ac:dyDescent="0.25">
      <c r="A2009" s="115"/>
      <c r="B2009" s="115"/>
      <c r="C2009" s="115"/>
      <c r="D2009" s="2" t="s">
        <v>10</v>
      </c>
      <c r="E2009" s="3">
        <v>5.9699520767997399E-3</v>
      </c>
      <c r="F2009" s="3">
        <v>4.089008271780656E-3</v>
      </c>
    </row>
    <row r="2010" spans="1:6" x14ac:dyDescent="0.25">
      <c r="A2010" s="115"/>
      <c r="B2010" s="115"/>
      <c r="C2010" s="115" t="s">
        <v>11</v>
      </c>
      <c r="D2010" s="2" t="s">
        <v>8</v>
      </c>
      <c r="E2010" s="3">
        <v>1.3950242694313868E-2</v>
      </c>
      <c r="F2010" s="3">
        <v>9.5549607495300625E-3</v>
      </c>
    </row>
    <row r="2011" spans="1:6" x14ac:dyDescent="0.25">
      <c r="A2011" s="115"/>
      <c r="B2011" s="115"/>
      <c r="C2011" s="115"/>
      <c r="D2011" s="2" t="s">
        <v>9</v>
      </c>
      <c r="E2011" s="3">
        <v>2.3258909971444969E-3</v>
      </c>
      <c r="F2011" s="3">
        <v>1.5930760254414379E-3</v>
      </c>
    </row>
    <row r="2012" spans="1:6" x14ac:dyDescent="0.25">
      <c r="A2012" s="115"/>
      <c r="B2012" s="115"/>
      <c r="C2012" s="115"/>
      <c r="D2012" s="2" t="s">
        <v>10</v>
      </c>
      <c r="E2012" s="3">
        <v>4.4439630641199476E-3</v>
      </c>
      <c r="F2012" s="3">
        <v>3.0438103178903825E-3</v>
      </c>
    </row>
    <row r="2013" spans="1:6" x14ac:dyDescent="0.25">
      <c r="A2013" s="115"/>
      <c r="B2013" s="115" t="s">
        <v>107</v>
      </c>
      <c r="C2013" s="115" t="s">
        <v>7</v>
      </c>
      <c r="D2013" s="2" t="s">
        <v>8</v>
      </c>
      <c r="E2013" s="3">
        <v>0</v>
      </c>
      <c r="F2013" s="3">
        <v>0</v>
      </c>
    </row>
    <row r="2014" spans="1:6" x14ac:dyDescent="0.25">
      <c r="A2014" s="115"/>
      <c r="B2014" s="115"/>
      <c r="C2014" s="115"/>
      <c r="D2014" s="2" t="s">
        <v>9</v>
      </c>
      <c r="E2014" s="3">
        <v>0</v>
      </c>
      <c r="F2014" s="3">
        <v>0</v>
      </c>
    </row>
    <row r="2015" spans="1:6" x14ac:dyDescent="0.25">
      <c r="A2015" s="115"/>
      <c r="B2015" s="115"/>
      <c r="C2015" s="115"/>
      <c r="D2015" s="2" t="s">
        <v>10</v>
      </c>
      <c r="E2015" s="3">
        <v>0</v>
      </c>
      <c r="F2015" s="3">
        <v>0</v>
      </c>
    </row>
    <row r="2016" spans="1:6" x14ac:dyDescent="0.25">
      <c r="A2016" s="115"/>
      <c r="B2016" s="115"/>
      <c r="C2016" s="115" t="s">
        <v>11</v>
      </c>
      <c r="D2016" s="2" t="s">
        <v>8</v>
      </c>
      <c r="E2016" s="3">
        <v>0</v>
      </c>
      <c r="F2016" s="3">
        <v>0</v>
      </c>
    </row>
    <row r="2017" spans="1:6" x14ac:dyDescent="0.25">
      <c r="A2017" s="115"/>
      <c r="B2017" s="115"/>
      <c r="C2017" s="115"/>
      <c r="D2017" s="2" t="s">
        <v>9</v>
      </c>
      <c r="E2017" s="3">
        <v>0</v>
      </c>
      <c r="F2017" s="3">
        <v>0</v>
      </c>
    </row>
    <row r="2018" spans="1:6" x14ac:dyDescent="0.25">
      <c r="A2018" s="115"/>
      <c r="B2018" s="115"/>
      <c r="C2018" s="115"/>
      <c r="D2018" s="2" t="s">
        <v>10</v>
      </c>
      <c r="E2018" s="3">
        <v>0</v>
      </c>
      <c r="F2018" s="3">
        <v>0</v>
      </c>
    </row>
    <row r="2019" spans="1:6" x14ac:dyDescent="0.25">
      <c r="A2019" s="115"/>
      <c r="B2019" s="115" t="s">
        <v>108</v>
      </c>
      <c r="C2019" s="115" t="s">
        <v>7</v>
      </c>
      <c r="D2019" s="2" t="s">
        <v>8</v>
      </c>
      <c r="E2019" s="3">
        <v>1.2421932341306595E-3</v>
      </c>
      <c r="F2019" s="3">
        <v>8.5081728365113722E-4</v>
      </c>
    </row>
    <row r="2020" spans="1:6" x14ac:dyDescent="0.25">
      <c r="A2020" s="115"/>
      <c r="B2020" s="115"/>
      <c r="C2020" s="115"/>
      <c r="D2020" s="2" t="s">
        <v>9</v>
      </c>
      <c r="E2020" s="3">
        <v>2.1257151115057244E-4</v>
      </c>
      <c r="F2020" s="3">
        <v>1.4559692544559752E-4</v>
      </c>
    </row>
    <row r="2021" spans="1:6" x14ac:dyDescent="0.25">
      <c r="A2021" s="115"/>
      <c r="B2021" s="115"/>
      <c r="C2021" s="115"/>
      <c r="D2021" s="2" t="s">
        <v>10</v>
      </c>
      <c r="E2021" s="3">
        <v>3.8910146994849666E-4</v>
      </c>
      <c r="F2021" s="3">
        <v>2.6650785612910812E-4</v>
      </c>
    </row>
    <row r="2022" spans="1:6" x14ac:dyDescent="0.25">
      <c r="A2022" s="115"/>
      <c r="B2022" s="115"/>
      <c r="C2022" s="115" t="s">
        <v>11</v>
      </c>
      <c r="D2022" s="2" t="s">
        <v>8</v>
      </c>
      <c r="E2022" s="3">
        <v>9.0923006896322946E-4</v>
      </c>
      <c r="F2022" s="3">
        <v>6.2276032120769237E-4</v>
      </c>
    </row>
    <row r="2023" spans="1:6" x14ac:dyDescent="0.25">
      <c r="A2023" s="115"/>
      <c r="B2023" s="115"/>
      <c r="C2023" s="115"/>
      <c r="D2023" s="2" t="s">
        <v>9</v>
      </c>
      <c r="E2023" s="3">
        <v>1.5159378070150905E-4</v>
      </c>
      <c r="F2023" s="3">
        <v>1.0383135664486933E-4</v>
      </c>
    </row>
    <row r="2024" spans="1:6" x14ac:dyDescent="0.25">
      <c r="A2024" s="115"/>
      <c r="B2024" s="115"/>
      <c r="C2024" s="115"/>
      <c r="D2024" s="2" t="s">
        <v>10</v>
      </c>
      <c r="E2024" s="3">
        <v>2.8964261997440163E-4</v>
      </c>
      <c r="F2024" s="3">
        <v>1.9838535614685092E-4</v>
      </c>
    </row>
    <row r="2025" spans="1:6" x14ac:dyDescent="0.25">
      <c r="A2025" s="115"/>
      <c r="B2025" s="115" t="s">
        <v>109</v>
      </c>
      <c r="C2025" s="115" t="s">
        <v>7</v>
      </c>
      <c r="D2025" s="2" t="s">
        <v>8</v>
      </c>
      <c r="E2025" s="3">
        <v>1.1283255210020158E-7</v>
      </c>
      <c r="F2025" s="3">
        <v>7.7282569931644964E-8</v>
      </c>
    </row>
    <row r="2026" spans="1:6" x14ac:dyDescent="0.25">
      <c r="A2026" s="115"/>
      <c r="B2026" s="115"/>
      <c r="C2026" s="115"/>
      <c r="D2026" s="2" t="s">
        <v>9</v>
      </c>
      <c r="E2026" s="3">
        <v>1.9308578929510331E-8</v>
      </c>
      <c r="F2026" s="3">
        <v>1.3225054061308443E-8</v>
      </c>
    </row>
    <row r="2027" spans="1:6" x14ac:dyDescent="0.25">
      <c r="A2027" s="115"/>
      <c r="B2027" s="115"/>
      <c r="C2027" s="115"/>
      <c r="D2027" s="2" t="s">
        <v>10</v>
      </c>
      <c r="E2027" s="3">
        <v>3.5343383520321785E-8</v>
      </c>
      <c r="F2027" s="3">
        <v>2.4207796931727324E-8</v>
      </c>
    </row>
    <row r="2028" spans="1:6" x14ac:dyDescent="0.25">
      <c r="A2028" s="115"/>
      <c r="B2028" s="115"/>
      <c r="C2028" s="115" t="s">
        <v>11</v>
      </c>
      <c r="D2028" s="2" t="s">
        <v>8</v>
      </c>
      <c r="E2028" s="3">
        <v>8.2588397930826683E-8</v>
      </c>
      <c r="F2028" s="3">
        <v>5.6567395843032063E-8</v>
      </c>
    </row>
    <row r="2029" spans="1:6" x14ac:dyDescent="0.25">
      <c r="A2029" s="115"/>
      <c r="B2029" s="115"/>
      <c r="C2029" s="115"/>
      <c r="D2029" s="2" t="s">
        <v>9</v>
      </c>
      <c r="E2029" s="3">
        <v>1.3769768413720408E-8</v>
      </c>
      <c r="F2029" s="3">
        <v>9.4313482285756313E-9</v>
      </c>
    </row>
    <row r="2030" spans="1:6" x14ac:dyDescent="0.25">
      <c r="A2030" s="115"/>
      <c r="B2030" s="115"/>
      <c r="C2030" s="115"/>
      <c r="D2030" s="2" t="s">
        <v>10</v>
      </c>
      <c r="E2030" s="3">
        <v>2.6309204647674816E-8</v>
      </c>
      <c r="F2030" s="3">
        <v>1.8020003183338961E-8</v>
      </c>
    </row>
    <row r="2031" spans="1:6" x14ac:dyDescent="0.25">
      <c r="A2031" s="115"/>
      <c r="B2031" s="115" t="s">
        <v>110</v>
      </c>
      <c r="C2031" s="115" t="s">
        <v>7</v>
      </c>
      <c r="D2031" s="2" t="s">
        <v>8</v>
      </c>
      <c r="E2031" s="3">
        <v>4.1194874926695636E-2</v>
      </c>
      <c r="F2031" s="3">
        <v>2.8215667758010727E-2</v>
      </c>
    </row>
    <row r="2032" spans="1:6" x14ac:dyDescent="0.25">
      <c r="A2032" s="115"/>
      <c r="B2032" s="115"/>
      <c r="C2032" s="115"/>
      <c r="D2032" s="2" t="s">
        <v>9</v>
      </c>
      <c r="E2032" s="3">
        <v>7.0495125671449542E-3</v>
      </c>
      <c r="F2032" s="3">
        <v>4.8284332651677758E-3</v>
      </c>
    </row>
    <row r="2033" spans="1:6" x14ac:dyDescent="0.25">
      <c r="A2033" s="115"/>
      <c r="B2033" s="115"/>
      <c r="C2033" s="115"/>
      <c r="D2033" s="2" t="s">
        <v>10</v>
      </c>
      <c r="E2033" s="3">
        <v>1.2903778532926497E-2</v>
      </c>
      <c r="F2033" s="3">
        <v>8.8382044746072169E-3</v>
      </c>
    </row>
    <row r="2034" spans="1:6" x14ac:dyDescent="0.25">
      <c r="A2034" s="115"/>
      <c r="B2034" s="115"/>
      <c r="C2034" s="115" t="s">
        <v>11</v>
      </c>
      <c r="D2034" s="2" t="s">
        <v>8</v>
      </c>
      <c r="E2034" s="3">
        <v>3.015281193086207E-2</v>
      </c>
      <c r="F2034" s="3">
        <v>2.0652610911549393E-2</v>
      </c>
    </row>
    <row r="2035" spans="1:6" x14ac:dyDescent="0.25">
      <c r="A2035" s="115"/>
      <c r="B2035" s="115"/>
      <c r="C2035" s="115"/>
      <c r="D2035" s="2" t="s">
        <v>9</v>
      </c>
      <c r="E2035" s="3">
        <v>5.0273070759671579E-3</v>
      </c>
      <c r="F2035" s="3">
        <v>3.4433610109364131E-3</v>
      </c>
    </row>
    <row r="2036" spans="1:6" x14ac:dyDescent="0.25">
      <c r="A2036" s="115"/>
      <c r="B2036" s="115"/>
      <c r="C2036" s="115"/>
      <c r="D2036" s="2" t="s">
        <v>10</v>
      </c>
      <c r="E2036" s="3">
        <v>9.6054230335880821E-3</v>
      </c>
      <c r="F2036" s="3">
        <v>6.5790568723206209E-3</v>
      </c>
    </row>
    <row r="2037" spans="1:6" x14ac:dyDescent="0.25">
      <c r="A2037" s="115"/>
      <c r="B2037" s="115" t="s">
        <v>111</v>
      </c>
      <c r="C2037" s="115" t="s">
        <v>7</v>
      </c>
      <c r="D2037" s="2" t="s">
        <v>8</v>
      </c>
      <c r="E2037" s="3">
        <v>7.1074156212842585E-9</v>
      </c>
      <c r="F2037" s="3">
        <v>4.8680928912905913E-9</v>
      </c>
    </row>
    <row r="2038" spans="1:6" x14ac:dyDescent="0.25">
      <c r="A2038" s="115"/>
      <c r="B2038" s="115"/>
      <c r="C2038" s="115"/>
      <c r="D2038" s="2" t="s">
        <v>9</v>
      </c>
      <c r="E2038" s="3">
        <v>1.2162633296331924E-9</v>
      </c>
      <c r="F2038" s="3">
        <v>8.3305707509122749E-10</v>
      </c>
    </row>
    <row r="2039" spans="1:6" x14ac:dyDescent="0.25">
      <c r="A2039" s="115"/>
      <c r="B2039" s="115"/>
      <c r="C2039" s="115"/>
      <c r="D2039" s="2" t="s">
        <v>10</v>
      </c>
      <c r="E2039" s="3">
        <v>2.226308910555316E-9</v>
      </c>
      <c r="F2039" s="3">
        <v>1.5248691168187142E-9</v>
      </c>
    </row>
    <row r="2040" spans="1:6" x14ac:dyDescent="0.25">
      <c r="A2040" s="115"/>
      <c r="B2040" s="115"/>
      <c r="C2040" s="115" t="s">
        <v>11</v>
      </c>
      <c r="D2040" s="2" t="s">
        <v>8</v>
      </c>
      <c r="E2040" s="3">
        <v>5.2023113779179462E-9</v>
      </c>
      <c r="F2040" s="3">
        <v>3.5632269711766812E-9</v>
      </c>
    </row>
    <row r="2041" spans="1:6" x14ac:dyDescent="0.25">
      <c r="A2041" s="115"/>
      <c r="B2041" s="115"/>
      <c r="C2041" s="115"/>
      <c r="D2041" s="2" t="s">
        <v>9</v>
      </c>
      <c r="E2041" s="3">
        <v>8.6736908191380127E-10</v>
      </c>
      <c r="F2041" s="3">
        <v>5.9408841226972757E-10</v>
      </c>
    </row>
    <row r="2042" spans="1:6" x14ac:dyDescent="0.25">
      <c r="A2042" s="115"/>
      <c r="B2042" s="115"/>
      <c r="C2042" s="115"/>
      <c r="D2042" s="2" t="s">
        <v>10</v>
      </c>
      <c r="E2042" s="3">
        <v>1.6572385239535352E-9</v>
      </c>
      <c r="F2042" s="3">
        <v>1.1350948794202325E-9</v>
      </c>
    </row>
    <row r="2043" spans="1:6" x14ac:dyDescent="0.25">
      <c r="A2043" s="115"/>
      <c r="B2043" s="115" t="s">
        <v>112</v>
      </c>
      <c r="C2043" s="115" t="s">
        <v>7</v>
      </c>
      <c r="D2043" s="2" t="s">
        <v>8</v>
      </c>
      <c r="E2043" s="3">
        <v>5.9397539812014365E-2</v>
      </c>
      <c r="F2043" s="3">
        <v>4.0683246446585213E-2</v>
      </c>
    </row>
    <row r="2044" spans="1:6" x14ac:dyDescent="0.25">
      <c r="A2044" s="115"/>
      <c r="B2044" s="115"/>
      <c r="C2044" s="115"/>
      <c r="D2044" s="2" t="s">
        <v>9</v>
      </c>
      <c r="E2044" s="3">
        <v>1.0164461091516539E-2</v>
      </c>
      <c r="F2044" s="3">
        <v>6.9619596517236553E-3</v>
      </c>
    </row>
    <row r="2045" spans="1:6" x14ac:dyDescent="0.25">
      <c r="A2045" s="115"/>
      <c r="B2045" s="115"/>
      <c r="C2045" s="115"/>
      <c r="D2045" s="2" t="s">
        <v>10</v>
      </c>
      <c r="E2045" s="3">
        <v>1.8605535288037281E-2</v>
      </c>
      <c r="F2045" s="3">
        <v>1.274351732057352E-2</v>
      </c>
    </row>
    <row r="2046" spans="1:6" x14ac:dyDescent="0.25">
      <c r="A2046" s="115"/>
      <c r="B2046" s="115"/>
      <c r="C2046" s="115" t="s">
        <v>11</v>
      </c>
      <c r="D2046" s="2" t="s">
        <v>8</v>
      </c>
      <c r="E2046" s="3">
        <v>4.3476351130925094E-2</v>
      </c>
      <c r="F2046" s="3">
        <v>2.977832269241449E-2</v>
      </c>
    </row>
    <row r="2047" spans="1:6" x14ac:dyDescent="0.25">
      <c r="A2047" s="115"/>
      <c r="B2047" s="115"/>
      <c r="C2047" s="115"/>
      <c r="D2047" s="2" t="s">
        <v>9</v>
      </c>
      <c r="E2047" s="3">
        <v>7.248709280543825E-3</v>
      </c>
      <c r="F2047" s="3">
        <v>4.9648693702355022E-3</v>
      </c>
    </row>
    <row r="2048" spans="1:6" x14ac:dyDescent="0.25">
      <c r="A2048" s="115"/>
      <c r="B2048" s="115"/>
      <c r="C2048" s="115"/>
      <c r="D2048" s="2" t="s">
        <v>10</v>
      </c>
      <c r="E2048" s="3">
        <v>1.3849744611775971E-2</v>
      </c>
      <c r="F2048" s="3">
        <v>9.4861264464219212E-3</v>
      </c>
    </row>
    <row r="2049" spans="1:6" x14ac:dyDescent="0.25">
      <c r="A2049" s="115"/>
      <c r="B2049" s="115" t="s">
        <v>113</v>
      </c>
      <c r="C2049" s="115" t="s">
        <v>7</v>
      </c>
      <c r="D2049" s="2" t="s">
        <v>8</v>
      </c>
      <c r="E2049" s="3">
        <v>9.2336363737045689E-7</v>
      </c>
      <c r="F2049" s="3">
        <v>6.3244084751401201E-7</v>
      </c>
    </row>
    <row r="2050" spans="1:6" x14ac:dyDescent="0.25">
      <c r="A2050" s="115"/>
      <c r="B2050" s="115"/>
      <c r="C2050" s="115"/>
      <c r="D2050" s="2" t="s">
        <v>9</v>
      </c>
      <c r="E2050" s="3">
        <v>1.5801148995525887E-7</v>
      </c>
      <c r="F2050" s="3">
        <v>1.0822704791456084E-7</v>
      </c>
    </row>
    <row r="2051" spans="1:6" x14ac:dyDescent="0.25">
      <c r="A2051" s="115"/>
      <c r="B2051" s="115"/>
      <c r="C2051" s="115"/>
      <c r="D2051" s="2" t="s">
        <v>10</v>
      </c>
      <c r="E2051" s="3">
        <v>2.8923209266171587E-7</v>
      </c>
      <c r="F2051" s="3">
        <v>1.9810417305597038E-7</v>
      </c>
    </row>
    <row r="2052" spans="1:6" x14ac:dyDescent="0.25">
      <c r="A2052" s="115"/>
      <c r="B2052" s="115"/>
      <c r="C2052" s="115" t="s">
        <v>11</v>
      </c>
      <c r="D2052" s="2" t="s">
        <v>8</v>
      </c>
      <c r="E2052" s="3">
        <v>6.7586101792933395E-7</v>
      </c>
      <c r="F2052" s="3">
        <v>4.6291850543105141E-7</v>
      </c>
    </row>
    <row r="2053" spans="1:6" x14ac:dyDescent="0.25">
      <c r="A2053" s="115"/>
      <c r="B2053" s="115"/>
      <c r="C2053" s="115"/>
      <c r="D2053" s="2" t="s">
        <v>9</v>
      </c>
      <c r="E2053" s="3">
        <v>1.1268471032145508E-7</v>
      </c>
      <c r="F2053" s="3">
        <v>7.718130843935288E-8</v>
      </c>
    </row>
    <row r="2054" spans="1:6" x14ac:dyDescent="0.25">
      <c r="A2054" s="115"/>
      <c r="B2054" s="115"/>
      <c r="C2054" s="115"/>
      <c r="D2054" s="2" t="s">
        <v>10</v>
      </c>
      <c r="E2054" s="3">
        <v>2.1530101418097187E-7</v>
      </c>
      <c r="F2054" s="3">
        <v>1.474664480691592E-7</v>
      </c>
    </row>
    <row r="2055" spans="1:6" x14ac:dyDescent="0.25">
      <c r="A2055" s="115"/>
      <c r="B2055" s="115" t="s">
        <v>114</v>
      </c>
      <c r="C2055" s="115" t="s">
        <v>7</v>
      </c>
      <c r="D2055" s="2" t="s">
        <v>8</v>
      </c>
      <c r="E2055" s="3">
        <v>0</v>
      </c>
      <c r="F2055" s="3">
        <v>0</v>
      </c>
    </row>
    <row r="2056" spans="1:6" x14ac:dyDescent="0.25">
      <c r="A2056" s="115"/>
      <c r="B2056" s="115"/>
      <c r="C2056" s="115"/>
      <c r="D2056" s="2" t="s">
        <v>9</v>
      </c>
      <c r="E2056" s="3">
        <v>0</v>
      </c>
      <c r="F2056" s="3">
        <v>0</v>
      </c>
    </row>
    <row r="2057" spans="1:6" x14ac:dyDescent="0.25">
      <c r="A2057" s="115"/>
      <c r="B2057" s="115"/>
      <c r="C2057" s="115"/>
      <c r="D2057" s="2" t="s">
        <v>10</v>
      </c>
      <c r="E2057" s="3">
        <v>0</v>
      </c>
      <c r="F2057" s="3">
        <v>0</v>
      </c>
    </row>
    <row r="2058" spans="1:6" x14ac:dyDescent="0.25">
      <c r="A2058" s="115"/>
      <c r="B2058" s="115"/>
      <c r="C2058" s="115" t="s">
        <v>11</v>
      </c>
      <c r="D2058" s="2" t="s">
        <v>8</v>
      </c>
      <c r="E2058" s="3">
        <v>0</v>
      </c>
      <c r="F2058" s="3">
        <v>0</v>
      </c>
    </row>
    <row r="2059" spans="1:6" x14ac:dyDescent="0.25">
      <c r="A2059" s="115"/>
      <c r="B2059" s="115"/>
      <c r="C2059" s="115"/>
      <c r="D2059" s="2" t="s">
        <v>9</v>
      </c>
      <c r="E2059" s="3">
        <v>0</v>
      </c>
      <c r="F2059" s="3">
        <v>0</v>
      </c>
    </row>
    <row r="2060" spans="1:6" x14ac:dyDescent="0.25">
      <c r="A2060" s="115"/>
      <c r="B2060" s="115"/>
      <c r="C2060" s="115"/>
      <c r="D2060" s="2" t="s">
        <v>10</v>
      </c>
      <c r="E2060" s="3">
        <v>0</v>
      </c>
      <c r="F2060" s="3">
        <v>0</v>
      </c>
    </row>
    <row r="2061" spans="1:6" x14ac:dyDescent="0.25">
      <c r="A2061" s="115"/>
      <c r="B2061" s="115" t="s">
        <v>115</v>
      </c>
      <c r="C2061" s="115" t="s">
        <v>7</v>
      </c>
      <c r="D2061" s="2" t="s">
        <v>8</v>
      </c>
      <c r="E2061" s="3">
        <v>5.2172115833487706E-3</v>
      </c>
      <c r="F2061" s="3">
        <v>3.5734325913347768E-3</v>
      </c>
    </row>
    <row r="2062" spans="1:6" x14ac:dyDescent="0.25">
      <c r="A2062" s="115"/>
      <c r="B2062" s="115"/>
      <c r="C2062" s="115"/>
      <c r="D2062" s="2" t="s">
        <v>9</v>
      </c>
      <c r="E2062" s="3">
        <v>8.9280034683240439E-4</v>
      </c>
      <c r="F2062" s="3">
        <v>6.1150708687150973E-4</v>
      </c>
    </row>
    <row r="2063" spans="1:6" x14ac:dyDescent="0.25">
      <c r="A2063" s="115"/>
      <c r="B2063" s="115"/>
      <c r="C2063" s="115"/>
      <c r="D2063" s="2" t="s">
        <v>10</v>
      </c>
      <c r="E2063" s="3">
        <v>1.6342261737836864E-3</v>
      </c>
      <c r="F2063" s="3">
        <v>1.1193329957422543E-3</v>
      </c>
    </row>
    <row r="2064" spans="1:6" x14ac:dyDescent="0.25">
      <c r="A2064" s="115"/>
      <c r="B2064" s="115"/>
      <c r="C2064" s="115" t="s">
        <v>11</v>
      </c>
      <c r="D2064" s="2" t="s">
        <v>8</v>
      </c>
      <c r="E2064" s="3">
        <v>3.8187662896455644E-3</v>
      </c>
      <c r="F2064" s="3">
        <v>2.6155933490723086E-3</v>
      </c>
    </row>
    <row r="2065" spans="1:6" x14ac:dyDescent="0.25">
      <c r="A2065" s="115"/>
      <c r="B2065" s="115"/>
      <c r="C2065" s="115"/>
      <c r="D2065" s="2" t="s">
        <v>9</v>
      </c>
      <c r="E2065" s="3">
        <v>6.3669387894633815E-4</v>
      </c>
      <c r="F2065" s="3">
        <v>4.360916979084513E-4</v>
      </c>
    </row>
    <row r="2066" spans="1:6" x14ac:dyDescent="0.25">
      <c r="A2066" s="115"/>
      <c r="B2066" s="115"/>
      <c r="C2066" s="115"/>
      <c r="D2066" s="2" t="s">
        <v>10</v>
      </c>
      <c r="E2066" s="3">
        <v>1.216499003892487E-3</v>
      </c>
      <c r="F2066" s="3">
        <v>8.3321849581677408E-4</v>
      </c>
    </row>
    <row r="2067" spans="1:6" x14ac:dyDescent="0.25">
      <c r="D2067" s="4" t="s">
        <v>12</v>
      </c>
      <c r="E2067" s="3">
        <v>2.6594911608823182</v>
      </c>
      <c r="F2067" s="3">
        <v>1.8215692882755623</v>
      </c>
    </row>
    <row r="2070" spans="1:6" ht="21.75" thickBot="1" x14ac:dyDescent="0.4">
      <c r="A2070" s="47" t="s">
        <v>121</v>
      </c>
    </row>
    <row r="2071" spans="1:6" x14ac:dyDescent="0.25">
      <c r="A2071" s="116" t="s">
        <v>0</v>
      </c>
      <c r="B2071" s="118" t="s">
        <v>1</v>
      </c>
      <c r="C2071" s="120" t="s">
        <v>2</v>
      </c>
      <c r="D2071" s="120" t="s">
        <v>3</v>
      </c>
      <c r="E2071" s="118" t="s">
        <v>4</v>
      </c>
      <c r="F2071" s="118"/>
    </row>
    <row r="2072" spans="1:6" ht="15.75" thickBot="1" x14ac:dyDescent="0.3">
      <c r="A2072" s="117"/>
      <c r="B2072" s="119"/>
      <c r="C2072" s="121"/>
      <c r="D2072" s="121"/>
      <c r="E2072" s="1" t="s">
        <v>5</v>
      </c>
      <c r="F2072" s="1" t="s">
        <v>6</v>
      </c>
    </row>
    <row r="2073" spans="1:6" x14ac:dyDescent="0.25">
      <c r="A2073" s="115" t="s">
        <v>153</v>
      </c>
      <c r="B2073" s="115" t="s">
        <v>66</v>
      </c>
      <c r="C2073" s="115" t="s">
        <v>7</v>
      </c>
      <c r="D2073" s="2" t="s">
        <v>8</v>
      </c>
      <c r="E2073" s="3">
        <v>9.2011047069196076E-7</v>
      </c>
      <c r="F2073" s="3">
        <v>9.2011047069196076E-7</v>
      </c>
    </row>
    <row r="2074" spans="1:6" x14ac:dyDescent="0.25">
      <c r="A2074" s="115"/>
      <c r="B2074" s="115"/>
      <c r="C2074" s="115"/>
      <c r="D2074" s="2" t="s">
        <v>9</v>
      </c>
      <c r="E2074" s="3">
        <v>1.3636677181440212E-7</v>
      </c>
      <c r="F2074" s="3">
        <v>1.3636677181440212E-7</v>
      </c>
    </row>
    <row r="2075" spans="1:6" x14ac:dyDescent="0.25">
      <c r="A2075" s="115"/>
      <c r="B2075" s="115"/>
      <c r="C2075" s="115"/>
      <c r="D2075" s="2" t="s">
        <v>10</v>
      </c>
      <c r="E2075" s="3">
        <v>2.5626507452740801E-7</v>
      </c>
      <c r="F2075" s="3">
        <v>2.5626507452740801E-7</v>
      </c>
    </row>
    <row r="2076" spans="1:6" x14ac:dyDescent="0.25">
      <c r="A2076" s="115"/>
      <c r="B2076" s="115"/>
      <c r="C2076" s="115" t="s">
        <v>11</v>
      </c>
      <c r="D2076" s="2" t="s">
        <v>8</v>
      </c>
      <c r="E2076" s="3">
        <v>7.2701809952556446E-7</v>
      </c>
      <c r="F2076" s="3">
        <v>7.2701809952556446E-7</v>
      </c>
    </row>
    <row r="2077" spans="1:6" x14ac:dyDescent="0.25">
      <c r="A2077" s="115"/>
      <c r="B2077" s="115"/>
      <c r="C2077" s="115"/>
      <c r="D2077" s="2" t="s">
        <v>9</v>
      </c>
      <c r="E2077" s="3">
        <v>1.2944015932238574E-7</v>
      </c>
      <c r="F2077" s="3">
        <v>1.2944015932238574E-7</v>
      </c>
    </row>
    <row r="2078" spans="1:6" x14ac:dyDescent="0.25">
      <c r="A2078" s="115"/>
      <c r="B2078" s="115"/>
      <c r="C2078" s="115"/>
      <c r="D2078" s="2" t="s">
        <v>10</v>
      </c>
      <c r="E2078" s="3">
        <v>2.3895918003519153E-7</v>
      </c>
      <c r="F2078" s="3">
        <v>2.3895918003519153E-7</v>
      </c>
    </row>
    <row r="2079" spans="1:6" x14ac:dyDescent="0.25">
      <c r="A2079" s="115"/>
      <c r="B2079" s="115" t="s">
        <v>67</v>
      </c>
      <c r="C2079" s="115" t="s">
        <v>7</v>
      </c>
      <c r="D2079" s="2" t="s">
        <v>8</v>
      </c>
      <c r="E2079" s="3">
        <v>0.1077613083649497</v>
      </c>
      <c r="F2079" s="3">
        <v>0.1077613083649497</v>
      </c>
    </row>
    <row r="2080" spans="1:6" x14ac:dyDescent="0.25">
      <c r="A2080" s="115"/>
      <c r="B2080" s="115"/>
      <c r="C2080" s="115"/>
      <c r="D2080" s="2" t="s">
        <v>9</v>
      </c>
      <c r="E2080" s="3">
        <v>1.597097546034144E-2</v>
      </c>
      <c r="F2080" s="3">
        <v>1.597097546034144E-2</v>
      </c>
    </row>
    <row r="2081" spans="1:6" x14ac:dyDescent="0.25">
      <c r="A2081" s="115"/>
      <c r="B2081" s="115"/>
      <c r="C2081" s="115"/>
      <c r="D2081" s="2" t="s">
        <v>10</v>
      </c>
      <c r="E2081" s="3">
        <v>3.0013200152528285E-2</v>
      </c>
      <c r="F2081" s="3">
        <v>3.0013200152528285E-2</v>
      </c>
    </row>
    <row r="2082" spans="1:6" x14ac:dyDescent="0.25">
      <c r="A2082" s="115"/>
      <c r="B2082" s="115"/>
      <c r="C2082" s="115" t="s">
        <v>11</v>
      </c>
      <c r="D2082" s="2" t="s">
        <v>8</v>
      </c>
      <c r="E2082" s="3">
        <v>8.51467558574307E-2</v>
      </c>
      <c r="F2082" s="3">
        <v>8.51467558574307E-2</v>
      </c>
    </row>
    <row r="2083" spans="1:6" x14ac:dyDescent="0.25">
      <c r="A2083" s="115"/>
      <c r="B2083" s="115"/>
      <c r="C2083" s="115"/>
      <c r="D2083" s="2" t="s">
        <v>9</v>
      </c>
      <c r="E2083" s="3">
        <v>1.5159745886880169E-2</v>
      </c>
      <c r="F2083" s="3">
        <v>1.5159745886880169E-2</v>
      </c>
    </row>
    <row r="2084" spans="1:6" x14ac:dyDescent="0.25">
      <c r="A2084" s="115"/>
      <c r="B2084" s="115"/>
      <c r="C2084" s="115"/>
      <c r="D2084" s="2" t="s">
        <v>10</v>
      </c>
      <c r="E2084" s="3">
        <v>2.7986371970142167E-2</v>
      </c>
      <c r="F2084" s="3">
        <v>2.7986371970142167E-2</v>
      </c>
    </row>
    <row r="2085" spans="1:6" x14ac:dyDescent="0.25">
      <c r="A2085" s="115"/>
      <c r="B2085" s="115" t="s">
        <v>68</v>
      </c>
      <c r="C2085" s="115" t="s">
        <v>7</v>
      </c>
      <c r="D2085" s="2" t="s">
        <v>8</v>
      </c>
      <c r="E2085" s="3">
        <v>4.4632092550651809E-3</v>
      </c>
      <c r="F2085" s="3">
        <v>4.4632092550651809E-3</v>
      </c>
    </row>
    <row r="2086" spans="1:6" x14ac:dyDescent="0.25">
      <c r="A2086" s="115"/>
      <c r="B2086" s="115"/>
      <c r="C2086" s="115"/>
      <c r="D2086" s="2" t="s">
        <v>9</v>
      </c>
      <c r="E2086" s="3">
        <v>6.6147865656575333E-4</v>
      </c>
      <c r="F2086" s="3">
        <v>6.6147865656575333E-4</v>
      </c>
    </row>
    <row r="2087" spans="1:6" x14ac:dyDescent="0.25">
      <c r="A2087" s="115"/>
      <c r="B2087" s="115"/>
      <c r="C2087" s="115"/>
      <c r="D2087" s="2" t="s">
        <v>10</v>
      </c>
      <c r="E2087" s="3">
        <v>1.243073183941204E-3</v>
      </c>
      <c r="F2087" s="3">
        <v>1.243073183941204E-3</v>
      </c>
    </row>
    <row r="2088" spans="1:6" x14ac:dyDescent="0.25">
      <c r="A2088" s="115"/>
      <c r="B2088" s="115"/>
      <c r="C2088" s="115" t="s">
        <v>11</v>
      </c>
      <c r="D2088" s="2" t="s">
        <v>8</v>
      </c>
      <c r="E2088" s="3">
        <v>3.5265699215031748E-3</v>
      </c>
      <c r="F2088" s="3">
        <v>3.5265699215031748E-3</v>
      </c>
    </row>
    <row r="2089" spans="1:6" x14ac:dyDescent="0.25">
      <c r="A2089" s="115"/>
      <c r="B2089" s="115"/>
      <c r="C2089" s="115"/>
      <c r="D2089" s="2" t="s">
        <v>9</v>
      </c>
      <c r="E2089" s="3">
        <v>6.2787951606540842E-4</v>
      </c>
      <c r="F2089" s="3">
        <v>6.2787951606540842E-4</v>
      </c>
    </row>
    <row r="2090" spans="1:6" x14ac:dyDescent="0.25">
      <c r="A2090" s="115"/>
      <c r="B2090" s="115"/>
      <c r="C2090" s="115"/>
      <c r="D2090" s="2" t="s">
        <v>10</v>
      </c>
      <c r="E2090" s="3">
        <v>1.1591269286543204E-3</v>
      </c>
      <c r="F2090" s="3">
        <v>1.1591269286543204E-3</v>
      </c>
    </row>
    <row r="2091" spans="1:6" x14ac:dyDescent="0.25">
      <c r="A2091" s="115"/>
      <c r="B2091" s="115" t="s">
        <v>70</v>
      </c>
      <c r="C2091" s="115" t="s">
        <v>7</v>
      </c>
      <c r="D2091" s="2" t="s">
        <v>8</v>
      </c>
      <c r="E2091" s="3">
        <v>3.9417717160645193E-5</v>
      </c>
      <c r="F2091" s="3">
        <v>3.9417717160645193E-5</v>
      </c>
    </row>
    <row r="2092" spans="1:6" x14ac:dyDescent="0.25">
      <c r="A2092" s="115"/>
      <c r="B2092" s="115"/>
      <c r="C2092" s="115"/>
      <c r="D2092" s="2" t="s">
        <v>9</v>
      </c>
      <c r="E2092" s="3">
        <v>5.8419798629700689E-6</v>
      </c>
      <c r="F2092" s="3">
        <v>5.8419798629700689E-6</v>
      </c>
    </row>
    <row r="2093" spans="1:6" x14ac:dyDescent="0.25">
      <c r="A2093" s="115"/>
      <c r="B2093" s="115"/>
      <c r="C2093" s="115"/>
      <c r="D2093" s="2" t="s">
        <v>10</v>
      </c>
      <c r="E2093" s="3">
        <v>1.0978447205666918E-5</v>
      </c>
      <c r="F2093" s="3">
        <v>1.0978447205666918E-5</v>
      </c>
    </row>
    <row r="2094" spans="1:6" x14ac:dyDescent="0.25">
      <c r="A2094" s="115"/>
      <c r="B2094" s="115"/>
      <c r="C2094" s="115" t="s">
        <v>11</v>
      </c>
      <c r="D2094" s="2" t="s">
        <v>8</v>
      </c>
      <c r="E2094" s="3">
        <v>3.1145601240921606E-5</v>
      </c>
      <c r="F2094" s="3">
        <v>3.1145601240921606E-5</v>
      </c>
    </row>
    <row r="2095" spans="1:6" x14ac:dyDescent="0.25">
      <c r="A2095" s="115"/>
      <c r="B2095" s="115"/>
      <c r="C2095" s="115"/>
      <c r="D2095" s="2" t="s">
        <v>9</v>
      </c>
      <c r="E2095" s="3">
        <v>5.545242394167694E-6</v>
      </c>
      <c r="F2095" s="3">
        <v>5.545242394167694E-6</v>
      </c>
    </row>
    <row r="2096" spans="1:6" x14ac:dyDescent="0.25">
      <c r="A2096" s="115"/>
      <c r="B2096" s="115"/>
      <c r="C2096" s="115"/>
      <c r="D2096" s="2" t="s">
        <v>10</v>
      </c>
      <c r="E2096" s="3">
        <v>1.023705921364337E-5</v>
      </c>
      <c r="F2096" s="3">
        <v>1.023705921364337E-5</v>
      </c>
    </row>
    <row r="2097" spans="1:6" x14ac:dyDescent="0.25">
      <c r="A2097" s="115"/>
      <c r="B2097" s="115" t="s">
        <v>71</v>
      </c>
      <c r="C2097" s="115" t="s">
        <v>7</v>
      </c>
      <c r="D2097" s="2" t="s">
        <v>8</v>
      </c>
      <c r="E2097" s="3">
        <v>0</v>
      </c>
      <c r="F2097" s="3">
        <v>0</v>
      </c>
    </row>
    <row r="2098" spans="1:6" x14ac:dyDescent="0.25">
      <c r="A2098" s="115"/>
      <c r="B2098" s="115"/>
      <c r="C2098" s="115"/>
      <c r="D2098" s="2" t="s">
        <v>9</v>
      </c>
      <c r="E2098" s="3">
        <v>0</v>
      </c>
      <c r="F2098" s="3">
        <v>0</v>
      </c>
    </row>
    <row r="2099" spans="1:6" x14ac:dyDescent="0.25">
      <c r="A2099" s="115"/>
      <c r="B2099" s="115"/>
      <c r="C2099" s="115"/>
      <c r="D2099" s="2" t="s">
        <v>10</v>
      </c>
      <c r="E2099" s="3">
        <v>0</v>
      </c>
      <c r="F2099" s="3">
        <v>0</v>
      </c>
    </row>
    <row r="2100" spans="1:6" x14ac:dyDescent="0.25">
      <c r="A2100" s="115"/>
      <c r="B2100" s="115"/>
      <c r="C2100" s="115" t="s">
        <v>11</v>
      </c>
      <c r="D2100" s="2" t="s">
        <v>8</v>
      </c>
      <c r="E2100" s="3">
        <v>0</v>
      </c>
      <c r="F2100" s="3">
        <v>0</v>
      </c>
    </row>
    <row r="2101" spans="1:6" x14ac:dyDescent="0.25">
      <c r="A2101" s="115"/>
      <c r="B2101" s="115"/>
      <c r="C2101" s="115"/>
      <c r="D2101" s="2" t="s">
        <v>9</v>
      </c>
      <c r="E2101" s="3">
        <v>0</v>
      </c>
      <c r="F2101" s="3">
        <v>0</v>
      </c>
    </row>
    <row r="2102" spans="1:6" x14ac:dyDescent="0.25">
      <c r="A2102" s="115"/>
      <c r="B2102" s="115"/>
      <c r="C2102" s="115"/>
      <c r="D2102" s="2" t="s">
        <v>10</v>
      </c>
      <c r="E2102" s="3">
        <v>0</v>
      </c>
      <c r="F2102" s="3">
        <v>0</v>
      </c>
    </row>
    <row r="2103" spans="1:6" x14ac:dyDescent="0.25">
      <c r="A2103" s="115"/>
      <c r="B2103" s="115" t="s">
        <v>138</v>
      </c>
      <c r="C2103" s="115" t="s">
        <v>7</v>
      </c>
      <c r="D2103" s="2" t="s">
        <v>8</v>
      </c>
      <c r="E2103" s="3">
        <v>1.7836071113414115E-4</v>
      </c>
      <c r="F2103" s="3">
        <v>1.7836071113414115E-4</v>
      </c>
    </row>
    <row r="2104" spans="1:6" x14ac:dyDescent="0.25">
      <c r="A2104" s="115"/>
      <c r="B2104" s="115"/>
      <c r="C2104" s="115"/>
      <c r="D2104" s="2" t="s">
        <v>9</v>
      </c>
      <c r="E2104" s="3">
        <v>2.6434298022488999E-5</v>
      </c>
      <c r="F2104" s="3">
        <v>2.6434298022488999E-5</v>
      </c>
    </row>
    <row r="2105" spans="1:6" x14ac:dyDescent="0.25">
      <c r="A2105" s="115"/>
      <c r="B2105" s="115"/>
      <c r="C2105" s="115"/>
      <c r="D2105" s="2" t="s">
        <v>10</v>
      </c>
      <c r="E2105" s="3">
        <v>4.9676231699850309E-5</v>
      </c>
      <c r="F2105" s="3">
        <v>4.9676231699850309E-5</v>
      </c>
    </row>
    <row r="2106" spans="1:6" x14ac:dyDescent="0.25">
      <c r="A2106" s="115"/>
      <c r="B2106" s="115"/>
      <c r="C2106" s="115" t="s">
        <v>11</v>
      </c>
      <c r="D2106" s="2" t="s">
        <v>8</v>
      </c>
      <c r="E2106" s="3">
        <v>1.4093032235711135E-4</v>
      </c>
      <c r="F2106" s="3">
        <v>1.4093032235711135E-4</v>
      </c>
    </row>
    <row r="2107" spans="1:6" x14ac:dyDescent="0.25">
      <c r="A2107" s="115"/>
      <c r="B2107" s="115"/>
      <c r="C2107" s="115"/>
      <c r="D2107" s="2" t="s">
        <v>9</v>
      </c>
      <c r="E2107" s="3">
        <v>2.5091594543745224E-5</v>
      </c>
      <c r="F2107" s="3">
        <v>2.5091594543745224E-5</v>
      </c>
    </row>
    <row r="2108" spans="1:6" x14ac:dyDescent="0.25">
      <c r="A2108" s="115"/>
      <c r="B2108" s="115"/>
      <c r="C2108" s="115"/>
      <c r="D2108" s="2" t="s">
        <v>10</v>
      </c>
      <c r="E2108" s="3">
        <v>4.632153490336366E-5</v>
      </c>
      <c r="F2108" s="3">
        <v>4.632153490336366E-5</v>
      </c>
    </row>
    <row r="2109" spans="1:6" x14ac:dyDescent="0.25">
      <c r="A2109" s="115"/>
      <c r="B2109" s="115" t="s">
        <v>73</v>
      </c>
      <c r="C2109" s="115" t="s">
        <v>7</v>
      </c>
      <c r="D2109" s="2" t="s">
        <v>8</v>
      </c>
      <c r="E2109" s="3">
        <v>7.0962271482549353E-3</v>
      </c>
      <c r="F2109" s="3">
        <v>7.0962271482549353E-3</v>
      </c>
    </row>
    <row r="2110" spans="1:6" x14ac:dyDescent="0.25">
      <c r="A2110" s="115"/>
      <c r="B2110" s="115"/>
      <c r="C2110" s="115"/>
      <c r="D2110" s="2" t="s">
        <v>9</v>
      </c>
      <c r="E2110" s="3">
        <v>1.0517102229491032E-3</v>
      </c>
      <c r="F2110" s="3">
        <v>1.0517102229491032E-3</v>
      </c>
    </row>
    <row r="2111" spans="1:6" x14ac:dyDescent="0.25">
      <c r="A2111" s="115"/>
      <c r="B2111" s="115"/>
      <c r="C2111" s="115"/>
      <c r="D2111" s="2" t="s">
        <v>10</v>
      </c>
      <c r="E2111" s="3">
        <v>1.9764096126885381E-3</v>
      </c>
      <c r="F2111" s="3">
        <v>1.9764096126885381E-3</v>
      </c>
    </row>
    <row r="2112" spans="1:6" x14ac:dyDescent="0.25">
      <c r="A2112" s="115"/>
      <c r="B2112" s="115"/>
      <c r="C2112" s="115" t="s">
        <v>11</v>
      </c>
      <c r="D2112" s="2" t="s">
        <v>8</v>
      </c>
      <c r="E2112" s="3">
        <v>5.6070284378420066E-3</v>
      </c>
      <c r="F2112" s="3">
        <v>5.6070284378420066E-3</v>
      </c>
    </row>
    <row r="2113" spans="1:6" x14ac:dyDescent="0.25">
      <c r="A2113" s="115"/>
      <c r="B2113" s="115"/>
      <c r="C2113" s="115"/>
      <c r="D2113" s="2" t="s">
        <v>9</v>
      </c>
      <c r="E2113" s="3">
        <v>9.9828966403042946E-4</v>
      </c>
      <c r="F2113" s="3">
        <v>9.9828966403042946E-4</v>
      </c>
    </row>
    <row r="2114" spans="1:6" x14ac:dyDescent="0.25">
      <c r="A2114" s="115"/>
      <c r="B2114" s="115"/>
      <c r="C2114" s="115"/>
      <c r="D2114" s="2" t="s">
        <v>10</v>
      </c>
      <c r="E2114" s="3">
        <v>1.8429402497889438E-3</v>
      </c>
      <c r="F2114" s="3">
        <v>1.8429402497889438E-3</v>
      </c>
    </row>
    <row r="2115" spans="1:6" x14ac:dyDescent="0.25">
      <c r="A2115" s="115"/>
      <c r="B2115" s="115" t="s">
        <v>139</v>
      </c>
      <c r="C2115" s="115" t="s">
        <v>7</v>
      </c>
      <c r="D2115" s="2" t="s">
        <v>8</v>
      </c>
      <c r="E2115" s="3">
        <v>2.0961093461053178E-5</v>
      </c>
      <c r="F2115" s="3">
        <v>2.0961093461053178E-5</v>
      </c>
    </row>
    <row r="2116" spans="1:6" x14ac:dyDescent="0.25">
      <c r="A2116" s="115"/>
      <c r="B2116" s="115"/>
      <c r="C2116" s="115"/>
      <c r="D2116" s="2" t="s">
        <v>9</v>
      </c>
      <c r="E2116" s="3">
        <v>3.1065798510413254E-6</v>
      </c>
      <c r="F2116" s="3">
        <v>3.1065798510413254E-6</v>
      </c>
    </row>
    <row r="2117" spans="1:6" x14ac:dyDescent="0.25">
      <c r="A2117" s="115"/>
      <c r="B2117" s="115"/>
      <c r="C2117" s="115"/>
      <c r="D2117" s="2" t="s">
        <v>10</v>
      </c>
      <c r="E2117" s="3">
        <v>5.8379904903517693E-6</v>
      </c>
      <c r="F2117" s="3">
        <v>5.8379904903517693E-6</v>
      </c>
    </row>
    <row r="2118" spans="1:6" x14ac:dyDescent="0.25">
      <c r="A2118" s="115"/>
      <c r="B2118" s="115"/>
      <c r="C2118" s="115" t="s">
        <v>11</v>
      </c>
      <c r="D2118" s="2" t="s">
        <v>8</v>
      </c>
      <c r="E2118" s="3">
        <v>1.6562244227665613E-5</v>
      </c>
      <c r="F2118" s="3">
        <v>1.6562244227665613E-5</v>
      </c>
    </row>
    <row r="2119" spans="1:6" x14ac:dyDescent="0.25">
      <c r="A2119" s="115"/>
      <c r="B2119" s="115"/>
      <c r="C2119" s="115"/>
      <c r="D2119" s="2" t="s">
        <v>9</v>
      </c>
      <c r="E2119" s="3">
        <v>2.9487842640565739E-6</v>
      </c>
      <c r="F2119" s="3">
        <v>2.9487842640565739E-6</v>
      </c>
    </row>
    <row r="2120" spans="1:6" x14ac:dyDescent="0.25">
      <c r="A2120" s="115"/>
      <c r="B2120" s="115"/>
      <c r="C2120" s="115"/>
      <c r="D2120" s="2" t="s">
        <v>10</v>
      </c>
      <c r="E2120" s="3">
        <v>5.4437438390712215E-6</v>
      </c>
      <c r="F2120" s="3">
        <v>5.4437438390712215E-6</v>
      </c>
    </row>
    <row r="2121" spans="1:6" x14ac:dyDescent="0.25">
      <c r="A2121" s="115"/>
      <c r="B2121" s="115" t="s">
        <v>74</v>
      </c>
      <c r="C2121" s="115" t="s">
        <v>7</v>
      </c>
      <c r="D2121" s="2" t="s">
        <v>8</v>
      </c>
      <c r="E2121" s="3">
        <v>6.189116676354699E-5</v>
      </c>
      <c r="F2121" s="3">
        <v>6.189116676354699E-5</v>
      </c>
    </row>
    <row r="2122" spans="1:6" x14ac:dyDescent="0.25">
      <c r="A2122" s="115"/>
      <c r="B2122" s="115"/>
      <c r="C2122" s="115"/>
      <c r="D2122" s="2" t="s">
        <v>9</v>
      </c>
      <c r="E2122" s="3">
        <v>9.1727014138036829E-6</v>
      </c>
      <c r="F2122" s="3">
        <v>9.1727014138036829E-6</v>
      </c>
    </row>
    <row r="2123" spans="1:6" x14ac:dyDescent="0.25">
      <c r="A2123" s="115"/>
      <c r="B2123" s="115"/>
      <c r="C2123" s="115"/>
      <c r="D2123" s="2" t="s">
        <v>10</v>
      </c>
      <c r="E2123" s="3">
        <v>1.723765239984806E-5</v>
      </c>
      <c r="F2123" s="3">
        <v>1.723765239984806E-5</v>
      </c>
    </row>
    <row r="2124" spans="1:6" x14ac:dyDescent="0.25">
      <c r="A2124" s="115"/>
      <c r="B2124" s="115"/>
      <c r="C2124" s="115" t="s">
        <v>11</v>
      </c>
      <c r="D2124" s="2" t="s">
        <v>8</v>
      </c>
      <c r="E2124" s="3">
        <v>4.8902821857917645E-5</v>
      </c>
      <c r="F2124" s="3">
        <v>4.8902821857917645E-5</v>
      </c>
    </row>
    <row r="2125" spans="1:6" x14ac:dyDescent="0.25">
      <c r="A2125" s="115"/>
      <c r="B2125" s="115"/>
      <c r="C2125" s="115"/>
      <c r="D2125" s="2" t="s">
        <v>9</v>
      </c>
      <c r="E2125" s="3">
        <v>8.7067833066795945E-6</v>
      </c>
      <c r="F2125" s="3">
        <v>8.7067833066795945E-6</v>
      </c>
    </row>
    <row r="2126" spans="1:6" x14ac:dyDescent="0.25">
      <c r="A2126" s="115"/>
      <c r="B2126" s="115"/>
      <c r="C2126" s="115"/>
      <c r="D2126" s="2" t="s">
        <v>10</v>
      </c>
      <c r="E2126" s="3">
        <v>1.6073572611467194E-5</v>
      </c>
      <c r="F2126" s="3">
        <v>1.6073572611467194E-5</v>
      </c>
    </row>
    <row r="2127" spans="1:6" x14ac:dyDescent="0.25">
      <c r="A2127" s="115"/>
      <c r="B2127" s="115" t="s">
        <v>140</v>
      </c>
      <c r="C2127" s="115" t="s">
        <v>7</v>
      </c>
      <c r="D2127" s="2" t="s">
        <v>8</v>
      </c>
      <c r="E2127" s="3">
        <v>0</v>
      </c>
      <c r="F2127" s="3">
        <v>0</v>
      </c>
    </row>
    <row r="2128" spans="1:6" x14ac:dyDescent="0.25">
      <c r="A2128" s="115"/>
      <c r="B2128" s="115"/>
      <c r="C2128" s="115"/>
      <c r="D2128" s="2" t="s">
        <v>9</v>
      </c>
      <c r="E2128" s="3">
        <v>0</v>
      </c>
      <c r="F2128" s="3">
        <v>0</v>
      </c>
    </row>
    <row r="2129" spans="1:6" x14ac:dyDescent="0.25">
      <c r="A2129" s="115"/>
      <c r="B2129" s="115"/>
      <c r="C2129" s="115"/>
      <c r="D2129" s="2" t="s">
        <v>10</v>
      </c>
      <c r="E2129" s="3">
        <v>0</v>
      </c>
      <c r="F2129" s="3">
        <v>0</v>
      </c>
    </row>
    <row r="2130" spans="1:6" x14ac:dyDescent="0.25">
      <c r="A2130" s="115"/>
      <c r="B2130" s="115"/>
      <c r="C2130" s="115" t="s">
        <v>11</v>
      </c>
      <c r="D2130" s="2" t="s">
        <v>8</v>
      </c>
      <c r="E2130" s="3">
        <v>0</v>
      </c>
      <c r="F2130" s="3">
        <v>0</v>
      </c>
    </row>
    <row r="2131" spans="1:6" x14ac:dyDescent="0.25">
      <c r="A2131" s="115"/>
      <c r="B2131" s="115"/>
      <c r="C2131" s="115"/>
      <c r="D2131" s="2" t="s">
        <v>9</v>
      </c>
      <c r="E2131" s="3">
        <v>0</v>
      </c>
      <c r="F2131" s="3">
        <v>0</v>
      </c>
    </row>
    <row r="2132" spans="1:6" x14ac:dyDescent="0.25">
      <c r="A2132" s="115"/>
      <c r="B2132" s="115"/>
      <c r="C2132" s="115"/>
      <c r="D2132" s="2" t="s">
        <v>10</v>
      </c>
      <c r="E2132" s="3">
        <v>0</v>
      </c>
      <c r="F2132" s="3">
        <v>0</v>
      </c>
    </row>
    <row r="2133" spans="1:6" x14ac:dyDescent="0.25">
      <c r="A2133" s="115"/>
      <c r="B2133" s="115" t="s">
        <v>75</v>
      </c>
      <c r="C2133" s="115" t="s">
        <v>7</v>
      </c>
      <c r="D2133" s="2" t="s">
        <v>8</v>
      </c>
      <c r="E2133" s="3">
        <v>0</v>
      </c>
      <c r="F2133" s="3">
        <v>0</v>
      </c>
    </row>
    <row r="2134" spans="1:6" x14ac:dyDescent="0.25">
      <c r="A2134" s="115"/>
      <c r="B2134" s="115"/>
      <c r="C2134" s="115"/>
      <c r="D2134" s="2" t="s">
        <v>9</v>
      </c>
      <c r="E2134" s="3">
        <v>0</v>
      </c>
      <c r="F2134" s="3">
        <v>0</v>
      </c>
    </row>
    <row r="2135" spans="1:6" x14ac:dyDescent="0.25">
      <c r="A2135" s="115"/>
      <c r="B2135" s="115"/>
      <c r="C2135" s="115"/>
      <c r="D2135" s="2" t="s">
        <v>10</v>
      </c>
      <c r="E2135" s="3">
        <v>0</v>
      </c>
      <c r="F2135" s="3">
        <v>0</v>
      </c>
    </row>
    <row r="2136" spans="1:6" x14ac:dyDescent="0.25">
      <c r="A2136" s="115"/>
      <c r="B2136" s="115"/>
      <c r="C2136" s="115" t="s">
        <v>11</v>
      </c>
      <c r="D2136" s="2" t="s">
        <v>8</v>
      </c>
      <c r="E2136" s="3">
        <v>0</v>
      </c>
      <c r="F2136" s="3">
        <v>0</v>
      </c>
    </row>
    <row r="2137" spans="1:6" x14ac:dyDescent="0.25">
      <c r="A2137" s="115"/>
      <c r="B2137" s="115"/>
      <c r="C2137" s="115"/>
      <c r="D2137" s="2" t="s">
        <v>9</v>
      </c>
      <c r="E2137" s="3">
        <v>0</v>
      </c>
      <c r="F2137" s="3">
        <v>0</v>
      </c>
    </row>
    <row r="2138" spans="1:6" x14ac:dyDescent="0.25">
      <c r="A2138" s="115"/>
      <c r="B2138" s="115"/>
      <c r="C2138" s="115"/>
      <c r="D2138" s="2" t="s">
        <v>10</v>
      </c>
      <c r="E2138" s="3">
        <v>0</v>
      </c>
      <c r="F2138" s="3">
        <v>0</v>
      </c>
    </row>
    <row r="2139" spans="1:6" x14ac:dyDescent="0.25">
      <c r="A2139" s="115"/>
      <c r="B2139" s="115" t="s">
        <v>76</v>
      </c>
      <c r="C2139" s="115" t="s">
        <v>7</v>
      </c>
      <c r="D2139" s="2" t="s">
        <v>8</v>
      </c>
      <c r="E2139" s="3">
        <v>7.2547327450256243E-6</v>
      </c>
      <c r="F2139" s="3">
        <v>7.2547327450256243E-6</v>
      </c>
    </row>
    <row r="2140" spans="1:6" x14ac:dyDescent="0.25">
      <c r="A2140" s="115"/>
      <c r="B2140" s="115"/>
      <c r="C2140" s="115"/>
      <c r="D2140" s="2" t="s">
        <v>9</v>
      </c>
      <c r="E2140" s="3">
        <v>1.0752018549157286E-6</v>
      </c>
      <c r="F2140" s="3">
        <v>1.0752018549157286E-6</v>
      </c>
    </row>
    <row r="2141" spans="1:6" x14ac:dyDescent="0.25">
      <c r="A2141" s="115"/>
      <c r="B2141" s="115"/>
      <c r="C2141" s="115"/>
      <c r="D2141" s="2" t="s">
        <v>10</v>
      </c>
      <c r="E2141" s="3">
        <v>2.0205558862755615E-6</v>
      </c>
      <c r="F2141" s="3">
        <v>2.0205558862755615E-6</v>
      </c>
    </row>
    <row r="2142" spans="1:6" x14ac:dyDescent="0.25">
      <c r="A2142" s="115"/>
      <c r="B2142" s="115"/>
      <c r="C2142" s="115" t="s">
        <v>11</v>
      </c>
      <c r="D2142" s="2" t="s">
        <v>8</v>
      </c>
      <c r="E2142" s="3">
        <v>5.7322703967143248E-6</v>
      </c>
      <c r="F2142" s="3">
        <v>5.7322703967143248E-6</v>
      </c>
    </row>
    <row r="2143" spans="1:6" x14ac:dyDescent="0.25">
      <c r="A2143" s="115"/>
      <c r="B2143" s="115"/>
      <c r="C2143" s="115"/>
      <c r="D2143" s="2" t="s">
        <v>9</v>
      </c>
      <c r="E2143" s="3">
        <v>1.020588062269565E-6</v>
      </c>
      <c r="F2143" s="3">
        <v>1.020588062269565E-6</v>
      </c>
    </row>
    <row r="2144" spans="1:6" x14ac:dyDescent="0.25">
      <c r="A2144" s="115"/>
      <c r="B2144" s="115"/>
      <c r="C2144" s="115"/>
      <c r="D2144" s="2" t="s">
        <v>10</v>
      </c>
      <c r="E2144" s="3">
        <v>1.8841052714268653E-6</v>
      </c>
      <c r="F2144" s="3">
        <v>1.8841052714268653E-6</v>
      </c>
    </row>
    <row r="2145" spans="1:6" x14ac:dyDescent="0.25">
      <c r="A2145" s="115"/>
      <c r="B2145" s="115" t="s">
        <v>78</v>
      </c>
      <c r="C2145" s="115" t="s">
        <v>7</v>
      </c>
      <c r="D2145" s="2" t="s">
        <v>8</v>
      </c>
      <c r="E2145" s="3">
        <v>0</v>
      </c>
      <c r="F2145" s="3">
        <v>0</v>
      </c>
    </row>
    <row r="2146" spans="1:6" x14ac:dyDescent="0.25">
      <c r="A2146" s="115"/>
      <c r="B2146" s="115"/>
      <c r="C2146" s="115"/>
      <c r="D2146" s="2" t="s">
        <v>9</v>
      </c>
      <c r="E2146" s="3">
        <v>0</v>
      </c>
      <c r="F2146" s="3">
        <v>0</v>
      </c>
    </row>
    <row r="2147" spans="1:6" x14ac:dyDescent="0.25">
      <c r="A2147" s="115"/>
      <c r="B2147" s="115"/>
      <c r="C2147" s="115"/>
      <c r="D2147" s="2" t="s">
        <v>10</v>
      </c>
      <c r="E2147" s="3">
        <v>0</v>
      </c>
      <c r="F2147" s="3">
        <v>0</v>
      </c>
    </row>
    <row r="2148" spans="1:6" x14ac:dyDescent="0.25">
      <c r="A2148" s="115"/>
      <c r="B2148" s="115"/>
      <c r="C2148" s="115" t="s">
        <v>11</v>
      </c>
      <c r="D2148" s="2" t="s">
        <v>8</v>
      </c>
      <c r="E2148" s="3">
        <v>0</v>
      </c>
      <c r="F2148" s="3">
        <v>0</v>
      </c>
    </row>
    <row r="2149" spans="1:6" x14ac:dyDescent="0.25">
      <c r="A2149" s="115"/>
      <c r="B2149" s="115"/>
      <c r="C2149" s="115"/>
      <c r="D2149" s="2" t="s">
        <v>9</v>
      </c>
      <c r="E2149" s="3">
        <v>0</v>
      </c>
      <c r="F2149" s="3">
        <v>0</v>
      </c>
    </row>
    <row r="2150" spans="1:6" x14ac:dyDescent="0.25">
      <c r="A2150" s="115"/>
      <c r="B2150" s="115"/>
      <c r="C2150" s="115"/>
      <c r="D2150" s="2" t="s">
        <v>10</v>
      </c>
      <c r="E2150" s="3">
        <v>0</v>
      </c>
      <c r="F2150" s="3">
        <v>0</v>
      </c>
    </row>
    <row r="2151" spans="1:6" x14ac:dyDescent="0.25">
      <c r="A2151" s="115"/>
      <c r="B2151" s="115" t="s">
        <v>79</v>
      </c>
      <c r="C2151" s="115" t="s">
        <v>7</v>
      </c>
      <c r="D2151" s="2" t="s">
        <v>8</v>
      </c>
      <c r="E2151" s="3">
        <v>0</v>
      </c>
      <c r="F2151" s="3">
        <v>0</v>
      </c>
    </row>
    <row r="2152" spans="1:6" x14ac:dyDescent="0.25">
      <c r="A2152" s="115"/>
      <c r="B2152" s="115"/>
      <c r="C2152" s="115"/>
      <c r="D2152" s="2" t="s">
        <v>9</v>
      </c>
      <c r="E2152" s="3">
        <v>0</v>
      </c>
      <c r="F2152" s="3">
        <v>0</v>
      </c>
    </row>
    <row r="2153" spans="1:6" x14ac:dyDescent="0.25">
      <c r="A2153" s="115"/>
      <c r="B2153" s="115"/>
      <c r="C2153" s="115"/>
      <c r="D2153" s="2" t="s">
        <v>10</v>
      </c>
      <c r="E2153" s="3">
        <v>0</v>
      </c>
      <c r="F2153" s="3">
        <v>0</v>
      </c>
    </row>
    <row r="2154" spans="1:6" x14ac:dyDescent="0.25">
      <c r="A2154" s="115"/>
      <c r="B2154" s="115"/>
      <c r="C2154" s="115" t="s">
        <v>11</v>
      </c>
      <c r="D2154" s="2" t="s">
        <v>8</v>
      </c>
      <c r="E2154" s="3">
        <v>0</v>
      </c>
      <c r="F2154" s="3">
        <v>0</v>
      </c>
    </row>
    <row r="2155" spans="1:6" x14ac:dyDescent="0.25">
      <c r="A2155" s="115"/>
      <c r="B2155" s="115"/>
      <c r="C2155" s="115"/>
      <c r="D2155" s="2" t="s">
        <v>9</v>
      </c>
      <c r="E2155" s="3">
        <v>0</v>
      </c>
      <c r="F2155" s="3">
        <v>0</v>
      </c>
    </row>
    <row r="2156" spans="1:6" x14ac:dyDescent="0.25">
      <c r="A2156" s="115"/>
      <c r="B2156" s="115"/>
      <c r="C2156" s="115"/>
      <c r="D2156" s="2" t="s">
        <v>10</v>
      </c>
      <c r="E2156" s="3">
        <v>0</v>
      </c>
      <c r="F2156" s="3">
        <v>0</v>
      </c>
    </row>
    <row r="2157" spans="1:6" x14ac:dyDescent="0.25">
      <c r="A2157" s="115"/>
      <c r="B2157" s="115" t="s">
        <v>81</v>
      </c>
      <c r="C2157" s="115" t="s">
        <v>7</v>
      </c>
      <c r="D2157" s="2" t="s">
        <v>8</v>
      </c>
      <c r="E2157" s="3">
        <v>4.5481981339205996E-5</v>
      </c>
      <c r="F2157" s="3">
        <v>4.5481981339205996E-5</v>
      </c>
    </row>
    <row r="2158" spans="1:6" x14ac:dyDescent="0.25">
      <c r="A2158" s="115"/>
      <c r="B2158" s="115"/>
      <c r="C2158" s="115"/>
      <c r="D2158" s="2" t="s">
        <v>9</v>
      </c>
      <c r="E2158" s="3">
        <v>6.740745995734695E-6</v>
      </c>
      <c r="F2158" s="3">
        <v>6.740745995734695E-6</v>
      </c>
    </row>
    <row r="2159" spans="1:6" x14ac:dyDescent="0.25">
      <c r="A2159" s="115"/>
      <c r="B2159" s="115"/>
      <c r="C2159" s="115"/>
      <c r="D2159" s="2" t="s">
        <v>10</v>
      </c>
      <c r="E2159" s="3">
        <v>1.2667439083461829E-5</v>
      </c>
      <c r="F2159" s="3">
        <v>1.2667439083461829E-5</v>
      </c>
    </row>
    <row r="2160" spans="1:6" x14ac:dyDescent="0.25">
      <c r="A2160" s="115"/>
      <c r="B2160" s="115"/>
      <c r="C2160" s="115" t="s">
        <v>11</v>
      </c>
      <c r="D2160" s="2" t="s">
        <v>8</v>
      </c>
      <c r="E2160" s="3">
        <v>3.5937232201063395E-5</v>
      </c>
      <c r="F2160" s="3">
        <v>3.5937232201063395E-5</v>
      </c>
    </row>
    <row r="2161" spans="1:6" x14ac:dyDescent="0.25">
      <c r="A2161" s="115"/>
      <c r="B2161" s="115"/>
      <c r="C2161" s="115"/>
      <c r="D2161" s="2" t="s">
        <v>9</v>
      </c>
      <c r="E2161" s="3">
        <v>6.3983566086550323E-6</v>
      </c>
      <c r="F2161" s="3">
        <v>6.3983566086550323E-6</v>
      </c>
    </row>
    <row r="2162" spans="1:6" x14ac:dyDescent="0.25">
      <c r="A2162" s="115"/>
      <c r="B2162" s="115"/>
      <c r="C2162" s="115"/>
      <c r="D2162" s="2" t="s">
        <v>10</v>
      </c>
      <c r="E2162" s="3">
        <v>1.1811991400357734E-5</v>
      </c>
      <c r="F2162" s="3">
        <v>1.1811991400357734E-5</v>
      </c>
    </row>
    <row r="2163" spans="1:6" x14ac:dyDescent="0.25">
      <c r="A2163" s="115"/>
      <c r="B2163" s="115" t="s">
        <v>82</v>
      </c>
      <c r="C2163" s="115" t="s">
        <v>7</v>
      </c>
      <c r="D2163" s="2" t="s">
        <v>8</v>
      </c>
      <c r="E2163" s="3">
        <v>8.0262320010363519E-4</v>
      </c>
      <c r="F2163" s="3">
        <v>8.0262320010363519E-4</v>
      </c>
    </row>
    <row r="2164" spans="1:6" x14ac:dyDescent="0.25">
      <c r="A2164" s="115"/>
      <c r="B2164" s="115"/>
      <c r="C2164" s="115"/>
      <c r="D2164" s="2" t="s">
        <v>9</v>
      </c>
      <c r="E2164" s="3">
        <v>1.1895434110120049E-4</v>
      </c>
      <c r="F2164" s="3">
        <v>1.1895434110120049E-4</v>
      </c>
    </row>
    <row r="2165" spans="1:6" x14ac:dyDescent="0.25">
      <c r="A2165" s="115"/>
      <c r="B2165" s="115"/>
      <c r="C2165" s="115"/>
      <c r="D2165" s="2" t="s">
        <v>10</v>
      </c>
      <c r="E2165" s="3">
        <v>2.2354304264932641E-4</v>
      </c>
      <c r="F2165" s="3">
        <v>2.2354304264932641E-4</v>
      </c>
    </row>
    <row r="2166" spans="1:6" x14ac:dyDescent="0.25">
      <c r="A2166" s="115"/>
      <c r="B2166" s="115"/>
      <c r="C2166" s="115" t="s">
        <v>11</v>
      </c>
      <c r="D2166" s="2" t="s">
        <v>8</v>
      </c>
      <c r="E2166" s="3">
        <v>6.3418645060700106E-4</v>
      </c>
      <c r="F2166" s="3">
        <v>6.3418645060700106E-4</v>
      </c>
    </row>
    <row r="2167" spans="1:6" x14ac:dyDescent="0.25">
      <c r="A2167" s="115"/>
      <c r="B2167" s="115"/>
      <c r="C2167" s="115"/>
      <c r="D2167" s="2" t="s">
        <v>9</v>
      </c>
      <c r="E2167" s="3">
        <v>1.129121754468535E-4</v>
      </c>
      <c r="F2167" s="3">
        <v>1.129121754468535E-4</v>
      </c>
    </row>
    <row r="2168" spans="1:6" x14ac:dyDescent="0.25">
      <c r="A2168" s="115"/>
      <c r="B2168" s="115"/>
      <c r="C2168" s="115"/>
      <c r="D2168" s="2" t="s">
        <v>10</v>
      </c>
      <c r="E2168" s="3">
        <v>2.0844690706513648E-4</v>
      </c>
      <c r="F2168" s="3">
        <v>2.0844690706513648E-4</v>
      </c>
    </row>
    <row r="2169" spans="1:6" x14ac:dyDescent="0.25">
      <c r="A2169" s="115"/>
      <c r="B2169" s="115" t="s">
        <v>83</v>
      </c>
      <c r="C2169" s="115" t="s">
        <v>7</v>
      </c>
      <c r="D2169" s="2" t="s">
        <v>8</v>
      </c>
      <c r="E2169" s="3">
        <v>2.3186892447438353E-4</v>
      </c>
      <c r="F2169" s="3">
        <v>2.3186892447438353E-4</v>
      </c>
    </row>
    <row r="2170" spans="1:6" x14ac:dyDescent="0.25">
      <c r="A2170" s="115"/>
      <c r="B2170" s="115"/>
      <c r="C2170" s="115"/>
      <c r="D2170" s="2" t="s">
        <v>9</v>
      </c>
      <c r="E2170" s="3">
        <v>3.4364587429235698E-5</v>
      </c>
      <c r="F2170" s="3">
        <v>3.4364587429235698E-5</v>
      </c>
    </row>
    <row r="2171" spans="1:6" x14ac:dyDescent="0.25">
      <c r="A2171" s="115"/>
      <c r="B2171" s="115"/>
      <c r="C2171" s="115"/>
      <c r="D2171" s="2" t="s">
        <v>10</v>
      </c>
      <c r="E2171" s="3">
        <v>6.4579101209805408E-5</v>
      </c>
      <c r="F2171" s="3">
        <v>6.4579101209805408E-5</v>
      </c>
    </row>
    <row r="2172" spans="1:6" x14ac:dyDescent="0.25">
      <c r="A2172" s="115"/>
      <c r="B2172" s="115"/>
      <c r="C2172" s="115" t="s">
        <v>11</v>
      </c>
      <c r="D2172" s="2" t="s">
        <v>8</v>
      </c>
      <c r="E2172" s="3">
        <v>1.8320941906424477E-4</v>
      </c>
      <c r="F2172" s="3">
        <v>1.8320941906424477E-4</v>
      </c>
    </row>
    <row r="2173" spans="1:6" x14ac:dyDescent="0.25">
      <c r="A2173" s="115"/>
      <c r="B2173" s="115"/>
      <c r="C2173" s="115"/>
      <c r="D2173" s="2" t="s">
        <v>9</v>
      </c>
      <c r="E2173" s="3">
        <v>3.2619072906868795E-5</v>
      </c>
      <c r="F2173" s="3">
        <v>3.2619072906868795E-5</v>
      </c>
    </row>
    <row r="2174" spans="1:6" x14ac:dyDescent="0.25">
      <c r="A2174" s="115"/>
      <c r="B2174" s="115"/>
      <c r="C2174" s="115"/>
      <c r="D2174" s="2" t="s">
        <v>10</v>
      </c>
      <c r="E2174" s="3">
        <v>6.0217995374372772E-5</v>
      </c>
      <c r="F2174" s="3">
        <v>6.0217995374372772E-5</v>
      </c>
    </row>
    <row r="2175" spans="1:6" x14ac:dyDescent="0.25">
      <c r="A2175" s="115"/>
      <c r="B2175" s="115" t="s">
        <v>84</v>
      </c>
      <c r="C2175" s="115" t="s">
        <v>7</v>
      </c>
      <c r="D2175" s="2" t="s">
        <v>8</v>
      </c>
      <c r="E2175" s="3">
        <v>0</v>
      </c>
      <c r="F2175" s="3">
        <v>0</v>
      </c>
    </row>
    <row r="2176" spans="1:6" x14ac:dyDescent="0.25">
      <c r="A2176" s="115"/>
      <c r="B2176" s="115"/>
      <c r="C2176" s="115"/>
      <c r="D2176" s="2" t="s">
        <v>9</v>
      </c>
      <c r="E2176" s="3">
        <v>0</v>
      </c>
      <c r="F2176" s="3">
        <v>0</v>
      </c>
    </row>
    <row r="2177" spans="1:6" x14ac:dyDescent="0.25">
      <c r="A2177" s="115"/>
      <c r="B2177" s="115"/>
      <c r="C2177" s="115"/>
      <c r="D2177" s="2" t="s">
        <v>10</v>
      </c>
      <c r="E2177" s="3">
        <v>0</v>
      </c>
      <c r="F2177" s="3">
        <v>0</v>
      </c>
    </row>
    <row r="2178" spans="1:6" x14ac:dyDescent="0.25">
      <c r="A2178" s="115"/>
      <c r="B2178" s="115"/>
      <c r="C2178" s="115" t="s">
        <v>11</v>
      </c>
      <c r="D2178" s="2" t="s">
        <v>8</v>
      </c>
      <c r="E2178" s="3">
        <v>0</v>
      </c>
      <c r="F2178" s="3">
        <v>0</v>
      </c>
    </row>
    <row r="2179" spans="1:6" x14ac:dyDescent="0.25">
      <c r="A2179" s="115"/>
      <c r="B2179" s="115"/>
      <c r="C2179" s="115"/>
      <c r="D2179" s="2" t="s">
        <v>9</v>
      </c>
      <c r="E2179" s="3">
        <v>0</v>
      </c>
      <c r="F2179" s="3">
        <v>0</v>
      </c>
    </row>
    <row r="2180" spans="1:6" x14ac:dyDescent="0.25">
      <c r="A2180" s="115"/>
      <c r="B2180" s="115"/>
      <c r="C2180" s="115"/>
      <c r="D2180" s="2" t="s">
        <v>10</v>
      </c>
      <c r="E2180" s="3">
        <v>0</v>
      </c>
      <c r="F2180" s="3">
        <v>0</v>
      </c>
    </row>
    <row r="2181" spans="1:6" x14ac:dyDescent="0.25">
      <c r="A2181" s="115"/>
      <c r="B2181" s="115" t="s">
        <v>86</v>
      </c>
      <c r="C2181" s="115" t="s">
        <v>7</v>
      </c>
      <c r="D2181" s="2" t="s">
        <v>8</v>
      </c>
      <c r="E2181" s="3">
        <v>0</v>
      </c>
      <c r="F2181" s="3">
        <v>0</v>
      </c>
    </row>
    <row r="2182" spans="1:6" x14ac:dyDescent="0.25">
      <c r="A2182" s="115"/>
      <c r="B2182" s="115"/>
      <c r="C2182" s="115"/>
      <c r="D2182" s="2" t="s">
        <v>9</v>
      </c>
      <c r="E2182" s="3">
        <v>0</v>
      </c>
      <c r="F2182" s="3">
        <v>0</v>
      </c>
    </row>
    <row r="2183" spans="1:6" x14ac:dyDescent="0.25">
      <c r="A2183" s="115"/>
      <c r="B2183" s="115"/>
      <c r="C2183" s="115"/>
      <c r="D2183" s="2" t="s">
        <v>10</v>
      </c>
      <c r="E2183" s="3">
        <v>0</v>
      </c>
      <c r="F2183" s="3">
        <v>0</v>
      </c>
    </row>
    <row r="2184" spans="1:6" x14ac:dyDescent="0.25">
      <c r="A2184" s="115"/>
      <c r="B2184" s="115"/>
      <c r="C2184" s="115" t="s">
        <v>11</v>
      </c>
      <c r="D2184" s="2" t="s">
        <v>8</v>
      </c>
      <c r="E2184" s="3">
        <v>0</v>
      </c>
      <c r="F2184" s="3">
        <v>0</v>
      </c>
    </row>
    <row r="2185" spans="1:6" x14ac:dyDescent="0.25">
      <c r="A2185" s="115"/>
      <c r="B2185" s="115"/>
      <c r="C2185" s="115"/>
      <c r="D2185" s="2" t="s">
        <v>9</v>
      </c>
      <c r="E2185" s="3">
        <v>0</v>
      </c>
      <c r="F2185" s="3">
        <v>0</v>
      </c>
    </row>
    <row r="2186" spans="1:6" x14ac:dyDescent="0.25">
      <c r="A2186" s="115"/>
      <c r="B2186" s="115"/>
      <c r="C2186" s="115"/>
      <c r="D2186" s="2" t="s">
        <v>10</v>
      </c>
      <c r="E2186" s="3">
        <v>0</v>
      </c>
      <c r="F2186" s="3">
        <v>0</v>
      </c>
    </row>
    <row r="2187" spans="1:6" x14ac:dyDescent="0.25">
      <c r="A2187" s="115"/>
      <c r="B2187" s="115" t="s">
        <v>141</v>
      </c>
      <c r="C2187" s="115" t="s">
        <v>7</v>
      </c>
      <c r="D2187" s="2" t="s">
        <v>8</v>
      </c>
      <c r="E2187" s="3">
        <v>0</v>
      </c>
      <c r="F2187" s="3">
        <v>0</v>
      </c>
    </row>
    <row r="2188" spans="1:6" x14ac:dyDescent="0.25">
      <c r="A2188" s="115"/>
      <c r="B2188" s="115"/>
      <c r="C2188" s="115"/>
      <c r="D2188" s="2" t="s">
        <v>9</v>
      </c>
      <c r="E2188" s="3">
        <v>0</v>
      </c>
      <c r="F2188" s="3">
        <v>0</v>
      </c>
    </row>
    <row r="2189" spans="1:6" x14ac:dyDescent="0.25">
      <c r="A2189" s="115"/>
      <c r="B2189" s="115"/>
      <c r="C2189" s="115"/>
      <c r="D2189" s="2" t="s">
        <v>10</v>
      </c>
      <c r="E2189" s="3">
        <v>0</v>
      </c>
      <c r="F2189" s="3">
        <v>0</v>
      </c>
    </row>
    <row r="2190" spans="1:6" x14ac:dyDescent="0.25">
      <c r="A2190" s="115"/>
      <c r="B2190" s="115"/>
      <c r="C2190" s="115" t="s">
        <v>11</v>
      </c>
      <c r="D2190" s="2" t="s">
        <v>8</v>
      </c>
      <c r="E2190" s="3">
        <v>0</v>
      </c>
      <c r="F2190" s="3">
        <v>0</v>
      </c>
    </row>
    <row r="2191" spans="1:6" x14ac:dyDescent="0.25">
      <c r="A2191" s="115"/>
      <c r="B2191" s="115"/>
      <c r="C2191" s="115"/>
      <c r="D2191" s="2" t="s">
        <v>9</v>
      </c>
      <c r="E2191" s="3">
        <v>0</v>
      </c>
      <c r="F2191" s="3">
        <v>0</v>
      </c>
    </row>
    <row r="2192" spans="1:6" x14ac:dyDescent="0.25">
      <c r="A2192" s="115"/>
      <c r="B2192" s="115"/>
      <c r="C2192" s="115"/>
      <c r="D2192" s="2" t="s">
        <v>10</v>
      </c>
      <c r="E2192" s="3">
        <v>0</v>
      </c>
      <c r="F2192" s="3">
        <v>0</v>
      </c>
    </row>
    <row r="2193" spans="1:6" x14ac:dyDescent="0.25">
      <c r="A2193" s="115"/>
      <c r="B2193" s="115" t="s">
        <v>87</v>
      </c>
      <c r="C2193" s="115" t="s">
        <v>7</v>
      </c>
      <c r="D2193" s="2" t="s">
        <v>8</v>
      </c>
      <c r="E2193" s="3">
        <v>0</v>
      </c>
      <c r="F2193" s="3">
        <v>0</v>
      </c>
    </row>
    <row r="2194" spans="1:6" x14ac:dyDescent="0.25">
      <c r="A2194" s="115"/>
      <c r="B2194" s="115"/>
      <c r="C2194" s="115"/>
      <c r="D2194" s="2" t="s">
        <v>9</v>
      </c>
      <c r="E2194" s="3">
        <v>0</v>
      </c>
      <c r="F2194" s="3">
        <v>0</v>
      </c>
    </row>
    <row r="2195" spans="1:6" x14ac:dyDescent="0.25">
      <c r="A2195" s="115"/>
      <c r="B2195" s="115"/>
      <c r="C2195" s="115"/>
      <c r="D2195" s="2" t="s">
        <v>10</v>
      </c>
      <c r="E2195" s="3">
        <v>0</v>
      </c>
      <c r="F2195" s="3">
        <v>0</v>
      </c>
    </row>
    <row r="2196" spans="1:6" x14ac:dyDescent="0.25">
      <c r="A2196" s="115"/>
      <c r="B2196" s="115"/>
      <c r="C2196" s="115" t="s">
        <v>11</v>
      </c>
      <c r="D2196" s="2" t="s">
        <v>8</v>
      </c>
      <c r="E2196" s="3">
        <v>0</v>
      </c>
      <c r="F2196" s="3">
        <v>0</v>
      </c>
    </row>
    <row r="2197" spans="1:6" x14ac:dyDescent="0.25">
      <c r="A2197" s="115"/>
      <c r="B2197" s="115"/>
      <c r="C2197" s="115"/>
      <c r="D2197" s="2" t="s">
        <v>9</v>
      </c>
      <c r="E2197" s="3">
        <v>0</v>
      </c>
      <c r="F2197" s="3">
        <v>0</v>
      </c>
    </row>
    <row r="2198" spans="1:6" x14ac:dyDescent="0.25">
      <c r="A2198" s="115"/>
      <c r="B2198" s="115"/>
      <c r="C2198" s="115"/>
      <c r="D2198" s="2" t="s">
        <v>10</v>
      </c>
      <c r="E2198" s="3">
        <v>0</v>
      </c>
      <c r="F2198" s="3">
        <v>0</v>
      </c>
    </row>
    <row r="2199" spans="1:6" x14ac:dyDescent="0.25">
      <c r="A2199" s="115"/>
      <c r="B2199" s="115" t="s">
        <v>89</v>
      </c>
      <c r="C2199" s="115" t="s">
        <v>7</v>
      </c>
      <c r="D2199" s="2" t="s">
        <v>8</v>
      </c>
      <c r="E2199" s="3">
        <v>1.8460333602383615E-4</v>
      </c>
      <c r="F2199" s="3">
        <v>1.8460333602383615E-4</v>
      </c>
    </row>
    <row r="2200" spans="1:6" x14ac:dyDescent="0.25">
      <c r="A2200" s="115"/>
      <c r="B2200" s="115"/>
      <c r="C2200" s="115"/>
      <c r="D2200" s="2" t="s">
        <v>9</v>
      </c>
      <c r="E2200" s="3">
        <v>2.7359498453276121E-5</v>
      </c>
      <c r="F2200" s="3">
        <v>2.7359498453276121E-5</v>
      </c>
    </row>
    <row r="2201" spans="1:6" x14ac:dyDescent="0.25">
      <c r="A2201" s="115"/>
      <c r="B2201" s="115"/>
      <c r="C2201" s="115"/>
      <c r="D2201" s="2" t="s">
        <v>10</v>
      </c>
      <c r="E2201" s="3">
        <v>5.1414899809345089E-5</v>
      </c>
      <c r="F2201" s="3">
        <v>5.1414899809345089E-5</v>
      </c>
    </row>
    <row r="2202" spans="1:6" x14ac:dyDescent="0.25">
      <c r="A2202" s="115"/>
      <c r="B2202" s="115"/>
      <c r="C2202" s="115" t="s">
        <v>11</v>
      </c>
      <c r="D2202" s="2" t="s">
        <v>8</v>
      </c>
      <c r="E2202" s="3">
        <v>1.4586288363961029E-4</v>
      </c>
      <c r="F2202" s="3">
        <v>1.4586288363961029E-4</v>
      </c>
    </row>
    <row r="2203" spans="1:6" x14ac:dyDescent="0.25">
      <c r="A2203" s="115"/>
      <c r="B2203" s="115"/>
      <c r="C2203" s="115"/>
      <c r="D2203" s="2" t="s">
        <v>9</v>
      </c>
      <c r="E2203" s="3">
        <v>2.5969800352776314E-5</v>
      </c>
      <c r="F2203" s="3">
        <v>2.5969800352776314E-5</v>
      </c>
    </row>
    <row r="2204" spans="1:6" x14ac:dyDescent="0.25">
      <c r="A2204" s="115"/>
      <c r="B2204" s="115"/>
      <c r="C2204" s="115"/>
      <c r="D2204" s="2" t="s">
        <v>10</v>
      </c>
      <c r="E2204" s="3">
        <v>4.7942788624981402E-5</v>
      </c>
      <c r="F2204" s="3">
        <v>4.7942788624981402E-5</v>
      </c>
    </row>
    <row r="2205" spans="1:6" x14ac:dyDescent="0.25">
      <c r="A2205" s="115"/>
      <c r="B2205" s="115" t="s">
        <v>90</v>
      </c>
      <c r="C2205" s="115" t="s">
        <v>7</v>
      </c>
      <c r="D2205" s="2" t="s">
        <v>8</v>
      </c>
      <c r="E2205" s="3">
        <v>1.2485249779389882E-4</v>
      </c>
      <c r="F2205" s="3">
        <v>1.2485249779389882E-4</v>
      </c>
    </row>
    <row r="2206" spans="1:6" x14ac:dyDescent="0.25">
      <c r="A2206" s="115"/>
      <c r="B2206" s="115"/>
      <c r="C2206" s="115"/>
      <c r="D2206" s="2" t="s">
        <v>9</v>
      </c>
      <c r="E2206" s="3">
        <v>1.85040086157423E-5</v>
      </c>
      <c r="F2206" s="3">
        <v>1.85040086157423E-5</v>
      </c>
    </row>
    <row r="2207" spans="1:6" x14ac:dyDescent="0.25">
      <c r="A2207" s="115"/>
      <c r="B2207" s="115"/>
      <c r="C2207" s="115"/>
      <c r="D2207" s="2" t="s">
        <v>10</v>
      </c>
      <c r="E2207" s="3">
        <v>3.4773362189895216E-5</v>
      </c>
      <c r="F2207" s="3">
        <v>3.4773362189895216E-5</v>
      </c>
    </row>
    <row r="2208" spans="1:6" x14ac:dyDescent="0.25">
      <c r="A2208" s="115"/>
      <c r="B2208" s="115"/>
      <c r="C2208" s="115" t="s">
        <v>11</v>
      </c>
      <c r="D2208" s="2" t="s">
        <v>8</v>
      </c>
      <c r="E2208" s="3">
        <v>9.8651225649977939E-5</v>
      </c>
      <c r="F2208" s="3">
        <v>9.8651225649977939E-5</v>
      </c>
    </row>
    <row r="2209" spans="1:6" x14ac:dyDescent="0.25">
      <c r="A2209" s="115"/>
      <c r="B2209" s="115"/>
      <c r="C2209" s="115"/>
      <c r="D2209" s="2" t="s">
        <v>9</v>
      </c>
      <c r="E2209" s="3">
        <v>1.7564116180621659E-5</v>
      </c>
      <c r="F2209" s="3">
        <v>1.7564116180621659E-5</v>
      </c>
    </row>
    <row r="2210" spans="1:6" x14ac:dyDescent="0.25">
      <c r="A2210" s="115"/>
      <c r="B2210" s="115"/>
      <c r="C2210" s="115"/>
      <c r="D2210" s="2" t="s">
        <v>10</v>
      </c>
      <c r="E2210" s="3">
        <v>3.2425074432354569E-5</v>
      </c>
      <c r="F2210" s="3">
        <v>3.2425074432354569E-5</v>
      </c>
    </row>
    <row r="2211" spans="1:6" x14ac:dyDescent="0.25">
      <c r="A2211" s="115"/>
      <c r="B2211" s="115" t="s">
        <v>142</v>
      </c>
      <c r="C2211" s="115" t="s">
        <v>7</v>
      </c>
      <c r="D2211" s="2" t="s">
        <v>8</v>
      </c>
      <c r="E2211" s="3">
        <v>0</v>
      </c>
      <c r="F2211" s="3">
        <v>0</v>
      </c>
    </row>
    <row r="2212" spans="1:6" x14ac:dyDescent="0.25">
      <c r="A2212" s="115"/>
      <c r="B2212" s="115"/>
      <c r="C2212" s="115"/>
      <c r="D2212" s="2" t="s">
        <v>9</v>
      </c>
      <c r="E2212" s="3">
        <v>0</v>
      </c>
      <c r="F2212" s="3">
        <v>0</v>
      </c>
    </row>
    <row r="2213" spans="1:6" x14ac:dyDescent="0.25">
      <c r="A2213" s="115"/>
      <c r="B2213" s="115"/>
      <c r="C2213" s="115"/>
      <c r="D2213" s="2" t="s">
        <v>10</v>
      </c>
      <c r="E2213" s="3">
        <v>0</v>
      </c>
      <c r="F2213" s="3">
        <v>0</v>
      </c>
    </row>
    <row r="2214" spans="1:6" x14ac:dyDescent="0.25">
      <c r="A2214" s="115"/>
      <c r="B2214" s="115"/>
      <c r="C2214" s="115" t="s">
        <v>11</v>
      </c>
      <c r="D2214" s="2" t="s">
        <v>8</v>
      </c>
      <c r="E2214" s="3">
        <v>0</v>
      </c>
      <c r="F2214" s="3">
        <v>0</v>
      </c>
    </row>
    <row r="2215" spans="1:6" x14ac:dyDescent="0.25">
      <c r="A2215" s="115"/>
      <c r="B2215" s="115"/>
      <c r="C2215" s="115"/>
      <c r="D2215" s="2" t="s">
        <v>9</v>
      </c>
      <c r="E2215" s="3">
        <v>0</v>
      </c>
      <c r="F2215" s="3">
        <v>0</v>
      </c>
    </row>
    <row r="2216" spans="1:6" x14ac:dyDescent="0.25">
      <c r="A2216" s="115"/>
      <c r="B2216" s="115"/>
      <c r="C2216" s="115"/>
      <c r="D2216" s="2" t="s">
        <v>10</v>
      </c>
      <c r="E2216" s="3">
        <v>0</v>
      </c>
      <c r="F2216" s="3">
        <v>0</v>
      </c>
    </row>
    <row r="2217" spans="1:6" x14ac:dyDescent="0.25">
      <c r="A2217" s="115"/>
      <c r="B2217" s="115" t="s">
        <v>91</v>
      </c>
      <c r="C2217" s="115" t="s">
        <v>7</v>
      </c>
      <c r="D2217" s="2" t="s">
        <v>8</v>
      </c>
      <c r="E2217" s="3">
        <v>1.1192134623667358E-3</v>
      </c>
      <c r="F2217" s="3">
        <v>1.1192134623667358E-3</v>
      </c>
    </row>
    <row r="2218" spans="1:6" x14ac:dyDescent="0.25">
      <c r="A2218" s="115"/>
      <c r="B2218" s="115"/>
      <c r="C2218" s="115"/>
      <c r="D2218" s="2" t="s">
        <v>9</v>
      </c>
      <c r="E2218" s="3">
        <v>1.6587522009111849E-4</v>
      </c>
      <c r="F2218" s="3">
        <v>1.6587522009111849E-4</v>
      </c>
    </row>
    <row r="2219" spans="1:6" x14ac:dyDescent="0.25">
      <c r="A2219" s="115"/>
      <c r="B2219" s="115"/>
      <c r="C2219" s="115"/>
      <c r="D2219" s="2" t="s">
        <v>10</v>
      </c>
      <c r="E2219" s="3">
        <v>3.1171835391656072E-4</v>
      </c>
      <c r="F2219" s="3">
        <v>3.1171835391656072E-4</v>
      </c>
    </row>
    <row r="2220" spans="1:6" x14ac:dyDescent="0.25">
      <c r="A2220" s="115"/>
      <c r="B2220" s="115"/>
      <c r="C2220" s="115" t="s">
        <v>11</v>
      </c>
      <c r="D2220" s="2" t="s">
        <v>8</v>
      </c>
      <c r="E2220" s="3">
        <v>8.8433777279087373E-4</v>
      </c>
      <c r="F2220" s="3">
        <v>8.8433777279087373E-4</v>
      </c>
    </row>
    <row r="2221" spans="1:6" x14ac:dyDescent="0.25">
      <c r="A2221" s="115"/>
      <c r="B2221" s="115"/>
      <c r="C2221" s="115"/>
      <c r="D2221" s="2" t="s">
        <v>9</v>
      </c>
      <c r="E2221" s="3">
        <v>1.5744975576200128E-4</v>
      </c>
      <c r="F2221" s="3">
        <v>1.5744975576200128E-4</v>
      </c>
    </row>
    <row r="2222" spans="1:6" x14ac:dyDescent="0.25">
      <c r="A2222" s="115"/>
      <c r="B2222" s="115"/>
      <c r="C2222" s="115"/>
      <c r="D2222" s="2" t="s">
        <v>10</v>
      </c>
      <c r="E2222" s="3">
        <v>2.9066763151860704E-4</v>
      </c>
      <c r="F2222" s="3">
        <v>2.9066763151860704E-4</v>
      </c>
    </row>
    <row r="2223" spans="1:6" x14ac:dyDescent="0.25">
      <c r="A2223" s="115"/>
      <c r="B2223" s="115" t="s">
        <v>92</v>
      </c>
      <c r="C2223" s="115" t="s">
        <v>7</v>
      </c>
      <c r="D2223" s="2" t="s">
        <v>8</v>
      </c>
      <c r="E2223" s="3">
        <v>3.2818370848681968E-4</v>
      </c>
      <c r="F2223" s="3">
        <v>3.2818370848681968E-4</v>
      </c>
    </row>
    <row r="2224" spans="1:6" x14ac:dyDescent="0.25">
      <c r="A2224" s="115"/>
      <c r="B2224" s="115"/>
      <c r="C2224" s="115"/>
      <c r="D2224" s="2" t="s">
        <v>9</v>
      </c>
      <c r="E2224" s="3">
        <v>4.8639108361379751E-5</v>
      </c>
      <c r="F2224" s="3">
        <v>4.8639108361379751E-5</v>
      </c>
    </row>
    <row r="2225" spans="1:6" x14ac:dyDescent="0.25">
      <c r="A2225" s="115"/>
      <c r="B2225" s="115"/>
      <c r="C2225" s="115"/>
      <c r="D2225" s="2" t="s">
        <v>10</v>
      </c>
      <c r="E2225" s="3">
        <v>9.1404266327724557E-5</v>
      </c>
      <c r="F2225" s="3">
        <v>9.1404266327724557E-5</v>
      </c>
    </row>
    <row r="2226" spans="1:6" x14ac:dyDescent="0.25">
      <c r="A2226" s="115"/>
      <c r="B2226" s="115"/>
      <c r="C2226" s="115" t="s">
        <v>11</v>
      </c>
      <c r="D2226" s="2" t="s">
        <v>8</v>
      </c>
      <c r="E2226" s="3">
        <v>2.5931179313708484E-4</v>
      </c>
      <c r="F2226" s="3">
        <v>2.5931179313708484E-4</v>
      </c>
    </row>
    <row r="2227" spans="1:6" x14ac:dyDescent="0.25">
      <c r="A2227" s="115"/>
      <c r="B2227" s="115"/>
      <c r="C2227" s="115"/>
      <c r="D2227" s="2" t="s">
        <v>9</v>
      </c>
      <c r="E2227" s="3">
        <v>4.6168533960491209E-5</v>
      </c>
      <c r="F2227" s="3">
        <v>4.6168533960491209E-5</v>
      </c>
    </row>
    <row r="2228" spans="1:6" x14ac:dyDescent="0.25">
      <c r="A2228" s="115"/>
      <c r="B2228" s="115"/>
      <c r="C2228" s="115"/>
      <c r="D2228" s="2" t="s">
        <v>10</v>
      </c>
      <c r="E2228" s="3">
        <v>8.5231624222189127E-5</v>
      </c>
      <c r="F2228" s="3">
        <v>8.5231624222189127E-5</v>
      </c>
    </row>
    <row r="2229" spans="1:6" x14ac:dyDescent="0.25">
      <c r="A2229" s="115"/>
      <c r="B2229" s="115" t="s">
        <v>93</v>
      </c>
      <c r="C2229" s="115" t="s">
        <v>7</v>
      </c>
      <c r="D2229" s="2" t="s">
        <v>8</v>
      </c>
      <c r="E2229" s="3">
        <v>0</v>
      </c>
      <c r="F2229" s="3">
        <v>0</v>
      </c>
    </row>
    <row r="2230" spans="1:6" x14ac:dyDescent="0.25">
      <c r="A2230" s="115"/>
      <c r="B2230" s="115"/>
      <c r="C2230" s="115"/>
      <c r="D2230" s="2" t="s">
        <v>9</v>
      </c>
      <c r="E2230" s="3">
        <v>0</v>
      </c>
      <c r="F2230" s="3">
        <v>0</v>
      </c>
    </row>
    <row r="2231" spans="1:6" x14ac:dyDescent="0.25">
      <c r="A2231" s="115"/>
      <c r="B2231" s="115"/>
      <c r="C2231" s="115"/>
      <c r="D2231" s="2" t="s">
        <v>10</v>
      </c>
      <c r="E2231" s="3">
        <v>0</v>
      </c>
      <c r="F2231" s="3">
        <v>0</v>
      </c>
    </row>
    <row r="2232" spans="1:6" x14ac:dyDescent="0.25">
      <c r="A2232" s="115"/>
      <c r="B2232" s="115"/>
      <c r="C2232" s="115" t="s">
        <v>11</v>
      </c>
      <c r="D2232" s="2" t="s">
        <v>8</v>
      </c>
      <c r="E2232" s="3">
        <v>0</v>
      </c>
      <c r="F2232" s="3">
        <v>0</v>
      </c>
    </row>
    <row r="2233" spans="1:6" x14ac:dyDescent="0.25">
      <c r="A2233" s="115"/>
      <c r="B2233" s="115"/>
      <c r="C2233" s="115"/>
      <c r="D2233" s="2" t="s">
        <v>9</v>
      </c>
      <c r="E2233" s="3">
        <v>0</v>
      </c>
      <c r="F2233" s="3">
        <v>0</v>
      </c>
    </row>
    <row r="2234" spans="1:6" x14ac:dyDescent="0.25">
      <c r="A2234" s="115"/>
      <c r="B2234" s="115"/>
      <c r="C2234" s="115"/>
      <c r="D2234" s="2" t="s">
        <v>10</v>
      </c>
      <c r="E2234" s="3">
        <v>0</v>
      </c>
      <c r="F2234" s="3">
        <v>0</v>
      </c>
    </row>
    <row r="2235" spans="1:6" x14ac:dyDescent="0.25">
      <c r="A2235" s="115"/>
      <c r="B2235" s="115" t="s">
        <v>143</v>
      </c>
      <c r="C2235" s="115" t="s">
        <v>7</v>
      </c>
      <c r="D2235" s="2" t="s">
        <v>8</v>
      </c>
      <c r="E2235" s="3">
        <v>0</v>
      </c>
      <c r="F2235" s="3">
        <v>0</v>
      </c>
    </row>
    <row r="2236" spans="1:6" x14ac:dyDescent="0.25">
      <c r="A2236" s="115"/>
      <c r="B2236" s="115"/>
      <c r="C2236" s="115"/>
      <c r="D2236" s="2" t="s">
        <v>9</v>
      </c>
      <c r="E2236" s="3">
        <v>0</v>
      </c>
      <c r="F2236" s="3">
        <v>0</v>
      </c>
    </row>
    <row r="2237" spans="1:6" x14ac:dyDescent="0.25">
      <c r="A2237" s="115"/>
      <c r="B2237" s="115"/>
      <c r="C2237" s="115"/>
      <c r="D2237" s="2" t="s">
        <v>10</v>
      </c>
      <c r="E2237" s="3">
        <v>0</v>
      </c>
      <c r="F2237" s="3">
        <v>0</v>
      </c>
    </row>
    <row r="2238" spans="1:6" x14ac:dyDescent="0.25">
      <c r="A2238" s="115"/>
      <c r="B2238" s="115"/>
      <c r="C2238" s="115" t="s">
        <v>11</v>
      </c>
      <c r="D2238" s="2" t="s">
        <v>8</v>
      </c>
      <c r="E2238" s="3">
        <v>0</v>
      </c>
      <c r="F2238" s="3">
        <v>0</v>
      </c>
    </row>
    <row r="2239" spans="1:6" x14ac:dyDescent="0.25">
      <c r="A2239" s="115"/>
      <c r="B2239" s="115"/>
      <c r="C2239" s="115"/>
      <c r="D2239" s="2" t="s">
        <v>9</v>
      </c>
      <c r="E2239" s="3">
        <v>0</v>
      </c>
      <c r="F2239" s="3">
        <v>0</v>
      </c>
    </row>
    <row r="2240" spans="1:6" x14ac:dyDescent="0.25">
      <c r="A2240" s="115"/>
      <c r="B2240" s="115"/>
      <c r="C2240" s="115"/>
      <c r="D2240" s="2" t="s">
        <v>10</v>
      </c>
      <c r="E2240" s="3">
        <v>0</v>
      </c>
      <c r="F2240" s="3">
        <v>0</v>
      </c>
    </row>
    <row r="2241" spans="1:6" x14ac:dyDescent="0.25">
      <c r="A2241" s="115"/>
      <c r="B2241" s="115" t="s">
        <v>94</v>
      </c>
      <c r="C2241" s="115" t="s">
        <v>7</v>
      </c>
      <c r="D2241" s="2" t="s">
        <v>8</v>
      </c>
      <c r="E2241" s="3">
        <v>0</v>
      </c>
      <c r="F2241" s="3">
        <v>0</v>
      </c>
    </row>
    <row r="2242" spans="1:6" x14ac:dyDescent="0.25">
      <c r="A2242" s="115"/>
      <c r="B2242" s="115"/>
      <c r="C2242" s="115"/>
      <c r="D2242" s="2" t="s">
        <v>9</v>
      </c>
      <c r="E2242" s="3">
        <v>0</v>
      </c>
      <c r="F2242" s="3">
        <v>0</v>
      </c>
    </row>
    <row r="2243" spans="1:6" x14ac:dyDescent="0.25">
      <c r="A2243" s="115"/>
      <c r="B2243" s="115"/>
      <c r="C2243" s="115"/>
      <c r="D2243" s="2" t="s">
        <v>10</v>
      </c>
      <c r="E2243" s="3">
        <v>0</v>
      </c>
      <c r="F2243" s="3">
        <v>0</v>
      </c>
    </row>
    <row r="2244" spans="1:6" x14ac:dyDescent="0.25">
      <c r="A2244" s="115"/>
      <c r="B2244" s="115"/>
      <c r="C2244" s="115" t="s">
        <v>11</v>
      </c>
      <c r="D2244" s="2" t="s">
        <v>8</v>
      </c>
      <c r="E2244" s="3">
        <v>0</v>
      </c>
      <c r="F2244" s="3">
        <v>0</v>
      </c>
    </row>
    <row r="2245" spans="1:6" x14ac:dyDescent="0.25">
      <c r="A2245" s="115"/>
      <c r="B2245" s="115"/>
      <c r="C2245" s="115"/>
      <c r="D2245" s="2" t="s">
        <v>9</v>
      </c>
      <c r="E2245" s="3">
        <v>0</v>
      </c>
      <c r="F2245" s="3">
        <v>0</v>
      </c>
    </row>
    <row r="2246" spans="1:6" x14ac:dyDescent="0.25">
      <c r="A2246" s="115"/>
      <c r="B2246" s="115"/>
      <c r="C2246" s="115"/>
      <c r="D2246" s="2" t="s">
        <v>10</v>
      </c>
      <c r="E2246" s="3">
        <v>0</v>
      </c>
      <c r="F2246" s="3">
        <v>0</v>
      </c>
    </row>
    <row r="2247" spans="1:6" x14ac:dyDescent="0.25">
      <c r="A2247" s="115"/>
      <c r="B2247" s="115" t="s">
        <v>144</v>
      </c>
      <c r="C2247" s="115" t="s">
        <v>7</v>
      </c>
      <c r="D2247" s="2" t="s">
        <v>8</v>
      </c>
      <c r="E2247" s="3">
        <v>0.31213124448474699</v>
      </c>
      <c r="F2247" s="3">
        <v>0.31213124448474699</v>
      </c>
    </row>
    <row r="2248" spans="1:6" x14ac:dyDescent="0.25">
      <c r="A2248" s="115"/>
      <c r="B2248" s="115"/>
      <c r="C2248" s="115"/>
      <c r="D2248" s="2" t="s">
        <v>9</v>
      </c>
      <c r="E2248" s="3">
        <v>4.6260021539355746E-2</v>
      </c>
      <c r="F2248" s="3">
        <v>4.6260021539355746E-2</v>
      </c>
    </row>
    <row r="2249" spans="1:6" x14ac:dyDescent="0.25">
      <c r="A2249" s="115"/>
      <c r="B2249" s="115"/>
      <c r="C2249" s="115"/>
      <c r="D2249" s="2" t="s">
        <v>10</v>
      </c>
      <c r="E2249" s="3">
        <v>8.6933405474738046E-2</v>
      </c>
      <c r="F2249" s="3">
        <v>8.6933405474738046E-2</v>
      </c>
    </row>
    <row r="2250" spans="1:6" x14ac:dyDescent="0.25">
      <c r="A2250" s="115"/>
      <c r="B2250" s="115"/>
      <c r="C2250" s="115" t="s">
        <v>11</v>
      </c>
      <c r="D2250" s="2" t="s">
        <v>8</v>
      </c>
      <c r="E2250" s="3">
        <v>0.24662806412494484</v>
      </c>
      <c r="F2250" s="3">
        <v>0.24662806412494484</v>
      </c>
    </row>
    <row r="2251" spans="1:6" x14ac:dyDescent="0.25">
      <c r="A2251" s="115"/>
      <c r="B2251" s="115"/>
      <c r="C2251" s="115"/>
      <c r="D2251" s="2" t="s">
        <v>9</v>
      </c>
      <c r="E2251" s="3">
        <v>4.3910290451554139E-2</v>
      </c>
      <c r="F2251" s="3">
        <v>4.3910290451554139E-2</v>
      </c>
    </row>
    <row r="2252" spans="1:6" x14ac:dyDescent="0.25">
      <c r="A2252" s="115"/>
      <c r="B2252" s="115"/>
      <c r="C2252" s="115"/>
      <c r="D2252" s="2" t="s">
        <v>10</v>
      </c>
      <c r="E2252" s="3">
        <v>8.1062686080886404E-2</v>
      </c>
      <c r="F2252" s="3">
        <v>8.1062686080886404E-2</v>
      </c>
    </row>
    <row r="2253" spans="1:6" x14ac:dyDescent="0.25">
      <c r="A2253" s="115"/>
      <c r="B2253" s="115" t="s">
        <v>145</v>
      </c>
      <c r="C2253" s="115" t="s">
        <v>7</v>
      </c>
      <c r="D2253" s="2" t="s">
        <v>8</v>
      </c>
      <c r="E2253" s="3">
        <v>5.6718706140656877E-4</v>
      </c>
      <c r="F2253" s="3">
        <v>5.6718706140656877E-4</v>
      </c>
    </row>
    <row r="2254" spans="1:6" x14ac:dyDescent="0.25">
      <c r="A2254" s="115"/>
      <c r="B2254" s="115"/>
      <c r="C2254" s="115"/>
      <c r="D2254" s="2" t="s">
        <v>9</v>
      </c>
      <c r="E2254" s="3">
        <v>8.4061067711515005E-5</v>
      </c>
      <c r="F2254" s="3">
        <v>8.4061067711515005E-5</v>
      </c>
    </row>
    <row r="2255" spans="1:6" x14ac:dyDescent="0.25">
      <c r="A2255" s="115"/>
      <c r="B2255" s="115"/>
      <c r="C2255" s="115"/>
      <c r="D2255" s="2" t="s">
        <v>10</v>
      </c>
      <c r="E2255" s="3">
        <v>1.5797041680552397E-4</v>
      </c>
      <c r="F2255" s="3">
        <v>1.5797041680552397E-4</v>
      </c>
    </row>
    <row r="2256" spans="1:6" x14ac:dyDescent="0.25">
      <c r="A2256" s="115"/>
      <c r="B2256" s="115"/>
      <c r="C2256" s="115" t="s">
        <v>11</v>
      </c>
      <c r="D2256" s="2" t="s">
        <v>8</v>
      </c>
      <c r="E2256" s="3">
        <v>4.4815842509561397E-4</v>
      </c>
      <c r="F2256" s="3">
        <v>4.4815842509561397E-4</v>
      </c>
    </row>
    <row r="2257" spans="1:6" x14ac:dyDescent="0.25">
      <c r="A2257" s="115"/>
      <c r="B2257" s="115"/>
      <c r="C2257" s="115"/>
      <c r="D2257" s="2" t="s">
        <v>9</v>
      </c>
      <c r="E2257" s="3">
        <v>7.9791270649109795E-5</v>
      </c>
      <c r="F2257" s="3">
        <v>7.9791270649109795E-5</v>
      </c>
    </row>
    <row r="2258" spans="1:6" x14ac:dyDescent="0.25">
      <c r="A2258" s="115"/>
      <c r="B2258" s="115"/>
      <c r="C2258" s="115"/>
      <c r="D2258" s="2" t="s">
        <v>10</v>
      </c>
      <c r="E2258" s="3">
        <v>1.4730248099269642E-4</v>
      </c>
      <c r="F2258" s="3">
        <v>1.4730248099269642E-4</v>
      </c>
    </row>
    <row r="2259" spans="1:6" x14ac:dyDescent="0.25">
      <c r="A2259" s="115"/>
      <c r="B2259" s="115" t="s">
        <v>95</v>
      </c>
      <c r="C2259" s="115" t="s">
        <v>7</v>
      </c>
      <c r="D2259" s="2" t="s">
        <v>8</v>
      </c>
      <c r="E2259" s="3">
        <v>4.8497318092122446E-2</v>
      </c>
      <c r="F2259" s="3">
        <v>4.8497318092122446E-2</v>
      </c>
    </row>
    <row r="2260" spans="1:6" x14ac:dyDescent="0.25">
      <c r="A2260" s="115"/>
      <c r="B2260" s="115"/>
      <c r="C2260" s="115"/>
      <c r="D2260" s="2" t="s">
        <v>9</v>
      </c>
      <c r="E2260" s="3">
        <v>7.1876398764437188E-3</v>
      </c>
      <c r="F2260" s="3">
        <v>7.1876398764437188E-3</v>
      </c>
    </row>
    <row r="2261" spans="1:6" x14ac:dyDescent="0.25">
      <c r="A2261" s="115"/>
      <c r="B2261" s="115"/>
      <c r="C2261" s="115"/>
      <c r="D2261" s="2" t="s">
        <v>10</v>
      </c>
      <c r="E2261" s="3">
        <v>1.3507257260001267E-2</v>
      </c>
      <c r="F2261" s="3">
        <v>1.3507257260001267E-2</v>
      </c>
    </row>
    <row r="2262" spans="1:6" x14ac:dyDescent="0.25">
      <c r="A2262" s="115"/>
      <c r="B2262" s="115"/>
      <c r="C2262" s="115" t="s">
        <v>11</v>
      </c>
      <c r="D2262" s="2" t="s">
        <v>8</v>
      </c>
      <c r="E2262" s="3">
        <v>3.8319776977329523E-2</v>
      </c>
      <c r="F2262" s="3">
        <v>3.8319776977329523E-2</v>
      </c>
    </row>
    <row r="2263" spans="1:6" x14ac:dyDescent="0.25">
      <c r="A2263" s="115"/>
      <c r="B2263" s="115"/>
      <c r="C2263" s="115"/>
      <c r="D2263" s="2" t="s">
        <v>9</v>
      </c>
      <c r="E2263" s="3">
        <v>6.8225509658984881E-3</v>
      </c>
      <c r="F2263" s="3">
        <v>6.8225509658984881E-3</v>
      </c>
    </row>
    <row r="2264" spans="1:6" x14ac:dyDescent="0.25">
      <c r="A2264" s="115"/>
      <c r="B2264" s="115"/>
      <c r="C2264" s="115"/>
      <c r="D2264" s="2" t="s">
        <v>10</v>
      </c>
      <c r="E2264" s="3">
        <v>1.259509562638074E-2</v>
      </c>
      <c r="F2264" s="3">
        <v>1.259509562638074E-2</v>
      </c>
    </row>
    <row r="2265" spans="1:6" x14ac:dyDescent="0.25">
      <c r="A2265" s="115"/>
      <c r="B2265" s="115" t="s">
        <v>96</v>
      </c>
      <c r="C2265" s="115" t="s">
        <v>7</v>
      </c>
      <c r="D2265" s="2" t="s">
        <v>8</v>
      </c>
      <c r="E2265" s="3">
        <v>0.24215098070391736</v>
      </c>
      <c r="F2265" s="3">
        <v>0.24215098070391736</v>
      </c>
    </row>
    <row r="2266" spans="1:6" x14ac:dyDescent="0.25">
      <c r="A2266" s="115"/>
      <c r="B2266" s="115"/>
      <c r="C2266" s="115"/>
      <c r="D2266" s="2" t="s">
        <v>9</v>
      </c>
      <c r="E2266" s="3">
        <v>3.5888459681859053E-2</v>
      </c>
      <c r="F2266" s="3">
        <v>3.5888459681859053E-2</v>
      </c>
    </row>
    <row r="2267" spans="1:6" x14ac:dyDescent="0.25">
      <c r="A2267" s="115"/>
      <c r="B2267" s="115"/>
      <c r="C2267" s="115"/>
      <c r="D2267" s="2" t="s">
        <v>10</v>
      </c>
      <c r="E2267" s="3">
        <v>6.74428137637718E-2</v>
      </c>
      <c r="F2267" s="3">
        <v>6.74428137637718E-2</v>
      </c>
    </row>
    <row r="2268" spans="1:6" x14ac:dyDescent="0.25">
      <c r="A2268" s="115"/>
      <c r="B2268" s="115"/>
      <c r="C2268" s="115" t="s">
        <v>11</v>
      </c>
      <c r="D2268" s="2" t="s">
        <v>8</v>
      </c>
      <c r="E2268" s="3">
        <v>0.19133370545953921</v>
      </c>
      <c r="F2268" s="3">
        <v>0.19133370545953921</v>
      </c>
    </row>
    <row r="2269" spans="1:6" x14ac:dyDescent="0.25">
      <c r="A2269" s="115"/>
      <c r="B2269" s="115"/>
      <c r="C2269" s="115"/>
      <c r="D2269" s="2" t="s">
        <v>9</v>
      </c>
      <c r="E2269" s="3">
        <v>3.4065541606993127E-2</v>
      </c>
      <c r="F2269" s="3">
        <v>3.4065541606993127E-2</v>
      </c>
    </row>
    <row r="2270" spans="1:6" x14ac:dyDescent="0.25">
      <c r="A2270" s="115"/>
      <c r="B2270" s="115"/>
      <c r="C2270" s="115"/>
      <c r="D2270" s="2" t="s">
        <v>10</v>
      </c>
      <c r="E2270" s="3">
        <v>6.2888317910575822E-2</v>
      </c>
      <c r="F2270" s="3">
        <v>6.2888317910575822E-2</v>
      </c>
    </row>
    <row r="2271" spans="1:6" x14ac:dyDescent="0.25">
      <c r="A2271" s="115"/>
      <c r="B2271" s="115" t="s">
        <v>97</v>
      </c>
      <c r="C2271" s="115" t="s">
        <v>7</v>
      </c>
      <c r="D2271" s="2" t="s">
        <v>8</v>
      </c>
      <c r="E2271" s="3">
        <v>0</v>
      </c>
      <c r="F2271" s="3">
        <v>0</v>
      </c>
    </row>
    <row r="2272" spans="1:6" x14ac:dyDescent="0.25">
      <c r="A2272" s="115"/>
      <c r="B2272" s="115"/>
      <c r="C2272" s="115"/>
      <c r="D2272" s="2" t="s">
        <v>9</v>
      </c>
      <c r="E2272" s="3">
        <v>0</v>
      </c>
      <c r="F2272" s="3">
        <v>0</v>
      </c>
    </row>
    <row r="2273" spans="1:6" x14ac:dyDescent="0.25">
      <c r="A2273" s="115"/>
      <c r="B2273" s="115"/>
      <c r="C2273" s="115"/>
      <c r="D2273" s="2" t="s">
        <v>10</v>
      </c>
      <c r="E2273" s="3">
        <v>0</v>
      </c>
      <c r="F2273" s="3">
        <v>0</v>
      </c>
    </row>
    <row r="2274" spans="1:6" x14ac:dyDescent="0.25">
      <c r="A2274" s="115"/>
      <c r="B2274" s="115"/>
      <c r="C2274" s="115" t="s">
        <v>11</v>
      </c>
      <c r="D2274" s="2" t="s">
        <v>8</v>
      </c>
      <c r="E2274" s="3">
        <v>0</v>
      </c>
      <c r="F2274" s="3">
        <v>0</v>
      </c>
    </row>
    <row r="2275" spans="1:6" x14ac:dyDescent="0.25">
      <c r="A2275" s="115"/>
      <c r="B2275" s="115"/>
      <c r="C2275" s="115"/>
      <c r="D2275" s="2" t="s">
        <v>9</v>
      </c>
      <c r="E2275" s="3">
        <v>0</v>
      </c>
      <c r="F2275" s="3">
        <v>0</v>
      </c>
    </row>
    <row r="2276" spans="1:6" x14ac:dyDescent="0.25">
      <c r="A2276" s="115"/>
      <c r="B2276" s="115"/>
      <c r="C2276" s="115"/>
      <c r="D2276" s="2" t="s">
        <v>10</v>
      </c>
      <c r="E2276" s="3">
        <v>0</v>
      </c>
      <c r="F2276" s="3">
        <v>0</v>
      </c>
    </row>
    <row r="2277" spans="1:6" x14ac:dyDescent="0.25">
      <c r="A2277" s="115"/>
      <c r="B2277" s="115" t="s">
        <v>98</v>
      </c>
      <c r="C2277" s="115" t="s">
        <v>7</v>
      </c>
      <c r="D2277" s="2" t="s">
        <v>8</v>
      </c>
      <c r="E2277" s="3">
        <v>0.16698129776378298</v>
      </c>
      <c r="F2277" s="3">
        <v>0.16698129776378298</v>
      </c>
    </row>
    <row r="2278" spans="1:6" x14ac:dyDescent="0.25">
      <c r="A2278" s="115"/>
      <c r="B2278" s="115"/>
      <c r="C2278" s="115"/>
      <c r="D2278" s="2" t="s">
        <v>9</v>
      </c>
      <c r="E2278" s="3">
        <v>2.4747789808654202E-2</v>
      </c>
      <c r="F2278" s="3">
        <v>2.4747789808654202E-2</v>
      </c>
    </row>
    <row r="2279" spans="1:6" x14ac:dyDescent="0.25">
      <c r="A2279" s="115"/>
      <c r="B2279" s="115"/>
      <c r="C2279" s="115"/>
      <c r="D2279" s="2" t="s">
        <v>10</v>
      </c>
      <c r="E2279" s="3">
        <v>4.6506888117399864E-2</v>
      </c>
      <c r="F2279" s="3">
        <v>4.6506888117399864E-2</v>
      </c>
    </row>
    <row r="2280" spans="1:6" x14ac:dyDescent="0.25">
      <c r="A2280" s="115"/>
      <c r="B2280" s="115"/>
      <c r="C2280" s="115" t="s">
        <v>11</v>
      </c>
      <c r="D2280" s="2" t="s">
        <v>8</v>
      </c>
      <c r="E2280" s="3">
        <v>0.13193896779072767</v>
      </c>
      <c r="F2280" s="3">
        <v>0.13193896779072767</v>
      </c>
    </row>
    <row r="2281" spans="1:6" x14ac:dyDescent="0.25">
      <c r="A2281" s="115"/>
      <c r="B2281" s="115"/>
      <c r="C2281" s="115"/>
      <c r="D2281" s="2" t="s">
        <v>9</v>
      </c>
      <c r="E2281" s="3">
        <v>2.3490750811854279E-2</v>
      </c>
      <c r="F2281" s="3">
        <v>2.3490750811854279E-2</v>
      </c>
    </row>
    <row r="2282" spans="1:6" x14ac:dyDescent="0.25">
      <c r="A2282" s="115"/>
      <c r="B2282" s="115"/>
      <c r="C2282" s="115"/>
      <c r="D2282" s="2" t="s">
        <v>10</v>
      </c>
      <c r="E2282" s="3">
        <v>4.336622097652907E-2</v>
      </c>
      <c r="F2282" s="3">
        <v>4.336622097652907E-2</v>
      </c>
    </row>
    <row r="2283" spans="1:6" x14ac:dyDescent="0.25">
      <c r="A2283" s="115"/>
      <c r="B2283" s="115" t="s">
        <v>99</v>
      </c>
      <c r="C2283" s="115" t="s">
        <v>7</v>
      </c>
      <c r="D2283" s="2" t="s">
        <v>8</v>
      </c>
      <c r="E2283" s="3">
        <v>6.8507635703779086E-5</v>
      </c>
      <c r="F2283" s="3">
        <v>6.8507635703779086E-5</v>
      </c>
    </row>
    <row r="2284" spans="1:6" x14ac:dyDescent="0.25">
      <c r="A2284" s="115"/>
      <c r="B2284" s="115"/>
      <c r="C2284" s="115"/>
      <c r="D2284" s="2" t="s">
        <v>9</v>
      </c>
      <c r="E2284" s="3">
        <v>1.0153308133245935E-5</v>
      </c>
      <c r="F2284" s="3">
        <v>1.0153308133245935E-5</v>
      </c>
    </row>
    <row r="2285" spans="1:6" x14ac:dyDescent="0.25">
      <c r="A2285" s="115"/>
      <c r="B2285" s="115"/>
      <c r="C2285" s="115"/>
      <c r="D2285" s="2" t="s">
        <v>10</v>
      </c>
      <c r="E2285" s="3">
        <v>1.9080441890985707E-5</v>
      </c>
      <c r="F2285" s="3">
        <v>1.9080441890985707E-5</v>
      </c>
    </row>
    <row r="2286" spans="1:6" x14ac:dyDescent="0.25">
      <c r="A2286" s="115"/>
      <c r="B2286" s="115"/>
      <c r="C2286" s="115" t="s">
        <v>11</v>
      </c>
      <c r="D2286" s="2" t="s">
        <v>8</v>
      </c>
      <c r="E2286" s="3">
        <v>5.4130773096077043E-5</v>
      </c>
      <c r="F2286" s="3">
        <v>5.4130773096077043E-5</v>
      </c>
    </row>
    <row r="2287" spans="1:6" x14ac:dyDescent="0.25">
      <c r="A2287" s="115"/>
      <c r="B2287" s="115"/>
      <c r="C2287" s="115"/>
      <c r="D2287" s="2" t="s">
        <v>9</v>
      </c>
      <c r="E2287" s="3">
        <v>9.6375810978743661E-6</v>
      </c>
      <c r="F2287" s="3">
        <v>9.6375810978743661E-6</v>
      </c>
    </row>
    <row r="2288" spans="1:6" x14ac:dyDescent="0.25">
      <c r="A2288" s="115"/>
      <c r="B2288" s="115"/>
      <c r="C2288" s="115"/>
      <c r="D2288" s="2" t="s">
        <v>10</v>
      </c>
      <c r="E2288" s="3">
        <v>1.7791916270242371E-5</v>
      </c>
      <c r="F2288" s="3">
        <v>1.7791916270242371E-5</v>
      </c>
    </row>
    <row r="2289" spans="1:6" x14ac:dyDescent="0.25">
      <c r="A2289" s="115"/>
      <c r="B2289" s="115" t="s">
        <v>146</v>
      </c>
      <c r="C2289" s="115" t="s">
        <v>7</v>
      </c>
      <c r="D2289" s="2" t="s">
        <v>8</v>
      </c>
      <c r="E2289" s="3">
        <v>0</v>
      </c>
      <c r="F2289" s="3">
        <v>0</v>
      </c>
    </row>
    <row r="2290" spans="1:6" x14ac:dyDescent="0.25">
      <c r="A2290" s="115"/>
      <c r="B2290" s="115"/>
      <c r="C2290" s="115"/>
      <c r="D2290" s="2" t="s">
        <v>9</v>
      </c>
      <c r="E2290" s="3">
        <v>0</v>
      </c>
      <c r="F2290" s="3">
        <v>0</v>
      </c>
    </row>
    <row r="2291" spans="1:6" x14ac:dyDescent="0.25">
      <c r="A2291" s="115"/>
      <c r="B2291" s="115"/>
      <c r="C2291" s="115"/>
      <c r="D2291" s="2" t="s">
        <v>10</v>
      </c>
      <c r="E2291" s="3">
        <v>0</v>
      </c>
      <c r="F2291" s="3">
        <v>0</v>
      </c>
    </row>
    <row r="2292" spans="1:6" x14ac:dyDescent="0.25">
      <c r="A2292" s="115"/>
      <c r="B2292" s="115"/>
      <c r="C2292" s="115" t="s">
        <v>11</v>
      </c>
      <c r="D2292" s="2" t="s">
        <v>8</v>
      </c>
      <c r="E2292" s="3">
        <v>0</v>
      </c>
      <c r="F2292" s="3">
        <v>0</v>
      </c>
    </row>
    <row r="2293" spans="1:6" x14ac:dyDescent="0.25">
      <c r="A2293" s="115"/>
      <c r="B2293" s="115"/>
      <c r="C2293" s="115"/>
      <c r="D2293" s="2" t="s">
        <v>9</v>
      </c>
      <c r="E2293" s="3">
        <v>0</v>
      </c>
      <c r="F2293" s="3">
        <v>0</v>
      </c>
    </row>
    <row r="2294" spans="1:6" x14ac:dyDescent="0.25">
      <c r="A2294" s="115"/>
      <c r="B2294" s="115"/>
      <c r="C2294" s="115"/>
      <c r="D2294" s="2" t="s">
        <v>10</v>
      </c>
      <c r="E2294" s="3">
        <v>0</v>
      </c>
      <c r="F2294" s="3">
        <v>0</v>
      </c>
    </row>
    <row r="2295" spans="1:6" x14ac:dyDescent="0.25">
      <c r="A2295" s="115"/>
      <c r="B2295" s="115" t="s">
        <v>100</v>
      </c>
      <c r="C2295" s="115" t="s">
        <v>7</v>
      </c>
      <c r="D2295" s="2" t="s">
        <v>8</v>
      </c>
      <c r="E2295" s="3">
        <v>6.2426248896949401E-4</v>
      </c>
      <c r="F2295" s="3">
        <v>6.2426248896949401E-4</v>
      </c>
    </row>
    <row r="2296" spans="1:6" x14ac:dyDescent="0.25">
      <c r="A2296" s="115"/>
      <c r="B2296" s="115"/>
      <c r="C2296" s="115"/>
      <c r="D2296" s="2" t="s">
        <v>9</v>
      </c>
      <c r="E2296" s="3">
        <v>9.2520043078711485E-5</v>
      </c>
      <c r="F2296" s="3">
        <v>9.2520043078711485E-5</v>
      </c>
    </row>
    <row r="2297" spans="1:6" x14ac:dyDescent="0.25">
      <c r="A2297" s="115"/>
      <c r="B2297" s="115"/>
      <c r="C2297" s="115"/>
      <c r="D2297" s="2" t="s">
        <v>10</v>
      </c>
      <c r="E2297" s="3">
        <v>1.7386681094947606E-4</v>
      </c>
      <c r="F2297" s="3">
        <v>1.7386681094947606E-4</v>
      </c>
    </row>
    <row r="2298" spans="1:6" x14ac:dyDescent="0.25">
      <c r="A2298" s="115"/>
      <c r="B2298" s="115"/>
      <c r="C2298" s="115" t="s">
        <v>11</v>
      </c>
      <c r="D2298" s="2" t="s">
        <v>8</v>
      </c>
      <c r="E2298" s="3">
        <v>4.9325612824988963E-4</v>
      </c>
      <c r="F2298" s="3">
        <v>4.9325612824988963E-4</v>
      </c>
    </row>
    <row r="2299" spans="1:6" x14ac:dyDescent="0.25">
      <c r="A2299" s="115"/>
      <c r="B2299" s="115"/>
      <c r="C2299" s="115"/>
      <c r="D2299" s="2" t="s">
        <v>9</v>
      </c>
      <c r="E2299" s="3">
        <v>8.7820580903108273E-5</v>
      </c>
      <c r="F2299" s="3">
        <v>8.7820580903108273E-5</v>
      </c>
    </row>
    <row r="2300" spans="1:6" x14ac:dyDescent="0.25">
      <c r="A2300" s="115"/>
      <c r="B2300" s="115"/>
      <c r="C2300" s="115"/>
      <c r="D2300" s="2" t="s">
        <v>10</v>
      </c>
      <c r="E2300" s="3">
        <v>1.621253721617728E-4</v>
      </c>
      <c r="F2300" s="3">
        <v>1.621253721617728E-4</v>
      </c>
    </row>
    <row r="2301" spans="1:6" x14ac:dyDescent="0.25">
      <c r="A2301" s="115"/>
      <c r="B2301" s="115" t="s">
        <v>101</v>
      </c>
      <c r="C2301" s="115" t="s">
        <v>7</v>
      </c>
      <c r="D2301" s="2" t="s">
        <v>8</v>
      </c>
      <c r="E2301" s="3">
        <v>1.1081550982764191E-5</v>
      </c>
      <c r="F2301" s="3">
        <v>1.1081550982764191E-5</v>
      </c>
    </row>
    <row r="2302" spans="1:6" x14ac:dyDescent="0.25">
      <c r="A2302" s="115"/>
      <c r="B2302" s="115"/>
      <c r="C2302" s="115"/>
      <c r="D2302" s="2" t="s">
        <v>9</v>
      </c>
      <c r="E2302" s="3">
        <v>1.6423629361372415E-6</v>
      </c>
      <c r="F2302" s="3">
        <v>1.6423629361372415E-6</v>
      </c>
    </row>
    <row r="2303" spans="1:6" x14ac:dyDescent="0.25">
      <c r="A2303" s="115"/>
      <c r="B2303" s="115"/>
      <c r="C2303" s="115"/>
      <c r="D2303" s="2" t="s">
        <v>10</v>
      </c>
      <c r="E2303" s="3">
        <v>3.0863842755117003E-6</v>
      </c>
      <c r="F2303" s="3">
        <v>3.0863842755117003E-6</v>
      </c>
    </row>
    <row r="2304" spans="1:6" x14ac:dyDescent="0.25">
      <c r="A2304" s="115"/>
      <c r="B2304" s="115"/>
      <c r="C2304" s="115" t="s">
        <v>11</v>
      </c>
      <c r="D2304" s="2" t="s">
        <v>8</v>
      </c>
      <c r="E2304" s="3">
        <v>8.7560009280473276E-6</v>
      </c>
      <c r="F2304" s="3">
        <v>8.7560009280473276E-6</v>
      </c>
    </row>
    <row r="2305" spans="1:6" x14ac:dyDescent="0.25">
      <c r="A2305" s="115"/>
      <c r="B2305" s="115"/>
      <c r="C2305" s="115"/>
      <c r="D2305" s="2" t="s">
        <v>9</v>
      </c>
      <c r="E2305" s="3">
        <v>1.5589407690028909E-6</v>
      </c>
      <c r="F2305" s="3">
        <v>1.5589407690028909E-6</v>
      </c>
    </row>
    <row r="2306" spans="1:6" x14ac:dyDescent="0.25">
      <c r="A2306" s="115"/>
      <c r="B2306" s="115"/>
      <c r="C2306" s="115"/>
      <c r="D2306" s="2" t="s">
        <v>10</v>
      </c>
      <c r="E2306" s="3">
        <v>2.8779569635459848E-6</v>
      </c>
      <c r="F2306" s="3">
        <v>2.8779569635459848E-6</v>
      </c>
    </row>
    <row r="2307" spans="1:6" x14ac:dyDescent="0.25">
      <c r="A2307" s="115"/>
      <c r="B2307" s="115" t="s">
        <v>102</v>
      </c>
      <c r="C2307" s="115" t="s">
        <v>7</v>
      </c>
      <c r="D2307" s="2" t="s">
        <v>8</v>
      </c>
      <c r="E2307" s="3">
        <v>0.1236137826550722</v>
      </c>
      <c r="F2307" s="3">
        <v>0.1236137826550722</v>
      </c>
    </row>
    <row r="2308" spans="1:6" x14ac:dyDescent="0.25">
      <c r="A2308" s="115"/>
      <c r="B2308" s="115"/>
      <c r="C2308" s="115"/>
      <c r="D2308" s="2" t="s">
        <v>9</v>
      </c>
      <c r="E2308" s="3">
        <v>1.8320422415976111E-2</v>
      </c>
      <c r="F2308" s="3">
        <v>1.8320422415976111E-2</v>
      </c>
    </row>
    <row r="2309" spans="1:6" x14ac:dyDescent="0.25">
      <c r="A2309" s="115"/>
      <c r="B2309" s="115"/>
      <c r="C2309" s="115"/>
      <c r="D2309" s="2" t="s">
        <v>10</v>
      </c>
      <c r="E2309" s="3">
        <v>3.4428360760739754E-2</v>
      </c>
      <c r="F2309" s="3">
        <v>3.4428360760739754E-2</v>
      </c>
    </row>
    <row r="2310" spans="1:6" x14ac:dyDescent="0.25">
      <c r="A2310" s="115"/>
      <c r="B2310" s="115"/>
      <c r="C2310" s="115" t="s">
        <v>11</v>
      </c>
      <c r="D2310" s="2" t="s">
        <v>8</v>
      </c>
      <c r="E2310" s="3">
        <v>9.7672464561207803E-2</v>
      </c>
      <c r="F2310" s="3">
        <v>9.7672464561207803E-2</v>
      </c>
    </row>
    <row r="2311" spans="1:6" x14ac:dyDescent="0.25">
      <c r="A2311" s="115"/>
      <c r="B2311" s="115"/>
      <c r="C2311" s="115"/>
      <c r="D2311" s="2" t="s">
        <v>9</v>
      </c>
      <c r="E2311" s="3">
        <v>1.7389855056515344E-2</v>
      </c>
      <c r="F2311" s="3">
        <v>1.7389855056515344E-2</v>
      </c>
    </row>
    <row r="2312" spans="1:6" x14ac:dyDescent="0.25">
      <c r="A2312" s="115"/>
      <c r="B2312" s="115"/>
      <c r="C2312" s="115"/>
      <c r="D2312" s="2" t="s">
        <v>10</v>
      </c>
      <c r="E2312" s="3">
        <v>3.2103371372450701E-2</v>
      </c>
      <c r="F2312" s="3">
        <v>3.2103371372450701E-2</v>
      </c>
    </row>
    <row r="2313" spans="1:6" x14ac:dyDescent="0.25">
      <c r="A2313" s="115"/>
      <c r="B2313" s="115" t="s">
        <v>103</v>
      </c>
      <c r="C2313" s="115" t="s">
        <v>7</v>
      </c>
      <c r="D2313" s="2" t="s">
        <v>8</v>
      </c>
      <c r="E2313" s="3">
        <v>4.3805390654545064E-2</v>
      </c>
      <c r="F2313" s="3">
        <v>4.3805390654545064E-2</v>
      </c>
    </row>
    <row r="2314" spans="1:6" x14ac:dyDescent="0.25">
      <c r="A2314" s="115"/>
      <c r="B2314" s="115"/>
      <c r="C2314" s="115"/>
      <c r="D2314" s="2" t="s">
        <v>9</v>
      </c>
      <c r="E2314" s="3">
        <v>6.4922635943232979E-3</v>
      </c>
      <c r="F2314" s="3">
        <v>6.4922635943232979E-3</v>
      </c>
    </row>
    <row r="2315" spans="1:6" x14ac:dyDescent="0.25">
      <c r="A2315" s="115"/>
      <c r="B2315" s="115"/>
      <c r="C2315" s="115"/>
      <c r="D2315" s="2" t="s">
        <v>10</v>
      </c>
      <c r="E2315" s="3">
        <v>1.2200482505483235E-2</v>
      </c>
      <c r="F2315" s="3">
        <v>1.2200482505483235E-2</v>
      </c>
    </row>
    <row r="2316" spans="1:6" x14ac:dyDescent="0.25">
      <c r="A2316" s="115"/>
      <c r="B2316" s="115"/>
      <c r="C2316" s="115" t="s">
        <v>11</v>
      </c>
      <c r="D2316" s="2" t="s">
        <v>8</v>
      </c>
      <c r="E2316" s="3">
        <v>3.4612487170906543E-2</v>
      </c>
      <c r="F2316" s="3">
        <v>3.4612487170906543E-2</v>
      </c>
    </row>
    <row r="2317" spans="1:6" x14ac:dyDescent="0.25">
      <c r="A2317" s="115"/>
      <c r="B2317" s="115"/>
      <c r="C2317" s="115"/>
      <c r="D2317" s="2" t="s">
        <v>9</v>
      </c>
      <c r="E2317" s="3">
        <v>6.1624956199438268E-3</v>
      </c>
      <c r="F2317" s="3">
        <v>6.1624956199438268E-3</v>
      </c>
    </row>
    <row r="2318" spans="1:6" x14ac:dyDescent="0.25">
      <c r="A2318" s="115"/>
      <c r="B2318" s="115"/>
      <c r="C2318" s="115"/>
      <c r="D2318" s="2" t="s">
        <v>10</v>
      </c>
      <c r="E2318" s="3">
        <v>1.1376568972266115E-2</v>
      </c>
      <c r="F2318" s="3">
        <v>1.1376568972266115E-2</v>
      </c>
    </row>
    <row r="2319" spans="1:6" x14ac:dyDescent="0.25">
      <c r="A2319" s="115"/>
      <c r="B2319" s="115" t="s">
        <v>104</v>
      </c>
      <c r="C2319" s="115" t="s">
        <v>7</v>
      </c>
      <c r="D2319" s="2" t="s">
        <v>8</v>
      </c>
      <c r="E2319" s="3">
        <v>1.5133906339731877E-2</v>
      </c>
      <c r="F2319" s="3">
        <v>1.5133906339731877E-2</v>
      </c>
    </row>
    <row r="2320" spans="1:6" x14ac:dyDescent="0.25">
      <c r="A2320" s="115"/>
      <c r="B2320" s="115"/>
      <c r="C2320" s="115"/>
      <c r="D2320" s="2" t="s">
        <v>9</v>
      </c>
      <c r="E2320" s="3">
        <v>2.2429501872081913E-3</v>
      </c>
      <c r="F2320" s="3">
        <v>2.2429501872081913E-3</v>
      </c>
    </row>
    <row r="2321" spans="1:6" x14ac:dyDescent="0.25">
      <c r="A2321" s="115"/>
      <c r="B2321" s="115"/>
      <c r="C2321" s="115"/>
      <c r="D2321" s="2" t="s">
        <v>10</v>
      </c>
      <c r="E2321" s="3">
        <v>4.215028259732299E-3</v>
      </c>
      <c r="F2321" s="3">
        <v>4.215028259732299E-3</v>
      </c>
    </row>
    <row r="2322" spans="1:6" x14ac:dyDescent="0.25">
      <c r="A2322" s="115"/>
      <c r="B2322" s="115"/>
      <c r="C2322" s="115" t="s">
        <v>11</v>
      </c>
      <c r="D2322" s="2" t="s">
        <v>8</v>
      </c>
      <c r="E2322" s="3">
        <v>1.1957937852000897E-2</v>
      </c>
      <c r="F2322" s="3">
        <v>1.1957937852000897E-2</v>
      </c>
    </row>
    <row r="2323" spans="1:6" x14ac:dyDescent="0.25">
      <c r="A2323" s="115"/>
      <c r="B2323" s="115"/>
      <c r="C2323" s="115"/>
      <c r="D2323" s="2" t="s">
        <v>9</v>
      </c>
      <c r="E2323" s="3">
        <v>2.1290217970367821E-3</v>
      </c>
      <c r="F2323" s="3">
        <v>2.1290217970367821E-3</v>
      </c>
    </row>
    <row r="2324" spans="1:6" x14ac:dyDescent="0.25">
      <c r="A2324" s="115"/>
      <c r="B2324" s="115"/>
      <c r="C2324" s="115"/>
      <c r="D2324" s="2" t="s">
        <v>10</v>
      </c>
      <c r="E2324" s="3">
        <v>3.9303822365504065E-3</v>
      </c>
      <c r="F2324" s="3">
        <v>3.9303822365504065E-3</v>
      </c>
    </row>
    <row r="2325" spans="1:6" x14ac:dyDescent="0.25">
      <c r="A2325" s="115"/>
      <c r="B2325" s="115" t="s">
        <v>106</v>
      </c>
      <c r="C2325" s="115" t="s">
        <v>7</v>
      </c>
      <c r="D2325" s="2" t="s">
        <v>8</v>
      </c>
      <c r="E2325" s="3">
        <v>1.5209934376459917E-2</v>
      </c>
      <c r="F2325" s="3">
        <v>1.5209934376459917E-2</v>
      </c>
    </row>
    <row r="2326" spans="1:6" x14ac:dyDescent="0.25">
      <c r="A2326" s="115"/>
      <c r="B2326" s="115"/>
      <c r="C2326" s="115"/>
      <c r="D2326" s="2" t="s">
        <v>9</v>
      </c>
      <c r="E2326" s="3">
        <v>2.2542180710832574E-3</v>
      </c>
      <c r="F2326" s="3">
        <v>2.2542180710832574E-3</v>
      </c>
    </row>
    <row r="2327" spans="1:6" x14ac:dyDescent="0.25">
      <c r="A2327" s="115"/>
      <c r="B2327" s="115"/>
      <c r="C2327" s="115"/>
      <c r="D2327" s="2" t="s">
        <v>10</v>
      </c>
      <c r="E2327" s="3">
        <v>4.2362032502566774E-3</v>
      </c>
      <c r="F2327" s="3">
        <v>4.2362032502566774E-3</v>
      </c>
    </row>
    <row r="2328" spans="1:6" x14ac:dyDescent="0.25">
      <c r="A2328" s="115"/>
      <c r="B2328" s="115"/>
      <c r="C2328" s="115" t="s">
        <v>11</v>
      </c>
      <c r="D2328" s="2" t="s">
        <v>8</v>
      </c>
      <c r="E2328" s="3">
        <v>1.2018010811208839E-2</v>
      </c>
      <c r="F2328" s="3">
        <v>1.2018010811208839E-2</v>
      </c>
    </row>
    <row r="2329" spans="1:6" x14ac:dyDescent="0.25">
      <c r="A2329" s="115"/>
      <c r="B2329" s="115"/>
      <c r="C2329" s="115"/>
      <c r="D2329" s="2" t="s">
        <v>9</v>
      </c>
      <c r="E2329" s="3">
        <v>2.1397173401269992E-3</v>
      </c>
      <c r="F2329" s="3">
        <v>2.1397173401269992E-3</v>
      </c>
    </row>
    <row r="2330" spans="1:6" x14ac:dyDescent="0.25">
      <c r="A2330" s="115"/>
      <c r="B2330" s="115"/>
      <c r="C2330" s="115"/>
      <c r="D2330" s="2" t="s">
        <v>10</v>
      </c>
      <c r="E2330" s="3">
        <v>3.9501272540183145E-3</v>
      </c>
      <c r="F2330" s="3">
        <v>3.9501272540183145E-3</v>
      </c>
    </row>
    <row r="2331" spans="1:6" x14ac:dyDescent="0.25">
      <c r="A2331" s="115"/>
      <c r="B2331" s="115" t="s">
        <v>108</v>
      </c>
      <c r="C2331" s="115" t="s">
        <v>7</v>
      </c>
      <c r="D2331" s="2" t="s">
        <v>8</v>
      </c>
      <c r="E2331" s="3">
        <v>0</v>
      </c>
      <c r="F2331" s="3">
        <v>0</v>
      </c>
    </row>
    <row r="2332" spans="1:6" x14ac:dyDescent="0.25">
      <c r="A2332" s="115"/>
      <c r="B2332" s="115"/>
      <c r="C2332" s="115"/>
      <c r="D2332" s="2" t="s">
        <v>9</v>
      </c>
      <c r="E2332" s="3">
        <v>0</v>
      </c>
      <c r="F2332" s="3">
        <v>0</v>
      </c>
    </row>
    <row r="2333" spans="1:6" x14ac:dyDescent="0.25">
      <c r="A2333" s="115"/>
      <c r="B2333" s="115"/>
      <c r="C2333" s="115"/>
      <c r="D2333" s="2" t="s">
        <v>10</v>
      </c>
      <c r="E2333" s="3">
        <v>0</v>
      </c>
      <c r="F2333" s="3">
        <v>0</v>
      </c>
    </row>
    <row r="2334" spans="1:6" x14ac:dyDescent="0.25">
      <c r="A2334" s="115"/>
      <c r="B2334" s="115"/>
      <c r="C2334" s="115" t="s">
        <v>11</v>
      </c>
      <c r="D2334" s="2" t="s">
        <v>8</v>
      </c>
      <c r="E2334" s="3">
        <v>0</v>
      </c>
      <c r="F2334" s="3">
        <v>0</v>
      </c>
    </row>
    <row r="2335" spans="1:6" x14ac:dyDescent="0.25">
      <c r="A2335" s="115"/>
      <c r="B2335" s="115"/>
      <c r="C2335" s="115"/>
      <c r="D2335" s="2" t="s">
        <v>9</v>
      </c>
      <c r="E2335" s="3">
        <v>0</v>
      </c>
      <c r="F2335" s="3">
        <v>0</v>
      </c>
    </row>
    <row r="2336" spans="1:6" x14ac:dyDescent="0.25">
      <c r="A2336" s="115"/>
      <c r="B2336" s="115"/>
      <c r="C2336" s="115"/>
      <c r="D2336" s="2" t="s">
        <v>10</v>
      </c>
      <c r="E2336" s="3">
        <v>0</v>
      </c>
      <c r="F2336" s="3">
        <v>0</v>
      </c>
    </row>
    <row r="2337" spans="1:6" x14ac:dyDescent="0.25">
      <c r="A2337" s="115"/>
      <c r="B2337" s="115" t="s">
        <v>147</v>
      </c>
      <c r="C2337" s="115" t="s">
        <v>7</v>
      </c>
      <c r="D2337" s="2" t="s">
        <v>8</v>
      </c>
      <c r="E2337" s="3">
        <v>0</v>
      </c>
      <c r="F2337" s="3">
        <v>0</v>
      </c>
    </row>
    <row r="2338" spans="1:6" x14ac:dyDescent="0.25">
      <c r="A2338" s="115"/>
      <c r="B2338" s="115"/>
      <c r="C2338" s="115"/>
      <c r="D2338" s="2" t="s">
        <v>9</v>
      </c>
      <c r="E2338" s="3">
        <v>0</v>
      </c>
      <c r="F2338" s="3">
        <v>0</v>
      </c>
    </row>
    <row r="2339" spans="1:6" x14ac:dyDescent="0.25">
      <c r="A2339" s="115"/>
      <c r="B2339" s="115"/>
      <c r="C2339" s="115"/>
      <c r="D2339" s="2" t="s">
        <v>10</v>
      </c>
      <c r="E2339" s="3">
        <v>0</v>
      </c>
      <c r="F2339" s="3">
        <v>0</v>
      </c>
    </row>
    <row r="2340" spans="1:6" x14ac:dyDescent="0.25">
      <c r="A2340" s="115"/>
      <c r="B2340" s="115"/>
      <c r="C2340" s="115" t="s">
        <v>11</v>
      </c>
      <c r="D2340" s="2" t="s">
        <v>8</v>
      </c>
      <c r="E2340" s="3">
        <v>0</v>
      </c>
      <c r="F2340" s="3">
        <v>0</v>
      </c>
    </row>
    <row r="2341" spans="1:6" x14ac:dyDescent="0.25">
      <c r="A2341" s="115"/>
      <c r="B2341" s="115"/>
      <c r="C2341" s="115"/>
      <c r="D2341" s="2" t="s">
        <v>9</v>
      </c>
      <c r="E2341" s="3">
        <v>0</v>
      </c>
      <c r="F2341" s="3">
        <v>0</v>
      </c>
    </row>
    <row r="2342" spans="1:6" x14ac:dyDescent="0.25">
      <c r="A2342" s="115"/>
      <c r="B2342" s="115"/>
      <c r="C2342" s="115"/>
      <c r="D2342" s="2" t="s">
        <v>10</v>
      </c>
      <c r="E2342" s="3">
        <v>0</v>
      </c>
      <c r="F2342" s="3">
        <v>0</v>
      </c>
    </row>
    <row r="2343" spans="1:6" x14ac:dyDescent="0.25">
      <c r="A2343" s="115"/>
      <c r="B2343" s="115" t="s">
        <v>110</v>
      </c>
      <c r="C2343" s="115" t="s">
        <v>7</v>
      </c>
      <c r="D2343" s="2" t="s">
        <v>8</v>
      </c>
      <c r="E2343" s="3">
        <v>9.6849866145838643E-3</v>
      </c>
      <c r="F2343" s="3">
        <v>9.6849866145838643E-3</v>
      </c>
    </row>
    <row r="2344" spans="1:6" x14ac:dyDescent="0.25">
      <c r="A2344" s="115"/>
      <c r="B2344" s="115"/>
      <c r="C2344" s="115"/>
      <c r="D2344" s="2" t="s">
        <v>9</v>
      </c>
      <c r="E2344" s="3">
        <v>1.4353823826211524E-3</v>
      </c>
      <c r="F2344" s="3">
        <v>1.4353823826211524E-3</v>
      </c>
    </row>
    <row r="2345" spans="1:6" x14ac:dyDescent="0.25">
      <c r="A2345" s="115"/>
      <c r="B2345" s="115"/>
      <c r="C2345" s="115"/>
      <c r="D2345" s="2" t="s">
        <v>10</v>
      </c>
      <c r="E2345" s="3">
        <v>2.6974193813018715E-3</v>
      </c>
      <c r="F2345" s="3">
        <v>2.6974193813018715E-3</v>
      </c>
    </row>
    <row r="2346" spans="1:6" x14ac:dyDescent="0.25">
      <c r="A2346" s="115"/>
      <c r="B2346" s="115"/>
      <c r="C2346" s="115" t="s">
        <v>11</v>
      </c>
      <c r="D2346" s="2" t="s">
        <v>8</v>
      </c>
      <c r="E2346" s="3">
        <v>7.6525165039911455E-3</v>
      </c>
      <c r="F2346" s="3">
        <v>7.6525165039911455E-3</v>
      </c>
    </row>
    <row r="2347" spans="1:6" x14ac:dyDescent="0.25">
      <c r="A2347" s="115"/>
      <c r="B2347" s="115"/>
      <c r="C2347" s="115"/>
      <c r="D2347" s="2" t="s">
        <v>9</v>
      </c>
      <c r="E2347" s="3">
        <v>1.3624735837253655E-3</v>
      </c>
      <c r="F2347" s="3">
        <v>1.3624735837253655E-3</v>
      </c>
    </row>
    <row r="2348" spans="1:6" x14ac:dyDescent="0.25">
      <c r="A2348" s="115"/>
      <c r="B2348" s="115"/>
      <c r="C2348" s="115"/>
      <c r="D2348" s="2" t="s">
        <v>10</v>
      </c>
      <c r="E2348" s="3">
        <v>2.5152593452526469E-3</v>
      </c>
      <c r="F2348" s="3">
        <v>2.5152593452526469E-3</v>
      </c>
    </row>
    <row r="2349" spans="1:6" x14ac:dyDescent="0.25">
      <c r="A2349" s="115"/>
      <c r="B2349" s="115" t="s">
        <v>111</v>
      </c>
      <c r="C2349" s="115" t="s">
        <v>7</v>
      </c>
      <c r="D2349" s="2" t="s">
        <v>8</v>
      </c>
      <c r="E2349" s="3">
        <v>3.4835630491609118E-8</v>
      </c>
      <c r="F2349" s="3">
        <v>3.4835630491609118E-8</v>
      </c>
    </row>
    <row r="2350" spans="1:6" x14ac:dyDescent="0.25">
      <c r="A2350" s="115"/>
      <c r="B2350" s="115"/>
      <c r="C2350" s="115"/>
      <c r="D2350" s="2" t="s">
        <v>9</v>
      </c>
      <c r="E2350" s="3">
        <v>5.1628827467723275E-9</v>
      </c>
      <c r="F2350" s="3">
        <v>5.1628827467723275E-9</v>
      </c>
    </row>
    <row r="2351" spans="1:6" x14ac:dyDescent="0.25">
      <c r="A2351" s="115"/>
      <c r="B2351" s="115"/>
      <c r="C2351" s="115"/>
      <c r="D2351" s="2" t="s">
        <v>10</v>
      </c>
      <c r="E2351" s="3">
        <v>9.7022648132977653E-9</v>
      </c>
      <c r="F2351" s="3">
        <v>9.7022648132977653E-9</v>
      </c>
    </row>
    <row r="2352" spans="1:6" x14ac:dyDescent="0.25">
      <c r="A2352" s="115"/>
      <c r="B2352" s="115"/>
      <c r="C2352" s="115" t="s">
        <v>11</v>
      </c>
      <c r="D2352" s="2" t="s">
        <v>8</v>
      </c>
      <c r="E2352" s="3">
        <v>2.7525101259567422E-8</v>
      </c>
      <c r="F2352" s="3">
        <v>2.7525101259567422E-8</v>
      </c>
    </row>
    <row r="2353" spans="1:6" x14ac:dyDescent="0.25">
      <c r="A2353" s="115"/>
      <c r="B2353" s="115"/>
      <c r="C2353" s="115"/>
      <c r="D2353" s="2" t="s">
        <v>9</v>
      </c>
      <c r="E2353" s="3">
        <v>4.90063933033888E-9</v>
      </c>
      <c r="F2353" s="3">
        <v>4.90063933033888E-9</v>
      </c>
    </row>
    <row r="2354" spans="1:6" x14ac:dyDescent="0.25">
      <c r="A2354" s="115"/>
      <c r="B2354" s="115"/>
      <c r="C2354" s="115"/>
      <c r="D2354" s="2" t="s">
        <v>10</v>
      </c>
      <c r="E2354" s="3">
        <v>9.0470589819759583E-9</v>
      </c>
      <c r="F2354" s="3">
        <v>9.0470589819759583E-9</v>
      </c>
    </row>
    <row r="2355" spans="1:6" x14ac:dyDescent="0.25">
      <c r="A2355" s="115"/>
      <c r="B2355" s="115" t="s">
        <v>112</v>
      </c>
      <c r="C2355" s="115" t="s">
        <v>7</v>
      </c>
      <c r="D2355" s="2" t="s">
        <v>8</v>
      </c>
      <c r="E2355" s="3">
        <v>2.7092992021276043E-2</v>
      </c>
      <c r="F2355" s="3">
        <v>2.7092992021276043E-2</v>
      </c>
    </row>
    <row r="2356" spans="1:6" x14ac:dyDescent="0.25">
      <c r="A2356" s="115"/>
      <c r="B2356" s="115"/>
      <c r="C2356" s="115"/>
      <c r="D2356" s="2" t="s">
        <v>9</v>
      </c>
      <c r="E2356" s="3">
        <v>4.0153698696160792E-3</v>
      </c>
      <c r="F2356" s="3">
        <v>4.0153698696160792E-3</v>
      </c>
    </row>
    <row r="2357" spans="1:6" x14ac:dyDescent="0.25">
      <c r="A2357" s="115"/>
      <c r="B2357" s="115"/>
      <c r="C2357" s="115"/>
      <c r="D2357" s="2" t="s">
        <v>10</v>
      </c>
      <c r="E2357" s="3">
        <v>7.5458195952072624E-3</v>
      </c>
      <c r="F2357" s="3">
        <v>7.5458195952072624E-3</v>
      </c>
    </row>
    <row r="2358" spans="1:6" x14ac:dyDescent="0.25">
      <c r="A2358" s="115"/>
      <c r="B2358" s="115"/>
      <c r="C2358" s="115" t="s">
        <v>11</v>
      </c>
      <c r="D2358" s="2" t="s">
        <v>8</v>
      </c>
      <c r="E2358" s="3">
        <v>2.1407315966045216E-2</v>
      </c>
      <c r="F2358" s="3">
        <v>2.1407315966045216E-2</v>
      </c>
    </row>
    <row r="2359" spans="1:6" x14ac:dyDescent="0.25">
      <c r="A2359" s="115"/>
      <c r="B2359" s="115"/>
      <c r="C2359" s="115"/>
      <c r="D2359" s="2" t="s">
        <v>9</v>
      </c>
      <c r="E2359" s="3">
        <v>3.8114132111948997E-3</v>
      </c>
      <c r="F2359" s="3">
        <v>3.8114132111948997E-3</v>
      </c>
    </row>
    <row r="2360" spans="1:6" x14ac:dyDescent="0.25">
      <c r="A2360" s="115"/>
      <c r="B2360" s="115"/>
      <c r="C2360" s="115"/>
      <c r="D2360" s="2" t="s">
        <v>10</v>
      </c>
      <c r="E2360" s="3">
        <v>7.0362411518209407E-3</v>
      </c>
      <c r="F2360" s="3">
        <v>7.0362411518209407E-3</v>
      </c>
    </row>
    <row r="2361" spans="1:6" x14ac:dyDescent="0.25">
      <c r="A2361" s="115"/>
      <c r="B2361" s="115" t="s">
        <v>148</v>
      </c>
      <c r="C2361" s="115" t="s">
        <v>7</v>
      </c>
      <c r="D2361" s="2" t="s">
        <v>8</v>
      </c>
      <c r="E2361" s="3">
        <v>3.981682065509317E-4</v>
      </c>
      <c r="F2361" s="3">
        <v>3.981682065509317E-4</v>
      </c>
    </row>
    <row r="2362" spans="1:6" x14ac:dyDescent="0.25">
      <c r="A2362" s="115"/>
      <c r="B2362" s="115"/>
      <c r="C2362" s="115"/>
      <c r="D2362" s="2" t="s">
        <v>9</v>
      </c>
      <c r="E2362" s="3">
        <v>5.9011297769111493E-5</v>
      </c>
      <c r="F2362" s="3">
        <v>5.9011297769111493E-5</v>
      </c>
    </row>
    <row r="2363" spans="1:6" x14ac:dyDescent="0.25">
      <c r="A2363" s="115"/>
      <c r="B2363" s="115"/>
      <c r="C2363" s="115"/>
      <c r="D2363" s="2" t="s">
        <v>10</v>
      </c>
      <c r="E2363" s="3">
        <v>1.1089603735243136E-4</v>
      </c>
      <c r="F2363" s="3">
        <v>1.1089603735243136E-4</v>
      </c>
    </row>
    <row r="2364" spans="1:6" x14ac:dyDescent="0.25">
      <c r="A2364" s="115"/>
      <c r="B2364" s="115"/>
      <c r="C2364" s="115" t="s">
        <v>11</v>
      </c>
      <c r="D2364" s="2" t="s">
        <v>8</v>
      </c>
      <c r="E2364" s="3">
        <v>3.146094974883432E-4</v>
      </c>
      <c r="F2364" s="3">
        <v>3.146094974883432E-4</v>
      </c>
    </row>
    <row r="2365" spans="1:6" x14ac:dyDescent="0.25">
      <c r="A2365" s="115"/>
      <c r="B2365" s="115"/>
      <c r="C2365" s="115"/>
      <c r="D2365" s="2" t="s">
        <v>9</v>
      </c>
      <c r="E2365" s="3">
        <v>5.6013878479506689E-5</v>
      </c>
      <c r="F2365" s="3">
        <v>5.6013878479506689E-5</v>
      </c>
    </row>
    <row r="2366" spans="1:6" x14ac:dyDescent="0.25">
      <c r="A2366" s="115"/>
      <c r="B2366" s="115"/>
      <c r="C2366" s="115"/>
      <c r="D2366" s="2" t="s">
        <v>10</v>
      </c>
      <c r="E2366" s="3">
        <v>1.0340709206573833E-4</v>
      </c>
      <c r="F2366" s="3">
        <v>1.0340709206573833E-4</v>
      </c>
    </row>
    <row r="2367" spans="1:6" x14ac:dyDescent="0.25">
      <c r="A2367" s="115"/>
      <c r="B2367" s="115" t="s">
        <v>113</v>
      </c>
      <c r="C2367" s="115" t="s">
        <v>7</v>
      </c>
      <c r="D2367" s="2" t="s">
        <v>8</v>
      </c>
      <c r="E2367" s="3">
        <v>0</v>
      </c>
      <c r="F2367" s="3">
        <v>0</v>
      </c>
    </row>
    <row r="2368" spans="1:6" x14ac:dyDescent="0.25">
      <c r="A2368" s="115"/>
      <c r="B2368" s="115"/>
      <c r="C2368" s="115"/>
      <c r="D2368" s="2" t="s">
        <v>9</v>
      </c>
      <c r="E2368" s="3">
        <v>0</v>
      </c>
      <c r="F2368" s="3">
        <v>0</v>
      </c>
    </row>
    <row r="2369" spans="1:6" x14ac:dyDescent="0.25">
      <c r="A2369" s="115"/>
      <c r="B2369" s="115"/>
      <c r="C2369" s="115"/>
      <c r="D2369" s="2" t="s">
        <v>10</v>
      </c>
      <c r="E2369" s="3">
        <v>0</v>
      </c>
      <c r="F2369" s="3">
        <v>0</v>
      </c>
    </row>
    <row r="2370" spans="1:6" x14ac:dyDescent="0.25">
      <c r="A2370" s="115"/>
      <c r="B2370" s="115"/>
      <c r="C2370" s="115" t="s">
        <v>11</v>
      </c>
      <c r="D2370" s="2" t="s">
        <v>8</v>
      </c>
      <c r="E2370" s="3">
        <v>0</v>
      </c>
      <c r="F2370" s="3">
        <v>0</v>
      </c>
    </row>
    <row r="2371" spans="1:6" x14ac:dyDescent="0.25">
      <c r="A2371" s="115"/>
      <c r="B2371" s="115"/>
      <c r="C2371" s="115"/>
      <c r="D2371" s="2" t="s">
        <v>9</v>
      </c>
      <c r="E2371" s="3">
        <v>0</v>
      </c>
      <c r="F2371" s="3">
        <v>0</v>
      </c>
    </row>
    <row r="2372" spans="1:6" x14ac:dyDescent="0.25">
      <c r="A2372" s="115"/>
      <c r="B2372" s="115"/>
      <c r="C2372" s="115"/>
      <c r="D2372" s="2" t="s">
        <v>10</v>
      </c>
      <c r="E2372" s="3">
        <v>0</v>
      </c>
      <c r="F2372" s="3">
        <v>0</v>
      </c>
    </row>
    <row r="2373" spans="1:6" x14ac:dyDescent="0.25">
      <c r="A2373" s="115"/>
      <c r="B2373" s="115" t="s">
        <v>115</v>
      </c>
      <c r="C2373" s="115" t="s">
        <v>7</v>
      </c>
      <c r="D2373" s="2" t="s">
        <v>8</v>
      </c>
      <c r="E2373" s="3">
        <v>4.4694162078126494E-3</v>
      </c>
      <c r="F2373" s="3">
        <v>4.4694162078126494E-3</v>
      </c>
    </row>
    <row r="2374" spans="1:6" x14ac:dyDescent="0.25">
      <c r="A2374" s="115"/>
      <c r="B2374" s="115"/>
      <c r="C2374" s="115"/>
      <c r="D2374" s="2" t="s">
        <v>9</v>
      </c>
      <c r="E2374" s="3">
        <v>6.6239857013693606E-4</v>
      </c>
      <c r="F2374" s="3">
        <v>6.6239857013693606E-4</v>
      </c>
    </row>
    <row r="2375" spans="1:6" x14ac:dyDescent="0.25">
      <c r="A2375" s="115"/>
      <c r="B2375" s="115"/>
      <c r="C2375" s="115"/>
      <c r="D2375" s="2" t="s">
        <v>10</v>
      </c>
      <c r="E2375" s="3">
        <v>1.244801916804359E-3</v>
      </c>
      <c r="F2375" s="3">
        <v>1.244801916804359E-3</v>
      </c>
    </row>
    <row r="2376" spans="1:6" x14ac:dyDescent="0.25">
      <c r="A2376" s="115"/>
      <c r="B2376" s="115"/>
      <c r="C2376" s="115" t="s">
        <v>11</v>
      </c>
      <c r="D2376" s="2" t="s">
        <v>8</v>
      </c>
      <c r="E2376" s="3">
        <v>3.5314742967212029E-3</v>
      </c>
      <c r="F2376" s="3">
        <v>3.5314742967212029E-3</v>
      </c>
    </row>
    <row r="2377" spans="1:6" x14ac:dyDescent="0.25">
      <c r="A2377" s="115"/>
      <c r="B2377" s="115"/>
      <c r="C2377" s="115"/>
      <c r="D2377" s="2" t="s">
        <v>9</v>
      </c>
      <c r="E2377" s="3">
        <v>6.2875270355553089E-4</v>
      </c>
      <c r="F2377" s="3">
        <v>6.2875270355553089E-4</v>
      </c>
    </row>
    <row r="2378" spans="1:6" x14ac:dyDescent="0.25">
      <c r="A2378" s="115"/>
      <c r="B2378" s="115"/>
      <c r="C2378" s="115"/>
      <c r="D2378" s="2" t="s">
        <v>10</v>
      </c>
      <c r="E2378" s="3">
        <v>1.1607389180689576E-3</v>
      </c>
      <c r="F2378" s="3">
        <v>1.1607389180689576E-3</v>
      </c>
    </row>
    <row r="2379" spans="1:6" x14ac:dyDescent="0.25">
      <c r="A2379" s="2"/>
      <c r="B2379" s="2"/>
      <c r="C2379" s="2"/>
      <c r="D2379" s="4" t="s">
        <v>12</v>
      </c>
      <c r="E2379" s="3">
        <v>0.31213124448474699</v>
      </c>
      <c r="F2379" s="3">
        <v>0.31213124448474699</v>
      </c>
    </row>
    <row r="2380" spans="1:6" x14ac:dyDescent="0.25">
      <c r="A2380" s="115" t="s">
        <v>154</v>
      </c>
      <c r="B2380" s="115" t="s">
        <v>66</v>
      </c>
      <c r="C2380" s="115" t="s">
        <v>7</v>
      </c>
      <c r="D2380" s="2" t="s">
        <v>8</v>
      </c>
      <c r="E2380" s="3">
        <v>6.0949989196192193E-7</v>
      </c>
      <c r="F2380" s="3">
        <v>6.0949989196192193E-7</v>
      </c>
    </row>
    <row r="2381" spans="1:6" x14ac:dyDescent="0.25">
      <c r="A2381" s="115"/>
      <c r="B2381" s="115"/>
      <c r="C2381" s="115"/>
      <c r="D2381" s="2" t="s">
        <v>9</v>
      </c>
      <c r="E2381" s="3">
        <v>1.0223573870720309E-7</v>
      </c>
      <c r="F2381" s="3">
        <v>1.0223573870720309E-7</v>
      </c>
    </row>
    <row r="2382" spans="1:6" x14ac:dyDescent="0.25">
      <c r="A2382" s="115"/>
      <c r="B2382" s="115"/>
      <c r="C2382" s="115"/>
      <c r="D2382" s="2" t="s">
        <v>10</v>
      </c>
      <c r="E2382" s="3">
        <v>1.9320482366885042E-7</v>
      </c>
      <c r="F2382" s="3">
        <v>1.9320482366885042E-7</v>
      </c>
    </row>
    <row r="2383" spans="1:6" x14ac:dyDescent="0.25">
      <c r="A2383" s="115"/>
      <c r="B2383" s="115"/>
      <c r="C2383" s="115" t="s">
        <v>11</v>
      </c>
      <c r="D2383" s="2" t="s">
        <v>8</v>
      </c>
      <c r="E2383" s="3">
        <v>5.3165922208490374E-7</v>
      </c>
      <c r="F2383" s="3">
        <v>5.3165922208490374E-7</v>
      </c>
    </row>
    <row r="2384" spans="1:6" x14ac:dyDescent="0.25">
      <c r="A2384" s="115"/>
      <c r="B2384" s="115"/>
      <c r="C2384" s="115"/>
      <c r="D2384" s="2" t="s">
        <v>9</v>
      </c>
      <c r="E2384" s="3">
        <v>8.8382245046378196E-8</v>
      </c>
      <c r="F2384" s="3">
        <v>8.8382245046378196E-8</v>
      </c>
    </row>
    <row r="2385" spans="1:6" x14ac:dyDescent="0.25">
      <c r="A2385" s="115"/>
      <c r="B2385" s="115"/>
      <c r="C2385" s="115"/>
      <c r="D2385" s="2" t="s">
        <v>10</v>
      </c>
      <c r="E2385" s="3">
        <v>1.6948563125708474E-7</v>
      </c>
      <c r="F2385" s="3">
        <v>1.6948563125708474E-7</v>
      </c>
    </row>
    <row r="2386" spans="1:6" x14ac:dyDescent="0.25">
      <c r="A2386" s="115"/>
      <c r="B2386" s="115" t="s">
        <v>67</v>
      </c>
      <c r="C2386" s="115" t="s">
        <v>7</v>
      </c>
      <c r="D2386" s="2" t="s">
        <v>8</v>
      </c>
      <c r="E2386" s="3">
        <v>7.1383282658133179E-2</v>
      </c>
      <c r="F2386" s="3">
        <v>7.1383282658133179E-2</v>
      </c>
    </row>
    <row r="2387" spans="1:6" x14ac:dyDescent="0.25">
      <c r="A2387" s="115"/>
      <c r="B2387" s="115"/>
      <c r="C2387" s="115"/>
      <c r="D2387" s="2" t="s">
        <v>9</v>
      </c>
      <c r="E2387" s="3">
        <v>1.1973624163259502E-2</v>
      </c>
      <c r="F2387" s="3">
        <v>1.1973624163259502E-2</v>
      </c>
    </row>
    <row r="2388" spans="1:6" x14ac:dyDescent="0.25">
      <c r="A2388" s="115"/>
      <c r="B2388" s="115"/>
      <c r="C2388" s="115"/>
      <c r="D2388" s="2" t="s">
        <v>10</v>
      </c>
      <c r="E2388" s="3">
        <v>2.2627722696511893E-2</v>
      </c>
      <c r="F2388" s="3">
        <v>2.2627722696511893E-2</v>
      </c>
    </row>
    <row r="2389" spans="1:6" x14ac:dyDescent="0.25">
      <c r="A2389" s="115"/>
      <c r="B2389" s="115"/>
      <c r="C2389" s="115" t="s">
        <v>11</v>
      </c>
      <c r="D2389" s="2" t="s">
        <v>8</v>
      </c>
      <c r="E2389" s="3">
        <v>6.2266755135472411E-2</v>
      </c>
      <c r="F2389" s="3">
        <v>6.2266755135472411E-2</v>
      </c>
    </row>
    <row r="2390" spans="1:6" x14ac:dyDescent="0.25">
      <c r="A2390" s="115"/>
      <c r="B2390" s="115"/>
      <c r="C2390" s="115"/>
      <c r="D2390" s="2" t="s">
        <v>9</v>
      </c>
      <c r="E2390" s="3">
        <v>1.0351133549503823E-2</v>
      </c>
      <c r="F2390" s="3">
        <v>1.0351133549503823E-2</v>
      </c>
    </row>
    <row r="2391" spans="1:6" x14ac:dyDescent="0.25">
      <c r="A2391" s="115"/>
      <c r="B2391" s="115"/>
      <c r="C2391" s="115"/>
      <c r="D2391" s="2" t="s">
        <v>10</v>
      </c>
      <c r="E2391" s="3">
        <v>1.9849783210909005E-2</v>
      </c>
      <c r="F2391" s="3">
        <v>1.9849783210909005E-2</v>
      </c>
    </row>
    <row r="2392" spans="1:6" x14ac:dyDescent="0.25">
      <c r="A2392" s="115"/>
      <c r="B2392" s="115" t="s">
        <v>68</v>
      </c>
      <c r="C2392" s="115" t="s">
        <v>7</v>
      </c>
      <c r="D2392" s="2" t="s">
        <v>8</v>
      </c>
      <c r="E2392" s="3">
        <v>2.9565205977059267E-3</v>
      </c>
      <c r="F2392" s="3">
        <v>2.9565205977059267E-3</v>
      </c>
    </row>
    <row r="2393" spans="1:6" x14ac:dyDescent="0.25">
      <c r="A2393" s="115"/>
      <c r="B2393" s="115"/>
      <c r="C2393" s="115"/>
      <c r="D2393" s="2" t="s">
        <v>9</v>
      </c>
      <c r="E2393" s="3">
        <v>4.959181638844501E-4</v>
      </c>
      <c r="F2393" s="3">
        <v>4.959181638844501E-4</v>
      </c>
    </row>
    <row r="2394" spans="1:6" x14ac:dyDescent="0.25">
      <c r="A2394" s="115"/>
      <c r="B2394" s="115"/>
      <c r="C2394" s="115"/>
      <c r="D2394" s="2" t="s">
        <v>10</v>
      </c>
      <c r="E2394" s="3">
        <v>9.3718481050819287E-4</v>
      </c>
      <c r="F2394" s="3">
        <v>9.3718481050819287E-4</v>
      </c>
    </row>
    <row r="2395" spans="1:6" x14ac:dyDescent="0.25">
      <c r="A2395" s="115"/>
      <c r="B2395" s="115"/>
      <c r="C2395" s="115" t="s">
        <v>11</v>
      </c>
      <c r="D2395" s="2" t="s">
        <v>8</v>
      </c>
      <c r="E2395" s="3">
        <v>2.5789363735482479E-3</v>
      </c>
      <c r="F2395" s="3">
        <v>2.5789363735482479E-3</v>
      </c>
    </row>
    <row r="2396" spans="1:6" x14ac:dyDescent="0.25">
      <c r="A2396" s="115"/>
      <c r="B2396" s="115"/>
      <c r="C2396" s="115"/>
      <c r="D2396" s="2" t="s">
        <v>9</v>
      </c>
      <c r="E2396" s="3">
        <v>4.2871857960466144E-4</v>
      </c>
      <c r="F2396" s="3">
        <v>4.2871857960466144E-4</v>
      </c>
    </row>
    <row r="2397" spans="1:6" x14ac:dyDescent="0.25">
      <c r="A2397" s="115"/>
      <c r="B2397" s="115"/>
      <c r="C2397" s="115"/>
      <c r="D2397" s="2" t="s">
        <v>10</v>
      </c>
      <c r="E2397" s="3">
        <v>8.221293661165532E-4</v>
      </c>
      <c r="F2397" s="3">
        <v>8.221293661165532E-4</v>
      </c>
    </row>
    <row r="2398" spans="1:6" x14ac:dyDescent="0.25">
      <c r="A2398" s="115"/>
      <c r="B2398" s="115" t="s">
        <v>70</v>
      </c>
      <c r="C2398" s="115" t="s">
        <v>7</v>
      </c>
      <c r="D2398" s="2" t="s">
        <v>8</v>
      </c>
      <c r="E2398" s="3">
        <v>2.6111097651927585E-5</v>
      </c>
      <c r="F2398" s="3">
        <v>2.6111097651927585E-5</v>
      </c>
    </row>
    <row r="2399" spans="1:6" x14ac:dyDescent="0.25">
      <c r="A2399" s="115"/>
      <c r="B2399" s="115"/>
      <c r="C2399" s="115"/>
      <c r="D2399" s="2" t="s">
        <v>9</v>
      </c>
      <c r="E2399" s="3">
        <v>4.3797995571548139E-6</v>
      </c>
      <c r="F2399" s="3">
        <v>4.3797995571548139E-6</v>
      </c>
    </row>
    <row r="2400" spans="1:6" x14ac:dyDescent="0.25">
      <c r="A2400" s="115"/>
      <c r="B2400" s="115"/>
      <c r="C2400" s="115"/>
      <c r="D2400" s="2" t="s">
        <v>10</v>
      </c>
      <c r="E2400" s="3">
        <v>8.2769334074893861E-6</v>
      </c>
      <c r="F2400" s="3">
        <v>8.2769334074893861E-6</v>
      </c>
    </row>
    <row r="2401" spans="1:6" x14ac:dyDescent="0.25">
      <c r="A2401" s="115"/>
      <c r="B2401" s="115"/>
      <c r="C2401" s="115" t="s">
        <v>11</v>
      </c>
      <c r="D2401" s="2" t="s">
        <v>8</v>
      </c>
      <c r="E2401" s="3">
        <v>2.2776387737693081E-5</v>
      </c>
      <c r="F2401" s="3">
        <v>2.2776387737693081E-5</v>
      </c>
    </row>
    <row r="2402" spans="1:6" x14ac:dyDescent="0.25">
      <c r="A2402" s="115"/>
      <c r="B2402" s="115"/>
      <c r="C2402" s="115"/>
      <c r="D2402" s="2" t="s">
        <v>9</v>
      </c>
      <c r="E2402" s="3">
        <v>3.786313109382388E-6</v>
      </c>
      <c r="F2402" s="3">
        <v>3.786313109382388E-6</v>
      </c>
    </row>
    <row r="2403" spans="1:6" x14ac:dyDescent="0.25">
      <c r="A2403" s="115"/>
      <c r="B2403" s="115"/>
      <c r="C2403" s="115"/>
      <c r="D2403" s="2" t="s">
        <v>10</v>
      </c>
      <c r="E2403" s="3">
        <v>7.2607984459311562E-6</v>
      </c>
      <c r="F2403" s="3">
        <v>7.2607984459311562E-6</v>
      </c>
    </row>
    <row r="2404" spans="1:6" x14ac:dyDescent="0.25">
      <c r="A2404" s="115"/>
      <c r="B2404" s="115" t="s">
        <v>71</v>
      </c>
      <c r="C2404" s="115" t="s">
        <v>7</v>
      </c>
      <c r="D2404" s="2" t="s">
        <v>8</v>
      </c>
      <c r="E2404" s="3">
        <v>0</v>
      </c>
      <c r="F2404" s="3">
        <v>0</v>
      </c>
    </row>
    <row r="2405" spans="1:6" x14ac:dyDescent="0.25">
      <c r="A2405" s="115"/>
      <c r="B2405" s="115"/>
      <c r="C2405" s="115"/>
      <c r="D2405" s="2" t="s">
        <v>9</v>
      </c>
      <c r="E2405" s="3">
        <v>0</v>
      </c>
      <c r="F2405" s="3">
        <v>0</v>
      </c>
    </row>
    <row r="2406" spans="1:6" x14ac:dyDescent="0.25">
      <c r="A2406" s="115"/>
      <c r="B2406" s="115"/>
      <c r="C2406" s="115"/>
      <c r="D2406" s="2" t="s">
        <v>10</v>
      </c>
      <c r="E2406" s="3">
        <v>0</v>
      </c>
      <c r="F2406" s="3">
        <v>0</v>
      </c>
    </row>
    <row r="2407" spans="1:6" x14ac:dyDescent="0.25">
      <c r="A2407" s="115"/>
      <c r="B2407" s="115"/>
      <c r="C2407" s="115" t="s">
        <v>11</v>
      </c>
      <c r="D2407" s="2" t="s">
        <v>8</v>
      </c>
      <c r="E2407" s="3">
        <v>0</v>
      </c>
      <c r="F2407" s="3">
        <v>0</v>
      </c>
    </row>
    <row r="2408" spans="1:6" x14ac:dyDescent="0.25">
      <c r="A2408" s="115"/>
      <c r="B2408" s="115"/>
      <c r="C2408" s="115"/>
      <c r="D2408" s="2" t="s">
        <v>9</v>
      </c>
      <c r="E2408" s="3">
        <v>0</v>
      </c>
      <c r="F2408" s="3">
        <v>0</v>
      </c>
    </row>
    <row r="2409" spans="1:6" x14ac:dyDescent="0.25">
      <c r="A2409" s="115"/>
      <c r="B2409" s="115"/>
      <c r="C2409" s="115"/>
      <c r="D2409" s="2" t="s">
        <v>10</v>
      </c>
      <c r="E2409" s="3">
        <v>0</v>
      </c>
      <c r="F2409" s="3">
        <v>0</v>
      </c>
    </row>
    <row r="2410" spans="1:6" x14ac:dyDescent="0.25">
      <c r="A2410" s="115"/>
      <c r="B2410" s="115" t="s">
        <v>138</v>
      </c>
      <c r="C2410" s="115" t="s">
        <v>7</v>
      </c>
      <c r="D2410" s="2" t="s">
        <v>8</v>
      </c>
      <c r="E2410" s="3">
        <v>1.1814976313089406E-4</v>
      </c>
      <c r="F2410" s="3">
        <v>1.1814976313089406E-4</v>
      </c>
    </row>
    <row r="2411" spans="1:6" x14ac:dyDescent="0.25">
      <c r="A2411" s="115"/>
      <c r="B2411" s="115"/>
      <c r="C2411" s="115"/>
      <c r="D2411" s="2" t="s">
        <v>9</v>
      </c>
      <c r="E2411" s="3">
        <v>1.9818097543686943E-5</v>
      </c>
      <c r="F2411" s="3">
        <v>1.9818097543686943E-5</v>
      </c>
    </row>
    <row r="2412" spans="1:6" x14ac:dyDescent="0.25">
      <c r="A2412" s="115"/>
      <c r="B2412" s="115"/>
      <c r="C2412" s="115"/>
      <c r="D2412" s="2" t="s">
        <v>10</v>
      </c>
      <c r="E2412" s="3">
        <v>3.7452187364205368E-5</v>
      </c>
      <c r="F2412" s="3">
        <v>3.7452187364205368E-5</v>
      </c>
    </row>
    <row r="2413" spans="1:6" x14ac:dyDescent="0.25">
      <c r="A2413" s="115"/>
      <c r="B2413" s="115"/>
      <c r="C2413" s="115" t="s">
        <v>11</v>
      </c>
      <c r="D2413" s="2" t="s">
        <v>8</v>
      </c>
      <c r="E2413" s="3">
        <v>1.0306057799861123E-4</v>
      </c>
      <c r="F2413" s="3">
        <v>1.0306057799861123E-4</v>
      </c>
    </row>
    <row r="2414" spans="1:6" x14ac:dyDescent="0.25">
      <c r="A2414" s="115"/>
      <c r="B2414" s="115"/>
      <c r="C2414" s="115"/>
      <c r="D2414" s="2" t="s">
        <v>9</v>
      </c>
      <c r="E2414" s="3">
        <v>1.7132638503992705E-5</v>
      </c>
      <c r="F2414" s="3">
        <v>1.7132638503992705E-5</v>
      </c>
    </row>
    <row r="2415" spans="1:6" x14ac:dyDescent="0.25">
      <c r="A2415" s="115"/>
      <c r="B2415" s="115"/>
      <c r="C2415" s="115"/>
      <c r="D2415" s="2" t="s">
        <v>10</v>
      </c>
      <c r="E2415" s="3">
        <v>3.2854291610548216E-5</v>
      </c>
      <c r="F2415" s="3">
        <v>3.2854291610548216E-5</v>
      </c>
    </row>
    <row r="2416" spans="1:6" x14ac:dyDescent="0.25">
      <c r="A2416" s="115"/>
      <c r="B2416" s="115" t="s">
        <v>73</v>
      </c>
      <c r="C2416" s="115" t="s">
        <v>7</v>
      </c>
      <c r="D2416" s="2" t="s">
        <v>8</v>
      </c>
      <c r="E2416" s="3">
        <v>4.7006852089683865E-3</v>
      </c>
      <c r="F2416" s="3">
        <v>4.7006852089683865E-3</v>
      </c>
    </row>
    <row r="2417" spans="1:6" x14ac:dyDescent="0.25">
      <c r="A2417" s="115"/>
      <c r="B2417" s="115"/>
      <c r="C2417" s="115"/>
      <c r="D2417" s="2" t="s">
        <v>9</v>
      </c>
      <c r="E2417" s="3">
        <v>7.884792616155707E-4</v>
      </c>
      <c r="F2417" s="3">
        <v>7.884792616155707E-4</v>
      </c>
    </row>
    <row r="2418" spans="1:6" x14ac:dyDescent="0.25">
      <c r="A2418" s="115"/>
      <c r="B2418" s="115"/>
      <c r="C2418" s="115"/>
      <c r="D2418" s="2" t="s">
        <v>10</v>
      </c>
      <c r="E2418" s="3">
        <v>1.4900659850785492E-3</v>
      </c>
      <c r="F2418" s="3">
        <v>1.4900659850785492E-3</v>
      </c>
    </row>
    <row r="2419" spans="1:6" x14ac:dyDescent="0.25">
      <c r="A2419" s="115"/>
      <c r="B2419" s="115"/>
      <c r="C2419" s="115" t="s">
        <v>11</v>
      </c>
      <c r="D2419" s="2" t="s">
        <v>8</v>
      </c>
      <c r="E2419" s="3">
        <v>4.1003496053487066E-3</v>
      </c>
      <c r="F2419" s="3">
        <v>4.1003496053487066E-3</v>
      </c>
    </row>
    <row r="2420" spans="1:6" x14ac:dyDescent="0.25">
      <c r="A2420" s="115"/>
      <c r="B2420" s="115"/>
      <c r="C2420" s="115"/>
      <c r="D2420" s="2" t="s">
        <v>9</v>
      </c>
      <c r="E2420" s="3">
        <v>6.8163607164492307E-4</v>
      </c>
      <c r="F2420" s="3">
        <v>6.8163607164492307E-4</v>
      </c>
    </row>
    <row r="2421" spans="1:6" x14ac:dyDescent="0.25">
      <c r="A2421" s="115"/>
      <c r="B2421" s="115"/>
      <c r="C2421" s="115"/>
      <c r="D2421" s="2" t="s">
        <v>10</v>
      </c>
      <c r="E2421" s="3">
        <v>1.3071349322447813E-3</v>
      </c>
      <c r="F2421" s="3">
        <v>1.3071349322447813E-3</v>
      </c>
    </row>
    <row r="2422" spans="1:6" x14ac:dyDescent="0.25">
      <c r="A2422" s="115"/>
      <c r="B2422" s="115" t="s">
        <v>139</v>
      </c>
      <c r="C2422" s="115" t="s">
        <v>7</v>
      </c>
      <c r="D2422" s="2" t="s">
        <v>8</v>
      </c>
      <c r="E2422" s="3">
        <v>1.3885054682953176E-5</v>
      </c>
      <c r="F2422" s="3">
        <v>1.3885054682953176E-5</v>
      </c>
    </row>
    <row r="2423" spans="1:6" x14ac:dyDescent="0.25">
      <c r="A2423" s="115"/>
      <c r="B2423" s="115"/>
      <c r="C2423" s="115"/>
      <c r="D2423" s="2" t="s">
        <v>9</v>
      </c>
      <c r="E2423" s="3">
        <v>2.3290386778121247E-6</v>
      </c>
      <c r="F2423" s="3">
        <v>2.3290386778121247E-6</v>
      </c>
    </row>
    <row r="2424" spans="1:6" x14ac:dyDescent="0.25">
      <c r="A2424" s="115"/>
      <c r="B2424" s="115"/>
      <c r="C2424" s="115"/>
      <c r="D2424" s="2" t="s">
        <v>10</v>
      </c>
      <c r="E2424" s="3">
        <v>4.4014110207913071E-6</v>
      </c>
      <c r="F2424" s="3">
        <v>4.4014110207913071E-6</v>
      </c>
    </row>
    <row r="2425" spans="1:6" x14ac:dyDescent="0.25">
      <c r="A2425" s="115"/>
      <c r="B2425" s="115"/>
      <c r="C2425" s="115" t="s">
        <v>11</v>
      </c>
      <c r="D2425" s="2" t="s">
        <v>8</v>
      </c>
      <c r="E2425" s="3">
        <v>1.2111761574859192E-5</v>
      </c>
      <c r="F2425" s="3">
        <v>1.2111761574859192E-5</v>
      </c>
    </row>
    <row r="2426" spans="1:6" x14ac:dyDescent="0.25">
      <c r="A2426" s="115"/>
      <c r="B2426" s="115"/>
      <c r="C2426" s="115"/>
      <c r="D2426" s="2" t="s">
        <v>9</v>
      </c>
      <c r="E2426" s="3">
        <v>2.0134413831000265E-6</v>
      </c>
      <c r="F2426" s="3">
        <v>2.0134413831000265E-6</v>
      </c>
    </row>
    <row r="2427" spans="1:6" x14ac:dyDescent="0.25">
      <c r="A2427" s="115"/>
      <c r="B2427" s="115"/>
      <c r="C2427" s="115"/>
      <c r="D2427" s="2" t="s">
        <v>10</v>
      </c>
      <c r="E2427" s="3">
        <v>3.8610626335049151E-6</v>
      </c>
      <c r="F2427" s="3">
        <v>3.8610626335049151E-6</v>
      </c>
    </row>
    <row r="2428" spans="1:6" x14ac:dyDescent="0.25">
      <c r="A2428" s="115"/>
      <c r="B2428" s="115" t="s">
        <v>74</v>
      </c>
      <c r="C2428" s="115" t="s">
        <v>7</v>
      </c>
      <c r="D2428" s="2" t="s">
        <v>8</v>
      </c>
      <c r="E2428" s="3">
        <v>4.0997967806420244E-5</v>
      </c>
      <c r="F2428" s="3">
        <v>4.0997967806420244E-5</v>
      </c>
    </row>
    <row r="2429" spans="1:6" x14ac:dyDescent="0.25">
      <c r="A2429" s="115"/>
      <c r="B2429" s="115"/>
      <c r="C2429" s="115"/>
      <c r="D2429" s="2" t="s">
        <v>9</v>
      </c>
      <c r="E2429" s="3">
        <v>6.8768798476593699E-6</v>
      </c>
      <c r="F2429" s="3">
        <v>6.8768798476593699E-6</v>
      </c>
    </row>
    <row r="2430" spans="1:6" x14ac:dyDescent="0.25">
      <c r="A2430" s="115"/>
      <c r="B2430" s="115"/>
      <c r="C2430" s="115"/>
      <c r="D2430" s="2" t="s">
        <v>10</v>
      </c>
      <c r="E2430" s="3">
        <v>1.2995909015379266E-5</v>
      </c>
      <c r="F2430" s="3">
        <v>1.2995909015379266E-5</v>
      </c>
    </row>
    <row r="2431" spans="1:6" x14ac:dyDescent="0.25">
      <c r="A2431" s="115"/>
      <c r="B2431" s="115"/>
      <c r="C2431" s="115" t="s">
        <v>11</v>
      </c>
      <c r="D2431" s="2" t="s">
        <v>8</v>
      </c>
      <c r="E2431" s="3">
        <v>3.5762020565518107E-5</v>
      </c>
      <c r="F2431" s="3">
        <v>3.5762020565518107E-5</v>
      </c>
    </row>
    <row r="2432" spans="1:6" x14ac:dyDescent="0.25">
      <c r="A2432" s="115"/>
      <c r="B2432" s="115"/>
      <c r="C2432" s="115"/>
      <c r="D2432" s="2" t="s">
        <v>9</v>
      </c>
      <c r="E2432" s="3">
        <v>5.9450255608854698E-6</v>
      </c>
      <c r="F2432" s="3">
        <v>5.9450255608854698E-6</v>
      </c>
    </row>
    <row r="2433" spans="1:6" x14ac:dyDescent="0.25">
      <c r="A2433" s="115"/>
      <c r="B2433" s="115"/>
      <c r="C2433" s="115"/>
      <c r="D2433" s="2" t="s">
        <v>10</v>
      </c>
      <c r="E2433" s="3">
        <v>1.1400439188860233E-5</v>
      </c>
      <c r="F2433" s="3">
        <v>1.1400439188860233E-5</v>
      </c>
    </row>
    <row r="2434" spans="1:6" x14ac:dyDescent="0.25">
      <c r="A2434" s="115"/>
      <c r="B2434" s="115" t="s">
        <v>140</v>
      </c>
      <c r="C2434" s="115" t="s">
        <v>7</v>
      </c>
      <c r="D2434" s="2" t="s">
        <v>8</v>
      </c>
      <c r="E2434" s="3">
        <v>0</v>
      </c>
      <c r="F2434" s="3">
        <v>0</v>
      </c>
    </row>
    <row r="2435" spans="1:6" x14ac:dyDescent="0.25">
      <c r="A2435" s="115"/>
      <c r="B2435" s="115"/>
      <c r="C2435" s="115"/>
      <c r="D2435" s="2" t="s">
        <v>9</v>
      </c>
      <c r="E2435" s="3">
        <v>0</v>
      </c>
      <c r="F2435" s="3">
        <v>0</v>
      </c>
    </row>
    <row r="2436" spans="1:6" x14ac:dyDescent="0.25">
      <c r="A2436" s="115"/>
      <c r="B2436" s="115"/>
      <c r="C2436" s="115"/>
      <c r="D2436" s="2" t="s">
        <v>10</v>
      </c>
      <c r="E2436" s="3">
        <v>0</v>
      </c>
      <c r="F2436" s="3">
        <v>0</v>
      </c>
    </row>
    <row r="2437" spans="1:6" x14ac:dyDescent="0.25">
      <c r="A2437" s="115"/>
      <c r="B2437" s="115"/>
      <c r="C2437" s="115" t="s">
        <v>11</v>
      </c>
      <c r="D2437" s="2" t="s">
        <v>8</v>
      </c>
      <c r="E2437" s="3">
        <v>0</v>
      </c>
      <c r="F2437" s="3">
        <v>0</v>
      </c>
    </row>
    <row r="2438" spans="1:6" x14ac:dyDescent="0.25">
      <c r="A2438" s="115"/>
      <c r="B2438" s="115"/>
      <c r="C2438" s="115"/>
      <c r="D2438" s="2" t="s">
        <v>9</v>
      </c>
      <c r="E2438" s="3">
        <v>0</v>
      </c>
      <c r="F2438" s="3">
        <v>0</v>
      </c>
    </row>
    <row r="2439" spans="1:6" x14ac:dyDescent="0.25">
      <c r="A2439" s="115"/>
      <c r="B2439" s="115"/>
      <c r="C2439" s="115"/>
      <c r="D2439" s="2" t="s">
        <v>10</v>
      </c>
      <c r="E2439" s="3">
        <v>0</v>
      </c>
      <c r="F2439" s="3">
        <v>0</v>
      </c>
    </row>
    <row r="2440" spans="1:6" x14ac:dyDescent="0.25">
      <c r="A2440" s="115"/>
      <c r="B2440" s="115" t="s">
        <v>75</v>
      </c>
      <c r="C2440" s="115" t="s">
        <v>7</v>
      </c>
      <c r="D2440" s="2" t="s">
        <v>8</v>
      </c>
      <c r="E2440" s="3">
        <v>0</v>
      </c>
      <c r="F2440" s="3">
        <v>0</v>
      </c>
    </row>
    <row r="2441" spans="1:6" x14ac:dyDescent="0.25">
      <c r="A2441" s="115"/>
      <c r="B2441" s="115"/>
      <c r="C2441" s="115"/>
      <c r="D2441" s="2" t="s">
        <v>9</v>
      </c>
      <c r="E2441" s="3">
        <v>0</v>
      </c>
      <c r="F2441" s="3">
        <v>0</v>
      </c>
    </row>
    <row r="2442" spans="1:6" x14ac:dyDescent="0.25">
      <c r="A2442" s="115"/>
      <c r="B2442" s="115"/>
      <c r="C2442" s="115"/>
      <c r="D2442" s="2" t="s">
        <v>10</v>
      </c>
      <c r="E2442" s="3">
        <v>0</v>
      </c>
      <c r="F2442" s="3">
        <v>0</v>
      </c>
    </row>
    <row r="2443" spans="1:6" x14ac:dyDescent="0.25">
      <c r="A2443" s="115"/>
      <c r="B2443" s="115"/>
      <c r="C2443" s="115" t="s">
        <v>11</v>
      </c>
      <c r="D2443" s="2" t="s">
        <v>8</v>
      </c>
      <c r="E2443" s="3">
        <v>0</v>
      </c>
      <c r="F2443" s="3">
        <v>0</v>
      </c>
    </row>
    <row r="2444" spans="1:6" x14ac:dyDescent="0.25">
      <c r="A2444" s="115"/>
      <c r="B2444" s="115"/>
      <c r="C2444" s="115"/>
      <c r="D2444" s="2" t="s">
        <v>9</v>
      </c>
      <c r="E2444" s="3">
        <v>0</v>
      </c>
      <c r="F2444" s="3">
        <v>0</v>
      </c>
    </row>
    <row r="2445" spans="1:6" x14ac:dyDescent="0.25">
      <c r="A2445" s="115"/>
      <c r="B2445" s="115"/>
      <c r="C2445" s="115"/>
      <c r="D2445" s="2" t="s">
        <v>10</v>
      </c>
      <c r="E2445" s="3">
        <v>0</v>
      </c>
      <c r="F2445" s="3">
        <v>0</v>
      </c>
    </row>
    <row r="2446" spans="1:6" x14ac:dyDescent="0.25">
      <c r="A2446" s="115"/>
      <c r="B2446" s="115" t="s">
        <v>76</v>
      </c>
      <c r="C2446" s="115" t="s">
        <v>7</v>
      </c>
      <c r="D2446" s="2" t="s">
        <v>8</v>
      </c>
      <c r="E2446" s="3">
        <v>4.8056825404675497E-6</v>
      </c>
      <c r="F2446" s="3">
        <v>4.8056825404675497E-6</v>
      </c>
    </row>
    <row r="2447" spans="1:6" x14ac:dyDescent="0.25">
      <c r="A2447" s="115"/>
      <c r="B2447" s="115"/>
      <c r="C2447" s="115"/>
      <c r="D2447" s="2" t="s">
        <v>9</v>
      </c>
      <c r="E2447" s="3">
        <v>8.0609120854069456E-7</v>
      </c>
      <c r="F2447" s="3">
        <v>8.0609120854069456E-7</v>
      </c>
    </row>
    <row r="2448" spans="1:6" x14ac:dyDescent="0.25">
      <c r="A2448" s="115"/>
      <c r="B2448" s="115"/>
      <c r="C2448" s="115"/>
      <c r="D2448" s="2" t="s">
        <v>10</v>
      </c>
      <c r="E2448" s="3">
        <v>1.5233489949453713E-6</v>
      </c>
      <c r="F2448" s="3">
        <v>1.5233489949453713E-6</v>
      </c>
    </row>
    <row r="2449" spans="1:6" x14ac:dyDescent="0.25">
      <c r="A2449" s="115"/>
      <c r="B2449" s="115"/>
      <c r="C2449" s="115" t="s">
        <v>11</v>
      </c>
      <c r="D2449" s="2" t="s">
        <v>8</v>
      </c>
      <c r="E2449" s="3">
        <v>4.1919374798045125E-6</v>
      </c>
      <c r="F2449" s="3">
        <v>4.1919374798045125E-6</v>
      </c>
    </row>
    <row r="2450" spans="1:6" x14ac:dyDescent="0.25">
      <c r="A2450" s="115"/>
      <c r="B2450" s="115"/>
      <c r="C2450" s="115"/>
      <c r="D2450" s="2" t="s">
        <v>9</v>
      </c>
      <c r="E2450" s="3">
        <v>6.9686150483065129E-7</v>
      </c>
      <c r="F2450" s="3">
        <v>6.9686150483065129E-7</v>
      </c>
    </row>
    <row r="2451" spans="1:6" x14ac:dyDescent="0.25">
      <c r="A2451" s="115"/>
      <c r="B2451" s="115"/>
      <c r="C2451" s="115"/>
      <c r="D2451" s="2" t="s">
        <v>10</v>
      </c>
      <c r="E2451" s="3">
        <v>1.3363318841132435E-6</v>
      </c>
      <c r="F2451" s="3">
        <v>1.3363318841132435E-6</v>
      </c>
    </row>
    <row r="2452" spans="1:6" x14ac:dyDescent="0.25">
      <c r="A2452" s="115"/>
      <c r="B2452" s="115" t="s">
        <v>78</v>
      </c>
      <c r="C2452" s="115" t="s">
        <v>7</v>
      </c>
      <c r="D2452" s="2" t="s">
        <v>8</v>
      </c>
      <c r="E2452" s="3">
        <v>0</v>
      </c>
      <c r="F2452" s="3">
        <v>0</v>
      </c>
    </row>
    <row r="2453" spans="1:6" x14ac:dyDescent="0.25">
      <c r="A2453" s="115"/>
      <c r="B2453" s="115"/>
      <c r="C2453" s="115"/>
      <c r="D2453" s="2" t="s">
        <v>9</v>
      </c>
      <c r="E2453" s="3">
        <v>0</v>
      </c>
      <c r="F2453" s="3">
        <v>0</v>
      </c>
    </row>
    <row r="2454" spans="1:6" x14ac:dyDescent="0.25">
      <c r="A2454" s="115"/>
      <c r="B2454" s="115"/>
      <c r="C2454" s="115"/>
      <c r="D2454" s="2" t="s">
        <v>10</v>
      </c>
      <c r="E2454" s="3">
        <v>0</v>
      </c>
      <c r="F2454" s="3">
        <v>0</v>
      </c>
    </row>
    <row r="2455" spans="1:6" x14ac:dyDescent="0.25">
      <c r="A2455" s="115"/>
      <c r="B2455" s="115"/>
      <c r="C2455" s="115" t="s">
        <v>11</v>
      </c>
      <c r="D2455" s="2" t="s">
        <v>8</v>
      </c>
      <c r="E2455" s="3">
        <v>0</v>
      </c>
      <c r="F2455" s="3">
        <v>0</v>
      </c>
    </row>
    <row r="2456" spans="1:6" x14ac:dyDescent="0.25">
      <c r="A2456" s="115"/>
      <c r="B2456" s="115"/>
      <c r="C2456" s="115"/>
      <c r="D2456" s="2" t="s">
        <v>9</v>
      </c>
      <c r="E2456" s="3">
        <v>0</v>
      </c>
      <c r="F2456" s="3">
        <v>0</v>
      </c>
    </row>
    <row r="2457" spans="1:6" x14ac:dyDescent="0.25">
      <c r="A2457" s="115"/>
      <c r="B2457" s="115"/>
      <c r="C2457" s="115"/>
      <c r="D2457" s="2" t="s">
        <v>10</v>
      </c>
      <c r="E2457" s="3">
        <v>0</v>
      </c>
      <c r="F2457" s="3">
        <v>0</v>
      </c>
    </row>
    <row r="2458" spans="1:6" x14ac:dyDescent="0.25">
      <c r="A2458" s="115"/>
      <c r="B2458" s="115" t="s">
        <v>79</v>
      </c>
      <c r="C2458" s="115" t="s">
        <v>7</v>
      </c>
      <c r="D2458" s="2" t="s">
        <v>8</v>
      </c>
      <c r="E2458" s="3">
        <v>0</v>
      </c>
      <c r="F2458" s="3">
        <v>0</v>
      </c>
    </row>
    <row r="2459" spans="1:6" x14ac:dyDescent="0.25">
      <c r="A2459" s="115"/>
      <c r="B2459" s="115"/>
      <c r="C2459" s="115"/>
      <c r="D2459" s="2" t="s">
        <v>9</v>
      </c>
      <c r="E2459" s="3">
        <v>0</v>
      </c>
      <c r="F2459" s="3">
        <v>0</v>
      </c>
    </row>
    <row r="2460" spans="1:6" x14ac:dyDescent="0.25">
      <c r="A2460" s="115"/>
      <c r="B2460" s="115"/>
      <c r="C2460" s="115"/>
      <c r="D2460" s="2" t="s">
        <v>10</v>
      </c>
      <c r="E2460" s="3">
        <v>0</v>
      </c>
      <c r="F2460" s="3">
        <v>0</v>
      </c>
    </row>
    <row r="2461" spans="1:6" x14ac:dyDescent="0.25">
      <c r="A2461" s="115"/>
      <c r="B2461" s="115"/>
      <c r="C2461" s="115" t="s">
        <v>11</v>
      </c>
      <c r="D2461" s="2" t="s">
        <v>8</v>
      </c>
      <c r="E2461" s="3">
        <v>0</v>
      </c>
      <c r="F2461" s="3">
        <v>0</v>
      </c>
    </row>
    <row r="2462" spans="1:6" x14ac:dyDescent="0.25">
      <c r="A2462" s="115"/>
      <c r="B2462" s="115"/>
      <c r="C2462" s="115"/>
      <c r="D2462" s="2" t="s">
        <v>9</v>
      </c>
      <c r="E2462" s="3">
        <v>0</v>
      </c>
      <c r="F2462" s="3">
        <v>0</v>
      </c>
    </row>
    <row r="2463" spans="1:6" x14ac:dyDescent="0.25">
      <c r="A2463" s="115"/>
      <c r="B2463" s="115"/>
      <c r="C2463" s="115"/>
      <c r="D2463" s="2" t="s">
        <v>10</v>
      </c>
      <c r="E2463" s="3">
        <v>0</v>
      </c>
      <c r="F2463" s="3">
        <v>0</v>
      </c>
    </row>
    <row r="2464" spans="1:6" x14ac:dyDescent="0.25">
      <c r="A2464" s="115"/>
      <c r="B2464" s="115" t="s">
        <v>81</v>
      </c>
      <c r="C2464" s="115" t="s">
        <v>7</v>
      </c>
      <c r="D2464" s="2" t="s">
        <v>8</v>
      </c>
      <c r="E2464" s="3">
        <v>3.0128189598377986E-5</v>
      </c>
      <c r="F2464" s="3">
        <v>3.0128189598377986E-5</v>
      </c>
    </row>
    <row r="2465" spans="1:6" x14ac:dyDescent="0.25">
      <c r="A2465" s="115"/>
      <c r="B2465" s="115"/>
      <c r="C2465" s="115"/>
      <c r="D2465" s="2" t="s">
        <v>9</v>
      </c>
      <c r="E2465" s="3">
        <v>5.0536148736401708E-6</v>
      </c>
      <c r="F2465" s="3">
        <v>5.0536148736401708E-6</v>
      </c>
    </row>
    <row r="2466" spans="1:6" x14ac:dyDescent="0.25">
      <c r="A2466" s="115"/>
      <c r="B2466" s="115"/>
      <c r="C2466" s="115"/>
      <c r="D2466" s="2" t="s">
        <v>10</v>
      </c>
      <c r="E2466" s="3">
        <v>9.5503077778723698E-6</v>
      </c>
      <c r="F2466" s="3">
        <v>9.5503077778723698E-6</v>
      </c>
    </row>
    <row r="2467" spans="1:6" x14ac:dyDescent="0.25">
      <c r="A2467" s="115"/>
      <c r="B2467" s="115"/>
      <c r="C2467" s="115" t="s">
        <v>11</v>
      </c>
      <c r="D2467" s="2" t="s">
        <v>8</v>
      </c>
      <c r="E2467" s="3">
        <v>2.6280447389645868E-5</v>
      </c>
      <c r="F2467" s="3">
        <v>2.6280447389645868E-5</v>
      </c>
    </row>
    <row r="2468" spans="1:6" x14ac:dyDescent="0.25">
      <c r="A2468" s="115"/>
      <c r="B2468" s="115"/>
      <c r="C2468" s="115"/>
      <c r="D2468" s="2" t="s">
        <v>9</v>
      </c>
      <c r="E2468" s="3">
        <v>4.3688228185181402E-6</v>
      </c>
      <c r="F2468" s="3">
        <v>4.3688228185181402E-6</v>
      </c>
    </row>
    <row r="2469" spans="1:6" x14ac:dyDescent="0.25">
      <c r="A2469" s="115"/>
      <c r="B2469" s="115"/>
      <c r="C2469" s="115"/>
      <c r="D2469" s="2" t="s">
        <v>10</v>
      </c>
      <c r="E2469" s="3">
        <v>8.3778443606897953E-6</v>
      </c>
      <c r="F2469" s="3">
        <v>8.3778443606897953E-6</v>
      </c>
    </row>
    <row r="2470" spans="1:6" x14ac:dyDescent="0.25">
      <c r="A2470" s="115"/>
      <c r="B2470" s="115" t="s">
        <v>82</v>
      </c>
      <c r="C2470" s="115" t="s">
        <v>7</v>
      </c>
      <c r="D2470" s="2" t="s">
        <v>8</v>
      </c>
      <c r="E2470" s="3">
        <v>5.3167393408902323E-4</v>
      </c>
      <c r="F2470" s="3">
        <v>5.3167393408902323E-4</v>
      </c>
    </row>
    <row r="2471" spans="1:6" x14ac:dyDescent="0.25">
      <c r="A2471" s="115"/>
      <c r="B2471" s="115"/>
      <c r="C2471" s="115"/>
      <c r="D2471" s="2" t="s">
        <v>9</v>
      </c>
      <c r="E2471" s="3">
        <v>8.9181438946591245E-5</v>
      </c>
      <c r="F2471" s="3">
        <v>8.9181438946591245E-5</v>
      </c>
    </row>
    <row r="2472" spans="1:6" x14ac:dyDescent="0.25">
      <c r="A2472" s="115"/>
      <c r="B2472" s="115"/>
      <c r="C2472" s="115"/>
      <c r="D2472" s="2" t="s">
        <v>10</v>
      </c>
      <c r="E2472" s="3">
        <v>1.6853484313892415E-4</v>
      </c>
      <c r="F2472" s="3">
        <v>1.6853484313892415E-4</v>
      </c>
    </row>
    <row r="2473" spans="1:6" x14ac:dyDescent="0.25">
      <c r="A2473" s="115"/>
      <c r="B2473" s="115"/>
      <c r="C2473" s="115" t="s">
        <v>11</v>
      </c>
      <c r="D2473" s="2" t="s">
        <v>8</v>
      </c>
      <c r="E2473" s="3">
        <v>4.6377260099375058E-4</v>
      </c>
      <c r="F2473" s="3">
        <v>4.6377260099375058E-4</v>
      </c>
    </row>
    <row r="2474" spans="1:6" x14ac:dyDescent="0.25">
      <c r="A2474" s="115"/>
      <c r="B2474" s="115"/>
      <c r="C2474" s="115"/>
      <c r="D2474" s="2" t="s">
        <v>9</v>
      </c>
      <c r="E2474" s="3">
        <v>7.7096873267967184E-5</v>
      </c>
      <c r="F2474" s="3">
        <v>7.7096873267967184E-5</v>
      </c>
    </row>
    <row r="2475" spans="1:6" x14ac:dyDescent="0.25">
      <c r="A2475" s="115"/>
      <c r="B2475" s="115"/>
      <c r="C2475" s="115"/>
      <c r="D2475" s="2" t="s">
        <v>10</v>
      </c>
      <c r="E2475" s="3">
        <v>1.4784431224746698E-4</v>
      </c>
      <c r="F2475" s="3">
        <v>1.4784431224746698E-4</v>
      </c>
    </row>
    <row r="2476" spans="1:6" x14ac:dyDescent="0.25">
      <c r="A2476" s="115"/>
      <c r="B2476" s="115" t="s">
        <v>83</v>
      </c>
      <c r="C2476" s="115" t="s">
        <v>7</v>
      </c>
      <c r="D2476" s="2" t="s">
        <v>8</v>
      </c>
      <c r="E2476" s="3">
        <v>1.5359469207016228E-4</v>
      </c>
      <c r="F2476" s="3">
        <v>1.5359469207016228E-4</v>
      </c>
    </row>
    <row r="2477" spans="1:6" x14ac:dyDescent="0.25">
      <c r="A2477" s="115"/>
      <c r="B2477" s="115"/>
      <c r="C2477" s="115"/>
      <c r="D2477" s="2" t="s">
        <v>9</v>
      </c>
      <c r="E2477" s="3">
        <v>2.576352680679303E-5</v>
      </c>
      <c r="F2477" s="3">
        <v>2.576352680679303E-5</v>
      </c>
    </row>
    <row r="2478" spans="1:6" x14ac:dyDescent="0.25">
      <c r="A2478" s="115"/>
      <c r="B2478" s="115"/>
      <c r="C2478" s="115"/>
      <c r="D2478" s="2" t="s">
        <v>10</v>
      </c>
      <c r="E2478" s="3">
        <v>4.8687843573466983E-5</v>
      </c>
      <c r="F2478" s="3">
        <v>4.8687843573466983E-5</v>
      </c>
    </row>
    <row r="2479" spans="1:6" x14ac:dyDescent="0.25">
      <c r="A2479" s="115"/>
      <c r="B2479" s="115"/>
      <c r="C2479" s="115" t="s">
        <v>11</v>
      </c>
      <c r="D2479" s="2" t="s">
        <v>8</v>
      </c>
      <c r="E2479" s="3">
        <v>1.3397875139819462E-4</v>
      </c>
      <c r="F2479" s="3">
        <v>1.3397875139819462E-4</v>
      </c>
    </row>
    <row r="2480" spans="1:6" x14ac:dyDescent="0.25">
      <c r="A2480" s="115"/>
      <c r="B2480" s="115"/>
      <c r="C2480" s="115"/>
      <c r="D2480" s="2" t="s">
        <v>9</v>
      </c>
      <c r="E2480" s="3">
        <v>2.2272430055190521E-5</v>
      </c>
      <c r="F2480" s="3">
        <v>2.2272430055190521E-5</v>
      </c>
    </row>
    <row r="2481" spans="1:6" x14ac:dyDescent="0.25">
      <c r="A2481" s="115"/>
      <c r="B2481" s="115"/>
      <c r="C2481" s="115"/>
      <c r="D2481" s="2" t="s">
        <v>10</v>
      </c>
      <c r="E2481" s="3">
        <v>4.2710579093712689E-5</v>
      </c>
      <c r="F2481" s="3">
        <v>4.2710579093712689E-5</v>
      </c>
    </row>
    <row r="2482" spans="1:6" x14ac:dyDescent="0.25">
      <c r="A2482" s="115"/>
      <c r="B2482" s="115" t="s">
        <v>84</v>
      </c>
      <c r="C2482" s="115" t="s">
        <v>7</v>
      </c>
      <c r="D2482" s="2" t="s">
        <v>8</v>
      </c>
      <c r="E2482" s="3">
        <v>0</v>
      </c>
      <c r="F2482" s="3">
        <v>0</v>
      </c>
    </row>
    <row r="2483" spans="1:6" x14ac:dyDescent="0.25">
      <c r="A2483" s="115"/>
      <c r="B2483" s="115"/>
      <c r="C2483" s="115"/>
      <c r="D2483" s="2" t="s">
        <v>9</v>
      </c>
      <c r="E2483" s="3">
        <v>0</v>
      </c>
      <c r="F2483" s="3">
        <v>0</v>
      </c>
    </row>
    <row r="2484" spans="1:6" x14ac:dyDescent="0.25">
      <c r="A2484" s="115"/>
      <c r="B2484" s="115"/>
      <c r="C2484" s="115"/>
      <c r="D2484" s="2" t="s">
        <v>10</v>
      </c>
      <c r="E2484" s="3">
        <v>0</v>
      </c>
      <c r="F2484" s="3">
        <v>0</v>
      </c>
    </row>
    <row r="2485" spans="1:6" x14ac:dyDescent="0.25">
      <c r="A2485" s="115"/>
      <c r="B2485" s="115"/>
      <c r="C2485" s="115" t="s">
        <v>11</v>
      </c>
      <c r="D2485" s="2" t="s">
        <v>8</v>
      </c>
      <c r="E2485" s="3">
        <v>0</v>
      </c>
      <c r="F2485" s="3">
        <v>0</v>
      </c>
    </row>
    <row r="2486" spans="1:6" x14ac:dyDescent="0.25">
      <c r="A2486" s="115"/>
      <c r="B2486" s="115"/>
      <c r="C2486" s="115"/>
      <c r="D2486" s="2" t="s">
        <v>9</v>
      </c>
      <c r="E2486" s="3">
        <v>0</v>
      </c>
      <c r="F2486" s="3">
        <v>0</v>
      </c>
    </row>
    <row r="2487" spans="1:6" x14ac:dyDescent="0.25">
      <c r="A2487" s="115"/>
      <c r="B2487" s="115"/>
      <c r="C2487" s="115"/>
      <c r="D2487" s="2" t="s">
        <v>10</v>
      </c>
      <c r="E2487" s="3">
        <v>0</v>
      </c>
      <c r="F2487" s="3">
        <v>0</v>
      </c>
    </row>
    <row r="2488" spans="1:6" x14ac:dyDescent="0.25">
      <c r="A2488" s="115"/>
      <c r="B2488" s="115" t="s">
        <v>86</v>
      </c>
      <c r="C2488" s="115" t="s">
        <v>7</v>
      </c>
      <c r="D2488" s="2" t="s">
        <v>8</v>
      </c>
      <c r="E2488" s="3">
        <v>0</v>
      </c>
      <c r="F2488" s="3">
        <v>0</v>
      </c>
    </row>
    <row r="2489" spans="1:6" x14ac:dyDescent="0.25">
      <c r="A2489" s="115"/>
      <c r="B2489" s="115"/>
      <c r="C2489" s="115"/>
      <c r="D2489" s="2" t="s">
        <v>9</v>
      </c>
      <c r="E2489" s="3">
        <v>0</v>
      </c>
      <c r="F2489" s="3">
        <v>0</v>
      </c>
    </row>
    <row r="2490" spans="1:6" x14ac:dyDescent="0.25">
      <c r="A2490" s="115"/>
      <c r="B2490" s="115"/>
      <c r="C2490" s="115"/>
      <c r="D2490" s="2" t="s">
        <v>10</v>
      </c>
      <c r="E2490" s="3">
        <v>0</v>
      </c>
      <c r="F2490" s="3">
        <v>0</v>
      </c>
    </row>
    <row r="2491" spans="1:6" x14ac:dyDescent="0.25">
      <c r="A2491" s="115"/>
      <c r="B2491" s="115"/>
      <c r="C2491" s="115" t="s">
        <v>11</v>
      </c>
      <c r="D2491" s="2" t="s">
        <v>8</v>
      </c>
      <c r="E2491" s="3">
        <v>0</v>
      </c>
      <c r="F2491" s="3">
        <v>0</v>
      </c>
    </row>
    <row r="2492" spans="1:6" x14ac:dyDescent="0.25">
      <c r="A2492" s="115"/>
      <c r="B2492" s="115"/>
      <c r="C2492" s="115"/>
      <c r="D2492" s="2" t="s">
        <v>9</v>
      </c>
      <c r="E2492" s="3">
        <v>0</v>
      </c>
      <c r="F2492" s="3">
        <v>0</v>
      </c>
    </row>
    <row r="2493" spans="1:6" x14ac:dyDescent="0.25">
      <c r="A2493" s="115"/>
      <c r="B2493" s="115"/>
      <c r="C2493" s="115"/>
      <c r="D2493" s="2" t="s">
        <v>10</v>
      </c>
      <c r="E2493" s="3">
        <v>0</v>
      </c>
      <c r="F2493" s="3">
        <v>0</v>
      </c>
    </row>
    <row r="2494" spans="1:6" x14ac:dyDescent="0.25">
      <c r="A2494" s="115"/>
      <c r="B2494" s="115" t="s">
        <v>141</v>
      </c>
      <c r="C2494" s="115" t="s">
        <v>7</v>
      </c>
      <c r="D2494" s="2" t="s">
        <v>8</v>
      </c>
      <c r="E2494" s="3">
        <v>0</v>
      </c>
      <c r="F2494" s="3">
        <v>0</v>
      </c>
    </row>
    <row r="2495" spans="1:6" x14ac:dyDescent="0.25">
      <c r="A2495" s="115"/>
      <c r="B2495" s="115"/>
      <c r="C2495" s="115"/>
      <c r="D2495" s="2" t="s">
        <v>9</v>
      </c>
      <c r="E2495" s="3">
        <v>0</v>
      </c>
      <c r="F2495" s="3">
        <v>0</v>
      </c>
    </row>
    <row r="2496" spans="1:6" x14ac:dyDescent="0.25">
      <c r="A2496" s="115"/>
      <c r="B2496" s="115"/>
      <c r="C2496" s="115"/>
      <c r="D2496" s="2" t="s">
        <v>10</v>
      </c>
      <c r="E2496" s="3">
        <v>0</v>
      </c>
      <c r="F2496" s="3">
        <v>0</v>
      </c>
    </row>
    <row r="2497" spans="1:6" x14ac:dyDescent="0.25">
      <c r="A2497" s="115"/>
      <c r="B2497" s="115"/>
      <c r="C2497" s="115" t="s">
        <v>11</v>
      </c>
      <c r="D2497" s="2" t="s">
        <v>8</v>
      </c>
      <c r="E2497" s="3">
        <v>0</v>
      </c>
      <c r="F2497" s="3">
        <v>0</v>
      </c>
    </row>
    <row r="2498" spans="1:6" x14ac:dyDescent="0.25">
      <c r="A2498" s="115"/>
      <c r="B2498" s="115"/>
      <c r="C2498" s="115"/>
      <c r="D2498" s="2" t="s">
        <v>9</v>
      </c>
      <c r="E2498" s="3">
        <v>0</v>
      </c>
      <c r="F2498" s="3">
        <v>0</v>
      </c>
    </row>
    <row r="2499" spans="1:6" x14ac:dyDescent="0.25">
      <c r="A2499" s="115"/>
      <c r="B2499" s="115"/>
      <c r="C2499" s="115"/>
      <c r="D2499" s="2" t="s">
        <v>10</v>
      </c>
      <c r="E2499" s="3">
        <v>0</v>
      </c>
      <c r="F2499" s="3">
        <v>0</v>
      </c>
    </row>
    <row r="2500" spans="1:6" x14ac:dyDescent="0.25">
      <c r="A2500" s="115"/>
      <c r="B2500" s="115" t="s">
        <v>87</v>
      </c>
      <c r="C2500" s="115" t="s">
        <v>7</v>
      </c>
      <c r="D2500" s="2" t="s">
        <v>8</v>
      </c>
      <c r="E2500" s="3">
        <v>0</v>
      </c>
      <c r="F2500" s="3">
        <v>0</v>
      </c>
    </row>
    <row r="2501" spans="1:6" x14ac:dyDescent="0.25">
      <c r="A2501" s="115"/>
      <c r="B2501" s="115"/>
      <c r="C2501" s="115"/>
      <c r="D2501" s="2" t="s">
        <v>9</v>
      </c>
      <c r="E2501" s="3">
        <v>0</v>
      </c>
      <c r="F2501" s="3">
        <v>0</v>
      </c>
    </row>
    <row r="2502" spans="1:6" x14ac:dyDescent="0.25">
      <c r="A2502" s="115"/>
      <c r="B2502" s="115"/>
      <c r="C2502" s="115"/>
      <c r="D2502" s="2" t="s">
        <v>10</v>
      </c>
      <c r="E2502" s="3">
        <v>0</v>
      </c>
      <c r="F2502" s="3">
        <v>0</v>
      </c>
    </row>
    <row r="2503" spans="1:6" x14ac:dyDescent="0.25">
      <c r="A2503" s="115"/>
      <c r="B2503" s="115"/>
      <c r="C2503" s="115" t="s">
        <v>11</v>
      </c>
      <c r="D2503" s="2" t="s">
        <v>8</v>
      </c>
      <c r="E2503" s="3">
        <v>0</v>
      </c>
      <c r="F2503" s="3">
        <v>0</v>
      </c>
    </row>
    <row r="2504" spans="1:6" x14ac:dyDescent="0.25">
      <c r="A2504" s="115"/>
      <c r="B2504" s="115"/>
      <c r="C2504" s="115"/>
      <c r="D2504" s="2" t="s">
        <v>9</v>
      </c>
      <c r="E2504" s="3">
        <v>0</v>
      </c>
      <c r="F2504" s="3">
        <v>0</v>
      </c>
    </row>
    <row r="2505" spans="1:6" x14ac:dyDescent="0.25">
      <c r="A2505" s="115"/>
      <c r="B2505" s="115"/>
      <c r="C2505" s="115"/>
      <c r="D2505" s="2" t="s">
        <v>10</v>
      </c>
      <c r="E2505" s="3">
        <v>0</v>
      </c>
      <c r="F2505" s="3">
        <v>0</v>
      </c>
    </row>
    <row r="2506" spans="1:6" x14ac:dyDescent="0.25">
      <c r="A2506" s="115"/>
      <c r="B2506" s="115" t="s">
        <v>89</v>
      </c>
      <c r="C2506" s="115" t="s">
        <v>7</v>
      </c>
      <c r="D2506" s="2" t="s">
        <v>8</v>
      </c>
      <c r="E2506" s="3">
        <v>1.2228500484047538E-4</v>
      </c>
      <c r="F2506" s="3">
        <v>1.2228500484047538E-4</v>
      </c>
    </row>
    <row r="2507" spans="1:6" x14ac:dyDescent="0.25">
      <c r="A2507" s="115"/>
      <c r="B2507" s="115"/>
      <c r="C2507" s="115"/>
      <c r="D2507" s="2" t="s">
        <v>9</v>
      </c>
      <c r="E2507" s="3">
        <v>2.051173095771599E-5</v>
      </c>
      <c r="F2507" s="3">
        <v>2.051173095771599E-5</v>
      </c>
    </row>
    <row r="2508" spans="1:6" x14ac:dyDescent="0.25">
      <c r="A2508" s="115"/>
      <c r="B2508" s="115"/>
      <c r="C2508" s="115"/>
      <c r="D2508" s="2" t="s">
        <v>10</v>
      </c>
      <c r="E2508" s="3">
        <v>3.8763013921952568E-5</v>
      </c>
      <c r="F2508" s="3">
        <v>3.8763013921952568E-5</v>
      </c>
    </row>
    <row r="2509" spans="1:6" x14ac:dyDescent="0.25">
      <c r="A2509" s="115"/>
      <c r="B2509" s="115"/>
      <c r="C2509" s="115" t="s">
        <v>11</v>
      </c>
      <c r="D2509" s="2" t="s">
        <v>8</v>
      </c>
      <c r="E2509" s="3">
        <v>1.0666769822856266E-4</v>
      </c>
      <c r="F2509" s="3">
        <v>1.0666769822856266E-4</v>
      </c>
    </row>
    <row r="2510" spans="1:6" x14ac:dyDescent="0.25">
      <c r="A2510" s="115"/>
      <c r="B2510" s="115"/>
      <c r="C2510" s="115"/>
      <c r="D2510" s="2" t="s">
        <v>9</v>
      </c>
      <c r="E2510" s="3">
        <v>1.7732280851632456E-5</v>
      </c>
      <c r="F2510" s="3">
        <v>1.7732280851632456E-5</v>
      </c>
    </row>
    <row r="2511" spans="1:6" x14ac:dyDescent="0.25">
      <c r="A2511" s="115"/>
      <c r="B2511" s="115"/>
      <c r="C2511" s="115"/>
      <c r="D2511" s="2" t="s">
        <v>10</v>
      </c>
      <c r="E2511" s="3">
        <v>3.4004191816917413E-5</v>
      </c>
      <c r="F2511" s="3">
        <v>3.4004191816917413E-5</v>
      </c>
    </row>
    <row r="2512" spans="1:6" x14ac:dyDescent="0.25">
      <c r="A2512" s="115"/>
      <c r="B2512" s="115" t="s">
        <v>90</v>
      </c>
      <c r="C2512" s="115" t="s">
        <v>7</v>
      </c>
      <c r="D2512" s="2" t="s">
        <v>8</v>
      </c>
      <c r="E2512" s="3">
        <v>8.2704834191625837E-5</v>
      </c>
      <c r="F2512" s="3">
        <v>8.2704834191625837E-5</v>
      </c>
    </row>
    <row r="2513" spans="1:6" x14ac:dyDescent="0.25">
      <c r="A2513" s="115"/>
      <c r="B2513" s="115"/>
      <c r="C2513" s="115"/>
      <c r="D2513" s="2" t="s">
        <v>9</v>
      </c>
      <c r="E2513" s="3">
        <v>1.3872668280580861E-5</v>
      </c>
      <c r="F2513" s="3">
        <v>1.3872668280580861E-5</v>
      </c>
    </row>
    <row r="2514" spans="1:6" x14ac:dyDescent="0.25">
      <c r="A2514" s="115"/>
      <c r="B2514" s="115"/>
      <c r="C2514" s="115"/>
      <c r="D2514" s="2" t="s">
        <v>10</v>
      </c>
      <c r="E2514" s="3">
        <v>2.621653115494376E-5</v>
      </c>
      <c r="F2514" s="3">
        <v>2.621653115494376E-5</v>
      </c>
    </row>
    <row r="2515" spans="1:6" x14ac:dyDescent="0.25">
      <c r="A2515" s="115"/>
      <c r="B2515" s="115"/>
      <c r="C2515" s="115" t="s">
        <v>11</v>
      </c>
      <c r="D2515" s="2" t="s">
        <v>8</v>
      </c>
      <c r="E2515" s="3">
        <v>7.2142404599027867E-5</v>
      </c>
      <c r="F2515" s="3">
        <v>7.2142404599027867E-5</v>
      </c>
    </row>
    <row r="2516" spans="1:6" x14ac:dyDescent="0.25">
      <c r="A2516" s="115"/>
      <c r="B2516" s="115"/>
      <c r="C2516" s="115"/>
      <c r="D2516" s="2" t="s">
        <v>9</v>
      </c>
      <c r="E2516" s="3">
        <v>1.1992846952794895E-5</v>
      </c>
      <c r="F2516" s="3">
        <v>1.1992846952794895E-5</v>
      </c>
    </row>
    <row r="2517" spans="1:6" x14ac:dyDescent="0.25">
      <c r="A2517" s="115"/>
      <c r="B2517" s="115"/>
      <c r="C2517" s="115"/>
      <c r="D2517" s="2" t="s">
        <v>10</v>
      </c>
      <c r="E2517" s="3">
        <v>2.2998004127383753E-5</v>
      </c>
      <c r="F2517" s="3">
        <v>2.2998004127383753E-5</v>
      </c>
    </row>
    <row r="2518" spans="1:6" x14ac:dyDescent="0.25">
      <c r="A2518" s="115"/>
      <c r="B2518" s="115" t="s">
        <v>142</v>
      </c>
      <c r="C2518" s="115" t="s">
        <v>7</v>
      </c>
      <c r="D2518" s="2" t="s">
        <v>8</v>
      </c>
      <c r="E2518" s="3">
        <v>0</v>
      </c>
      <c r="F2518" s="3">
        <v>0</v>
      </c>
    </row>
    <row r="2519" spans="1:6" x14ac:dyDescent="0.25">
      <c r="A2519" s="115"/>
      <c r="B2519" s="115"/>
      <c r="C2519" s="115"/>
      <c r="D2519" s="2" t="s">
        <v>9</v>
      </c>
      <c r="E2519" s="3">
        <v>0</v>
      </c>
      <c r="F2519" s="3">
        <v>0</v>
      </c>
    </row>
    <row r="2520" spans="1:6" x14ac:dyDescent="0.25">
      <c r="A2520" s="115"/>
      <c r="B2520" s="115"/>
      <c r="C2520" s="115"/>
      <c r="D2520" s="2" t="s">
        <v>10</v>
      </c>
      <c r="E2520" s="3">
        <v>0</v>
      </c>
      <c r="F2520" s="3">
        <v>0</v>
      </c>
    </row>
    <row r="2521" spans="1:6" x14ac:dyDescent="0.25">
      <c r="A2521" s="115"/>
      <c r="B2521" s="115"/>
      <c r="C2521" s="115" t="s">
        <v>11</v>
      </c>
      <c r="D2521" s="2" t="s">
        <v>8</v>
      </c>
      <c r="E2521" s="3">
        <v>0</v>
      </c>
      <c r="F2521" s="3">
        <v>0</v>
      </c>
    </row>
    <row r="2522" spans="1:6" x14ac:dyDescent="0.25">
      <c r="A2522" s="115"/>
      <c r="B2522" s="115"/>
      <c r="C2522" s="115"/>
      <c r="D2522" s="2" t="s">
        <v>9</v>
      </c>
      <c r="E2522" s="3">
        <v>0</v>
      </c>
      <c r="F2522" s="3">
        <v>0</v>
      </c>
    </row>
    <row r="2523" spans="1:6" x14ac:dyDescent="0.25">
      <c r="A2523" s="115"/>
      <c r="B2523" s="115"/>
      <c r="C2523" s="115"/>
      <c r="D2523" s="2" t="s">
        <v>10</v>
      </c>
      <c r="E2523" s="3">
        <v>0</v>
      </c>
      <c r="F2523" s="3">
        <v>0</v>
      </c>
    </row>
    <row r="2524" spans="1:6" x14ac:dyDescent="0.25">
      <c r="A2524" s="115"/>
      <c r="B2524" s="115" t="s">
        <v>91</v>
      </c>
      <c r="C2524" s="115" t="s">
        <v>7</v>
      </c>
      <c r="D2524" s="2" t="s">
        <v>8</v>
      </c>
      <c r="E2524" s="3">
        <v>7.413897636463603E-4</v>
      </c>
      <c r="F2524" s="3">
        <v>7.413897636463603E-4</v>
      </c>
    </row>
    <row r="2525" spans="1:6" x14ac:dyDescent="0.25">
      <c r="A2525" s="115"/>
      <c r="B2525" s="115"/>
      <c r="C2525" s="115"/>
      <c r="D2525" s="2" t="s">
        <v>9</v>
      </c>
      <c r="E2525" s="3">
        <v>1.2435856208663557E-4</v>
      </c>
      <c r="F2525" s="3">
        <v>1.2435856208663557E-4</v>
      </c>
    </row>
    <row r="2526" spans="1:6" x14ac:dyDescent="0.25">
      <c r="A2526" s="115"/>
      <c r="B2526" s="115"/>
      <c r="C2526" s="115"/>
      <c r="D2526" s="2" t="s">
        <v>10</v>
      </c>
      <c r="E2526" s="3">
        <v>2.3501247571038872E-4</v>
      </c>
      <c r="F2526" s="3">
        <v>2.3501247571038872E-4</v>
      </c>
    </row>
    <row r="2527" spans="1:6" x14ac:dyDescent="0.25">
      <c r="A2527" s="115"/>
      <c r="B2527" s="115"/>
      <c r="C2527" s="115" t="s">
        <v>11</v>
      </c>
      <c r="D2527" s="2" t="s">
        <v>8</v>
      </c>
      <c r="E2527" s="3">
        <v>6.4670512694128552E-4</v>
      </c>
      <c r="F2527" s="3">
        <v>6.4670512694128552E-4</v>
      </c>
    </row>
    <row r="2528" spans="1:6" x14ac:dyDescent="0.25">
      <c r="A2528" s="115"/>
      <c r="B2528" s="115"/>
      <c r="C2528" s="115"/>
      <c r="D2528" s="2" t="s">
        <v>9</v>
      </c>
      <c r="E2528" s="3">
        <v>1.0750730661255425E-4</v>
      </c>
      <c r="F2528" s="3">
        <v>1.0750730661255425E-4</v>
      </c>
    </row>
    <row r="2529" spans="1:6" x14ac:dyDescent="0.25">
      <c r="A2529" s="115"/>
      <c r="B2529" s="115"/>
      <c r="C2529" s="115"/>
      <c r="D2529" s="2" t="s">
        <v>10</v>
      </c>
      <c r="E2529" s="3">
        <v>2.0616067985619008E-4</v>
      </c>
      <c r="F2529" s="3">
        <v>2.0616067985619008E-4</v>
      </c>
    </row>
    <row r="2530" spans="1:6" x14ac:dyDescent="0.25">
      <c r="A2530" s="115"/>
      <c r="B2530" s="115" t="s">
        <v>92</v>
      </c>
      <c r="C2530" s="115" t="s">
        <v>7</v>
      </c>
      <c r="D2530" s="2" t="s">
        <v>8</v>
      </c>
      <c r="E2530" s="3">
        <v>2.1739556416084505E-4</v>
      </c>
      <c r="F2530" s="3">
        <v>2.1739556416084505E-4</v>
      </c>
    </row>
    <row r="2531" spans="1:6" x14ac:dyDescent="0.25">
      <c r="A2531" s="115"/>
      <c r="B2531" s="115"/>
      <c r="C2531" s="115"/>
      <c r="D2531" s="2" t="s">
        <v>9</v>
      </c>
      <c r="E2531" s="3">
        <v>3.6465299480383971E-5</v>
      </c>
      <c r="F2531" s="3">
        <v>3.6465299480383971E-5</v>
      </c>
    </row>
    <row r="2532" spans="1:6" x14ac:dyDescent="0.25">
      <c r="A2532" s="115"/>
      <c r="B2532" s="115"/>
      <c r="C2532" s="115"/>
      <c r="D2532" s="2" t="s">
        <v>10</v>
      </c>
      <c r="E2532" s="3">
        <v>6.8912024750137873E-5</v>
      </c>
      <c r="F2532" s="3">
        <v>6.8912024750137873E-5</v>
      </c>
    </row>
    <row r="2533" spans="1:6" x14ac:dyDescent="0.25">
      <c r="A2533" s="115"/>
      <c r="B2533" s="115"/>
      <c r="C2533" s="115" t="s">
        <v>11</v>
      </c>
      <c r="D2533" s="2" t="s">
        <v>8</v>
      </c>
      <c r="E2533" s="3">
        <v>1.8963146351744464E-4</v>
      </c>
      <c r="F2533" s="3">
        <v>1.8963146351744464E-4</v>
      </c>
    </row>
    <row r="2534" spans="1:6" x14ac:dyDescent="0.25">
      <c r="A2534" s="115"/>
      <c r="B2534" s="115"/>
      <c r="C2534" s="115"/>
      <c r="D2534" s="2" t="s">
        <v>9</v>
      </c>
      <c r="E2534" s="3">
        <v>3.1524054847346579E-5</v>
      </c>
      <c r="F2534" s="3">
        <v>3.1524054847346579E-5</v>
      </c>
    </row>
    <row r="2535" spans="1:6" x14ac:dyDescent="0.25">
      <c r="A2535" s="115"/>
      <c r="B2535" s="115"/>
      <c r="C2535" s="115"/>
      <c r="D2535" s="2" t="s">
        <v>10</v>
      </c>
      <c r="E2535" s="3">
        <v>6.0451896563408714E-5</v>
      </c>
      <c r="F2535" s="3">
        <v>6.0451896563408714E-5</v>
      </c>
    </row>
    <row r="2536" spans="1:6" x14ac:dyDescent="0.25">
      <c r="A2536" s="115"/>
      <c r="B2536" s="115" t="s">
        <v>93</v>
      </c>
      <c r="C2536" s="115" t="s">
        <v>7</v>
      </c>
      <c r="D2536" s="2" t="s">
        <v>8</v>
      </c>
      <c r="E2536" s="3">
        <v>0</v>
      </c>
      <c r="F2536" s="3">
        <v>0</v>
      </c>
    </row>
    <row r="2537" spans="1:6" x14ac:dyDescent="0.25">
      <c r="A2537" s="115"/>
      <c r="B2537" s="115"/>
      <c r="C2537" s="115"/>
      <c r="D2537" s="2" t="s">
        <v>9</v>
      </c>
      <c r="E2537" s="3">
        <v>0</v>
      </c>
      <c r="F2537" s="3">
        <v>0</v>
      </c>
    </row>
    <row r="2538" spans="1:6" x14ac:dyDescent="0.25">
      <c r="A2538" s="115"/>
      <c r="B2538" s="115"/>
      <c r="C2538" s="115"/>
      <c r="D2538" s="2" t="s">
        <v>10</v>
      </c>
      <c r="E2538" s="3">
        <v>0</v>
      </c>
      <c r="F2538" s="3">
        <v>0</v>
      </c>
    </row>
    <row r="2539" spans="1:6" x14ac:dyDescent="0.25">
      <c r="A2539" s="115"/>
      <c r="B2539" s="115"/>
      <c r="C2539" s="115" t="s">
        <v>11</v>
      </c>
      <c r="D2539" s="2" t="s">
        <v>8</v>
      </c>
      <c r="E2539" s="3">
        <v>0</v>
      </c>
      <c r="F2539" s="3">
        <v>0</v>
      </c>
    </row>
    <row r="2540" spans="1:6" x14ac:dyDescent="0.25">
      <c r="A2540" s="115"/>
      <c r="B2540" s="115"/>
      <c r="C2540" s="115"/>
      <c r="D2540" s="2" t="s">
        <v>9</v>
      </c>
      <c r="E2540" s="3">
        <v>0</v>
      </c>
      <c r="F2540" s="3">
        <v>0</v>
      </c>
    </row>
    <row r="2541" spans="1:6" x14ac:dyDescent="0.25">
      <c r="A2541" s="115"/>
      <c r="B2541" s="115"/>
      <c r="C2541" s="115"/>
      <c r="D2541" s="2" t="s">
        <v>10</v>
      </c>
      <c r="E2541" s="3">
        <v>0</v>
      </c>
      <c r="F2541" s="3">
        <v>0</v>
      </c>
    </row>
    <row r="2542" spans="1:6" x14ac:dyDescent="0.25">
      <c r="A2542" s="115"/>
      <c r="B2542" s="115" t="s">
        <v>143</v>
      </c>
      <c r="C2542" s="115" t="s">
        <v>7</v>
      </c>
      <c r="D2542" s="2" t="s">
        <v>8</v>
      </c>
      <c r="E2542" s="3">
        <v>0</v>
      </c>
      <c r="F2542" s="3">
        <v>0</v>
      </c>
    </row>
    <row r="2543" spans="1:6" x14ac:dyDescent="0.25">
      <c r="A2543" s="115"/>
      <c r="B2543" s="115"/>
      <c r="C2543" s="115"/>
      <c r="D2543" s="2" t="s">
        <v>9</v>
      </c>
      <c r="E2543" s="3">
        <v>0</v>
      </c>
      <c r="F2543" s="3">
        <v>0</v>
      </c>
    </row>
    <row r="2544" spans="1:6" x14ac:dyDescent="0.25">
      <c r="A2544" s="115"/>
      <c r="B2544" s="115"/>
      <c r="C2544" s="115"/>
      <c r="D2544" s="2" t="s">
        <v>10</v>
      </c>
      <c r="E2544" s="3">
        <v>0</v>
      </c>
      <c r="F2544" s="3">
        <v>0</v>
      </c>
    </row>
    <row r="2545" spans="1:6" x14ac:dyDescent="0.25">
      <c r="A2545" s="115"/>
      <c r="B2545" s="115"/>
      <c r="C2545" s="115" t="s">
        <v>11</v>
      </c>
      <c r="D2545" s="2" t="s">
        <v>8</v>
      </c>
      <c r="E2545" s="3">
        <v>0</v>
      </c>
      <c r="F2545" s="3">
        <v>0</v>
      </c>
    </row>
    <row r="2546" spans="1:6" x14ac:dyDescent="0.25">
      <c r="A2546" s="115"/>
      <c r="B2546" s="115"/>
      <c r="C2546" s="115"/>
      <c r="D2546" s="2" t="s">
        <v>9</v>
      </c>
      <c r="E2546" s="3">
        <v>0</v>
      </c>
      <c r="F2546" s="3">
        <v>0</v>
      </c>
    </row>
    <row r="2547" spans="1:6" x14ac:dyDescent="0.25">
      <c r="A2547" s="115"/>
      <c r="B2547" s="115"/>
      <c r="C2547" s="115"/>
      <c r="D2547" s="2" t="s">
        <v>10</v>
      </c>
      <c r="E2547" s="3">
        <v>0</v>
      </c>
      <c r="F2547" s="3">
        <v>0</v>
      </c>
    </row>
    <row r="2548" spans="1:6" x14ac:dyDescent="0.25">
      <c r="A2548" s="115"/>
      <c r="B2548" s="115" t="s">
        <v>94</v>
      </c>
      <c r="C2548" s="115" t="s">
        <v>7</v>
      </c>
      <c r="D2548" s="2" t="s">
        <v>8</v>
      </c>
      <c r="E2548" s="3">
        <v>0</v>
      </c>
      <c r="F2548" s="3">
        <v>0</v>
      </c>
    </row>
    <row r="2549" spans="1:6" x14ac:dyDescent="0.25">
      <c r="A2549" s="115"/>
      <c r="B2549" s="115"/>
      <c r="C2549" s="115"/>
      <c r="D2549" s="2" t="s">
        <v>9</v>
      </c>
      <c r="E2549" s="3">
        <v>0</v>
      </c>
      <c r="F2549" s="3">
        <v>0</v>
      </c>
    </row>
    <row r="2550" spans="1:6" x14ac:dyDescent="0.25">
      <c r="A2550" s="115"/>
      <c r="B2550" s="115"/>
      <c r="C2550" s="115"/>
      <c r="D2550" s="2" t="s">
        <v>10</v>
      </c>
      <c r="E2550" s="3">
        <v>0</v>
      </c>
      <c r="F2550" s="3">
        <v>0</v>
      </c>
    </row>
    <row r="2551" spans="1:6" x14ac:dyDescent="0.25">
      <c r="A2551" s="115"/>
      <c r="B2551" s="115"/>
      <c r="C2551" s="115" t="s">
        <v>11</v>
      </c>
      <c r="D2551" s="2" t="s">
        <v>8</v>
      </c>
      <c r="E2551" s="3">
        <v>0</v>
      </c>
      <c r="F2551" s="3">
        <v>0</v>
      </c>
    </row>
    <row r="2552" spans="1:6" x14ac:dyDescent="0.25">
      <c r="A2552" s="115"/>
      <c r="B2552" s="115"/>
      <c r="C2552" s="115"/>
      <c r="D2552" s="2" t="s">
        <v>9</v>
      </c>
      <c r="E2552" s="3">
        <v>0</v>
      </c>
      <c r="F2552" s="3">
        <v>0</v>
      </c>
    </row>
    <row r="2553" spans="1:6" x14ac:dyDescent="0.25">
      <c r="A2553" s="115"/>
      <c r="B2553" s="115"/>
      <c r="C2553" s="115"/>
      <c r="D2553" s="2" t="s">
        <v>10</v>
      </c>
      <c r="E2553" s="3">
        <v>0</v>
      </c>
      <c r="F2553" s="3">
        <v>0</v>
      </c>
    </row>
    <row r="2554" spans="1:6" x14ac:dyDescent="0.25">
      <c r="A2554" s="115"/>
      <c r="B2554" s="115" t="s">
        <v>144</v>
      </c>
      <c r="C2554" s="115" t="s">
        <v>7</v>
      </c>
      <c r="D2554" s="2" t="s">
        <v>8</v>
      </c>
      <c r="E2554" s="3">
        <v>0.20676208547906458</v>
      </c>
      <c r="F2554" s="3">
        <v>0.20676208547906458</v>
      </c>
    </row>
    <row r="2555" spans="1:6" x14ac:dyDescent="0.25">
      <c r="A2555" s="115"/>
      <c r="B2555" s="115"/>
      <c r="C2555" s="115"/>
      <c r="D2555" s="2" t="s">
        <v>9</v>
      </c>
      <c r="E2555" s="3">
        <v>3.4681670701452151E-2</v>
      </c>
      <c r="F2555" s="3">
        <v>3.4681670701452151E-2</v>
      </c>
    </row>
    <row r="2556" spans="1:6" x14ac:dyDescent="0.25">
      <c r="A2556" s="115"/>
      <c r="B2556" s="115"/>
      <c r="C2556" s="115"/>
      <c r="D2556" s="2" t="s">
        <v>10</v>
      </c>
      <c r="E2556" s="3">
        <v>6.5541327887359391E-2</v>
      </c>
      <c r="F2556" s="3">
        <v>6.5541327887359391E-2</v>
      </c>
    </row>
    <row r="2557" spans="1:6" x14ac:dyDescent="0.25">
      <c r="A2557" s="115"/>
      <c r="B2557" s="115"/>
      <c r="C2557" s="115" t="s">
        <v>11</v>
      </c>
      <c r="D2557" s="2" t="s">
        <v>8</v>
      </c>
      <c r="E2557" s="3">
        <v>0.18035601149756966</v>
      </c>
      <c r="F2557" s="3">
        <v>0.18035601149756966</v>
      </c>
    </row>
    <row r="2558" spans="1:6" x14ac:dyDescent="0.25">
      <c r="A2558" s="115"/>
      <c r="B2558" s="115"/>
      <c r="C2558" s="115"/>
      <c r="D2558" s="2" t="s">
        <v>9</v>
      </c>
      <c r="E2558" s="3">
        <v>2.9982117381987236E-2</v>
      </c>
      <c r="F2558" s="3">
        <v>2.9982117381987236E-2</v>
      </c>
    </row>
    <row r="2559" spans="1:6" x14ac:dyDescent="0.25">
      <c r="A2559" s="115"/>
      <c r="B2559" s="115"/>
      <c r="C2559" s="115"/>
      <c r="D2559" s="2" t="s">
        <v>10</v>
      </c>
      <c r="E2559" s="3">
        <v>5.7495010318459376E-2</v>
      </c>
      <c r="F2559" s="3">
        <v>5.7495010318459376E-2</v>
      </c>
    </row>
    <row r="2560" spans="1:6" x14ac:dyDescent="0.25">
      <c r="A2560" s="115"/>
      <c r="B2560" s="115" t="s">
        <v>145</v>
      </c>
      <c r="C2560" s="115" t="s">
        <v>7</v>
      </c>
      <c r="D2560" s="2" t="s">
        <v>8</v>
      </c>
      <c r="E2560" s="3">
        <v>3.7571624675624305E-4</v>
      </c>
      <c r="F2560" s="3">
        <v>3.7571624675624305E-4</v>
      </c>
    </row>
    <row r="2561" spans="1:6" x14ac:dyDescent="0.25">
      <c r="A2561" s="115"/>
      <c r="B2561" s="115"/>
      <c r="C2561" s="115"/>
      <c r="D2561" s="2" t="s">
        <v>9</v>
      </c>
      <c r="E2561" s="3">
        <v>6.3021550188924468E-5</v>
      </c>
      <c r="F2561" s="3">
        <v>6.3021550188924468E-5</v>
      </c>
    </row>
    <row r="2562" spans="1:6" x14ac:dyDescent="0.25">
      <c r="A2562" s="115"/>
      <c r="B2562" s="115"/>
      <c r="C2562" s="115"/>
      <c r="D2562" s="2" t="s">
        <v>10</v>
      </c>
      <c r="E2562" s="3">
        <v>1.1909795581817305E-4</v>
      </c>
      <c r="F2562" s="3">
        <v>1.1909795581817305E-4</v>
      </c>
    </row>
    <row r="2563" spans="1:6" x14ac:dyDescent="0.25">
      <c r="A2563" s="115"/>
      <c r="B2563" s="115"/>
      <c r="C2563" s="115" t="s">
        <v>11</v>
      </c>
      <c r="D2563" s="2" t="s">
        <v>8</v>
      </c>
      <c r="E2563" s="3">
        <v>3.2773263803558369E-4</v>
      </c>
      <c r="F2563" s="3">
        <v>3.2773263803558369E-4</v>
      </c>
    </row>
    <row r="2564" spans="1:6" x14ac:dyDescent="0.25">
      <c r="A2564" s="115"/>
      <c r="B2564" s="115"/>
      <c r="C2564" s="115"/>
      <c r="D2564" s="2" t="s">
        <v>9</v>
      </c>
      <c r="E2564" s="3">
        <v>5.44817904426968E-5</v>
      </c>
      <c r="F2564" s="3">
        <v>5.44817904426968E-5</v>
      </c>
    </row>
    <row r="2565" spans="1:6" x14ac:dyDescent="0.25">
      <c r="A2565" s="115"/>
      <c r="B2565" s="115"/>
      <c r="C2565" s="115"/>
      <c r="D2565" s="2" t="s">
        <v>10</v>
      </c>
      <c r="E2565" s="3">
        <v>1.0447664732154331E-4</v>
      </c>
      <c r="F2565" s="3">
        <v>1.0447664732154331E-4</v>
      </c>
    </row>
    <row r="2566" spans="1:6" x14ac:dyDescent="0.25">
      <c r="A2566" s="115"/>
      <c r="B2566" s="115" t="s">
        <v>95</v>
      </c>
      <c r="C2566" s="115" t="s">
        <v>7</v>
      </c>
      <c r="D2566" s="2" t="s">
        <v>8</v>
      </c>
      <c r="E2566" s="3">
        <v>3.2125609999157957E-2</v>
      </c>
      <c r="F2566" s="3">
        <v>3.2125609999157957E-2</v>
      </c>
    </row>
    <row r="2567" spans="1:6" x14ac:dyDescent="0.25">
      <c r="A2567" s="115"/>
      <c r="B2567" s="115"/>
      <c r="C2567" s="115"/>
      <c r="D2567" s="2" t="s">
        <v>9</v>
      </c>
      <c r="E2567" s="3">
        <v>5.3886563607276469E-3</v>
      </c>
      <c r="F2567" s="3">
        <v>5.3886563607276469E-3</v>
      </c>
    </row>
    <row r="2568" spans="1:6" x14ac:dyDescent="0.25">
      <c r="A2568" s="115"/>
      <c r="B2568" s="115"/>
      <c r="C2568" s="115"/>
      <c r="D2568" s="2" t="s">
        <v>10</v>
      </c>
      <c r="E2568" s="3">
        <v>1.018346827784071E-2</v>
      </c>
      <c r="F2568" s="3">
        <v>1.018346827784071E-2</v>
      </c>
    </row>
    <row r="2569" spans="1:6" x14ac:dyDescent="0.25">
      <c r="A2569" s="115"/>
      <c r="B2569" s="115"/>
      <c r="C2569" s="115" t="s">
        <v>11</v>
      </c>
      <c r="D2569" s="2" t="s">
        <v>8</v>
      </c>
      <c r="E2569" s="3">
        <v>2.8022772516295015E-2</v>
      </c>
      <c r="F2569" s="3">
        <v>2.8022772516295015E-2</v>
      </c>
    </row>
    <row r="2570" spans="1:6" x14ac:dyDescent="0.25">
      <c r="A2570" s="115"/>
      <c r="B2570" s="115"/>
      <c r="C2570" s="115"/>
      <c r="D2570" s="2" t="s">
        <v>9</v>
      </c>
      <c r="E2570" s="3">
        <v>4.6584643781812877E-3</v>
      </c>
      <c r="F2570" s="3">
        <v>4.6584643781812877E-3</v>
      </c>
    </row>
    <row r="2571" spans="1:6" x14ac:dyDescent="0.25">
      <c r="A2571" s="115"/>
      <c r="B2571" s="115"/>
      <c r="C2571" s="115"/>
      <c r="D2571" s="2" t="s">
        <v>10</v>
      </c>
      <c r="E2571" s="3">
        <v>8.9332735936996071E-3</v>
      </c>
      <c r="F2571" s="3">
        <v>8.9332735936996071E-3</v>
      </c>
    </row>
    <row r="2572" spans="1:6" x14ac:dyDescent="0.25">
      <c r="A2572" s="115"/>
      <c r="B2572" s="115" t="s">
        <v>96</v>
      </c>
      <c r="C2572" s="115" t="s">
        <v>7</v>
      </c>
      <c r="D2572" s="2" t="s">
        <v>8</v>
      </c>
      <c r="E2572" s="3">
        <v>0.16040573526624102</v>
      </c>
      <c r="F2572" s="3">
        <v>0.16040573526624102</v>
      </c>
    </row>
    <row r="2573" spans="1:6" x14ac:dyDescent="0.25">
      <c r="A2573" s="115"/>
      <c r="B2573" s="115"/>
      <c r="C2573" s="115"/>
      <c r="D2573" s="2" t="s">
        <v>9</v>
      </c>
      <c r="E2573" s="3">
        <v>2.6905991377666621E-2</v>
      </c>
      <c r="F2573" s="3">
        <v>2.6905991377666621E-2</v>
      </c>
    </row>
    <row r="2574" spans="1:6" x14ac:dyDescent="0.25">
      <c r="A2574" s="115"/>
      <c r="B2574" s="115"/>
      <c r="C2574" s="115"/>
      <c r="D2574" s="2" t="s">
        <v>10</v>
      </c>
      <c r="E2574" s="3">
        <v>5.0846870042632504E-2</v>
      </c>
      <c r="F2574" s="3">
        <v>5.0846870042632504E-2</v>
      </c>
    </row>
    <row r="2575" spans="1:6" x14ac:dyDescent="0.25">
      <c r="A2575" s="115"/>
      <c r="B2575" s="115"/>
      <c r="C2575" s="115" t="s">
        <v>11</v>
      </c>
      <c r="D2575" s="2" t="s">
        <v>8</v>
      </c>
      <c r="E2575" s="3">
        <v>0.13991994019079268</v>
      </c>
      <c r="F2575" s="3">
        <v>0.13991994019079268</v>
      </c>
    </row>
    <row r="2576" spans="1:6" x14ac:dyDescent="0.25">
      <c r="A2576" s="115"/>
      <c r="B2576" s="115"/>
      <c r="C2576" s="115"/>
      <c r="D2576" s="2" t="s">
        <v>9</v>
      </c>
      <c r="E2576" s="3">
        <v>2.326008451865498E-2</v>
      </c>
      <c r="F2576" s="3">
        <v>2.326008451865498E-2</v>
      </c>
    </row>
    <row r="2577" spans="1:6" x14ac:dyDescent="0.25">
      <c r="A2577" s="115"/>
      <c r="B2577" s="115"/>
      <c r="C2577" s="115"/>
      <c r="D2577" s="2" t="s">
        <v>10</v>
      </c>
      <c r="E2577" s="3">
        <v>4.4604548183503429E-2</v>
      </c>
      <c r="F2577" s="3">
        <v>4.4604548183503429E-2</v>
      </c>
    </row>
    <row r="2578" spans="1:6" x14ac:dyDescent="0.25">
      <c r="A2578" s="115"/>
      <c r="B2578" s="115" t="s">
        <v>97</v>
      </c>
      <c r="C2578" s="115" t="s">
        <v>7</v>
      </c>
      <c r="D2578" s="2" t="s">
        <v>8</v>
      </c>
      <c r="E2578" s="3">
        <v>0</v>
      </c>
      <c r="F2578" s="3">
        <v>0</v>
      </c>
    </row>
    <row r="2579" spans="1:6" x14ac:dyDescent="0.25">
      <c r="A2579" s="115"/>
      <c r="B2579" s="115"/>
      <c r="C2579" s="115"/>
      <c r="D2579" s="2" t="s">
        <v>9</v>
      </c>
      <c r="E2579" s="3">
        <v>0</v>
      </c>
      <c r="F2579" s="3">
        <v>0</v>
      </c>
    </row>
    <row r="2580" spans="1:6" x14ac:dyDescent="0.25">
      <c r="A2580" s="115"/>
      <c r="B2580" s="115"/>
      <c r="C2580" s="115"/>
      <c r="D2580" s="2" t="s">
        <v>10</v>
      </c>
      <c r="E2580" s="3">
        <v>0</v>
      </c>
      <c r="F2580" s="3">
        <v>0</v>
      </c>
    </row>
    <row r="2581" spans="1:6" x14ac:dyDescent="0.25">
      <c r="A2581" s="115"/>
      <c r="B2581" s="115"/>
      <c r="C2581" s="115" t="s">
        <v>11</v>
      </c>
      <c r="D2581" s="2" t="s">
        <v>8</v>
      </c>
      <c r="E2581" s="3">
        <v>0</v>
      </c>
      <c r="F2581" s="3">
        <v>0</v>
      </c>
    </row>
    <row r="2582" spans="1:6" x14ac:dyDescent="0.25">
      <c r="A2582" s="115"/>
      <c r="B2582" s="115"/>
      <c r="C2582" s="115"/>
      <c r="D2582" s="2" t="s">
        <v>9</v>
      </c>
      <c r="E2582" s="3">
        <v>0</v>
      </c>
      <c r="F2582" s="3">
        <v>0</v>
      </c>
    </row>
    <row r="2583" spans="1:6" x14ac:dyDescent="0.25">
      <c r="A2583" s="115"/>
      <c r="B2583" s="115"/>
      <c r="C2583" s="115"/>
      <c r="D2583" s="2" t="s">
        <v>10</v>
      </c>
      <c r="E2583" s="3">
        <v>0</v>
      </c>
      <c r="F2583" s="3">
        <v>0</v>
      </c>
    </row>
    <row r="2584" spans="1:6" x14ac:dyDescent="0.25">
      <c r="A2584" s="115"/>
      <c r="B2584" s="115" t="s">
        <v>98</v>
      </c>
      <c r="C2584" s="115" t="s">
        <v>7</v>
      </c>
      <c r="D2584" s="2" t="s">
        <v>8</v>
      </c>
      <c r="E2584" s="3">
        <v>0.11061180824314303</v>
      </c>
      <c r="F2584" s="3">
        <v>0.11061180824314303</v>
      </c>
    </row>
    <row r="2585" spans="1:6" x14ac:dyDescent="0.25">
      <c r="A2585" s="115"/>
      <c r="B2585" s="115"/>
      <c r="C2585" s="115"/>
      <c r="D2585" s="2" t="s">
        <v>9</v>
      </c>
      <c r="E2585" s="3">
        <v>1.8553702920399717E-2</v>
      </c>
      <c r="F2585" s="3">
        <v>1.8553702920399717E-2</v>
      </c>
    </row>
    <row r="2586" spans="1:6" x14ac:dyDescent="0.25">
      <c r="A2586" s="115"/>
      <c r="B2586" s="115"/>
      <c r="C2586" s="115"/>
      <c r="D2586" s="2" t="s">
        <v>10</v>
      </c>
      <c r="E2586" s="3">
        <v>3.5062737810369074E-2</v>
      </c>
      <c r="F2586" s="3">
        <v>3.5062737810369074E-2</v>
      </c>
    </row>
    <row r="2587" spans="1:6" x14ac:dyDescent="0.25">
      <c r="A2587" s="115"/>
      <c r="B2587" s="115"/>
      <c r="C2587" s="115" t="s">
        <v>11</v>
      </c>
      <c r="D2587" s="2" t="s">
        <v>8</v>
      </c>
      <c r="E2587" s="3">
        <v>9.6485313122299854E-2</v>
      </c>
      <c r="F2587" s="3">
        <v>9.6485313122299854E-2</v>
      </c>
    </row>
    <row r="2588" spans="1:6" x14ac:dyDescent="0.25">
      <c r="A2588" s="115"/>
      <c r="B2588" s="115"/>
      <c r="C2588" s="115"/>
      <c r="D2588" s="2" t="s">
        <v>9</v>
      </c>
      <c r="E2588" s="3">
        <v>1.6039576167437973E-2</v>
      </c>
      <c r="F2588" s="3">
        <v>1.6039576167437973E-2</v>
      </c>
    </row>
    <row r="2589" spans="1:6" x14ac:dyDescent="0.25">
      <c r="A2589" s="115"/>
      <c r="B2589" s="115"/>
      <c r="C2589" s="115"/>
      <c r="D2589" s="2" t="s">
        <v>10</v>
      </c>
      <c r="E2589" s="3">
        <v>3.0758187805795246E-2</v>
      </c>
      <c r="F2589" s="3">
        <v>3.0758187805795246E-2</v>
      </c>
    </row>
    <row r="2590" spans="1:6" x14ac:dyDescent="0.25">
      <c r="A2590" s="115"/>
      <c r="B2590" s="115" t="s">
        <v>99</v>
      </c>
      <c r="C2590" s="115" t="s">
        <v>7</v>
      </c>
      <c r="D2590" s="2" t="s">
        <v>8</v>
      </c>
      <c r="E2590" s="3">
        <v>4.5380851419523883E-5</v>
      </c>
      <c r="F2590" s="3">
        <v>4.5380851419523883E-5</v>
      </c>
    </row>
    <row r="2591" spans="1:6" x14ac:dyDescent="0.25">
      <c r="A2591" s="115"/>
      <c r="B2591" s="115"/>
      <c r="C2591" s="115"/>
      <c r="D2591" s="2" t="s">
        <v>9</v>
      </c>
      <c r="E2591" s="3">
        <v>7.6120519941399803E-6</v>
      </c>
      <c r="F2591" s="3">
        <v>7.6120519941399803E-6</v>
      </c>
    </row>
    <row r="2592" spans="1:6" x14ac:dyDescent="0.25">
      <c r="A2592" s="115"/>
      <c r="B2592" s="115"/>
      <c r="C2592" s="115"/>
      <c r="D2592" s="2" t="s">
        <v>10</v>
      </c>
      <c r="E2592" s="3">
        <v>1.4385235357841826E-5</v>
      </c>
      <c r="F2592" s="3">
        <v>1.4385235357841826E-5</v>
      </c>
    </row>
    <row r="2593" spans="1:6" x14ac:dyDescent="0.25">
      <c r="A2593" s="115"/>
      <c r="B2593" s="115"/>
      <c r="C2593" s="115" t="s">
        <v>11</v>
      </c>
      <c r="D2593" s="2" t="s">
        <v>8</v>
      </c>
      <c r="E2593" s="3">
        <v>3.958515576695458E-5</v>
      </c>
      <c r="F2593" s="3">
        <v>3.958515576695458E-5</v>
      </c>
    </row>
    <row r="2594" spans="1:6" x14ac:dyDescent="0.25">
      <c r="A2594" s="115"/>
      <c r="B2594" s="115"/>
      <c r="C2594" s="115"/>
      <c r="D2594" s="2" t="s">
        <v>9</v>
      </c>
      <c r="E2594" s="3">
        <v>6.5805779188295831E-6</v>
      </c>
      <c r="F2594" s="3">
        <v>6.5805779188295831E-6</v>
      </c>
    </row>
    <row r="2595" spans="1:6" x14ac:dyDescent="0.25">
      <c r="A2595" s="115"/>
      <c r="B2595" s="115"/>
      <c r="C2595" s="115"/>
      <c r="D2595" s="2" t="s">
        <v>10</v>
      </c>
      <c r="E2595" s="3">
        <v>1.2619201990445129E-5</v>
      </c>
      <c r="F2595" s="3">
        <v>1.2619201990445129E-5</v>
      </c>
    </row>
    <row r="2596" spans="1:6" x14ac:dyDescent="0.25">
      <c r="A2596" s="115"/>
      <c r="B2596" s="115" t="s">
        <v>146</v>
      </c>
      <c r="C2596" s="115" t="s">
        <v>7</v>
      </c>
      <c r="D2596" s="2" t="s">
        <v>8</v>
      </c>
      <c r="E2596" s="3">
        <v>0</v>
      </c>
      <c r="F2596" s="3">
        <v>0</v>
      </c>
    </row>
    <row r="2597" spans="1:6" x14ac:dyDescent="0.25">
      <c r="A2597" s="115"/>
      <c r="B2597" s="115"/>
      <c r="C2597" s="115"/>
      <c r="D2597" s="2" t="s">
        <v>9</v>
      </c>
      <c r="E2597" s="3">
        <v>0</v>
      </c>
      <c r="F2597" s="3">
        <v>0</v>
      </c>
    </row>
    <row r="2598" spans="1:6" x14ac:dyDescent="0.25">
      <c r="A2598" s="115"/>
      <c r="B2598" s="115"/>
      <c r="C2598" s="115"/>
      <c r="D2598" s="2" t="s">
        <v>10</v>
      </c>
      <c r="E2598" s="3">
        <v>0</v>
      </c>
      <c r="F2598" s="3">
        <v>0</v>
      </c>
    </row>
    <row r="2599" spans="1:6" x14ac:dyDescent="0.25">
      <c r="A2599" s="115"/>
      <c r="B2599" s="115"/>
      <c r="C2599" s="115" t="s">
        <v>11</v>
      </c>
      <c r="D2599" s="2" t="s">
        <v>8</v>
      </c>
      <c r="E2599" s="3">
        <v>0</v>
      </c>
      <c r="F2599" s="3">
        <v>0</v>
      </c>
    </row>
    <row r="2600" spans="1:6" x14ac:dyDescent="0.25">
      <c r="A2600" s="115"/>
      <c r="B2600" s="115"/>
      <c r="C2600" s="115"/>
      <c r="D2600" s="2" t="s">
        <v>9</v>
      </c>
      <c r="E2600" s="3">
        <v>0</v>
      </c>
      <c r="F2600" s="3">
        <v>0</v>
      </c>
    </row>
    <row r="2601" spans="1:6" x14ac:dyDescent="0.25">
      <c r="A2601" s="115"/>
      <c r="B2601" s="115"/>
      <c r="C2601" s="115"/>
      <c r="D2601" s="2" t="s">
        <v>10</v>
      </c>
      <c r="E2601" s="3">
        <v>0</v>
      </c>
      <c r="F2601" s="3">
        <v>0</v>
      </c>
    </row>
    <row r="2602" spans="1:6" x14ac:dyDescent="0.25">
      <c r="A2602" s="115"/>
      <c r="B2602" s="115" t="s">
        <v>100</v>
      </c>
      <c r="C2602" s="115" t="s">
        <v>7</v>
      </c>
      <c r="D2602" s="2" t="s">
        <v>8</v>
      </c>
      <c r="E2602" s="3">
        <v>4.1352417095812913E-4</v>
      </c>
      <c r="F2602" s="3">
        <v>4.1352417095812913E-4</v>
      </c>
    </row>
    <row r="2603" spans="1:6" x14ac:dyDescent="0.25">
      <c r="A2603" s="115"/>
      <c r="B2603" s="115"/>
      <c r="C2603" s="115"/>
      <c r="D2603" s="2" t="s">
        <v>9</v>
      </c>
      <c r="E2603" s="3">
        <v>6.9363341402904299E-5</v>
      </c>
      <c r="F2603" s="3">
        <v>6.9363341402904299E-5</v>
      </c>
    </row>
    <row r="2604" spans="1:6" x14ac:dyDescent="0.25">
      <c r="A2604" s="115"/>
      <c r="B2604" s="115"/>
      <c r="C2604" s="115"/>
      <c r="D2604" s="2" t="s">
        <v>10</v>
      </c>
      <c r="E2604" s="3">
        <v>1.3108265577471879E-4</v>
      </c>
      <c r="F2604" s="3">
        <v>1.3108265577471879E-4</v>
      </c>
    </row>
    <row r="2605" spans="1:6" x14ac:dyDescent="0.25">
      <c r="A2605" s="115"/>
      <c r="B2605" s="115"/>
      <c r="C2605" s="115" t="s">
        <v>11</v>
      </c>
      <c r="D2605" s="2" t="s">
        <v>8</v>
      </c>
      <c r="E2605" s="3">
        <v>3.6071202299513928E-4</v>
      </c>
      <c r="F2605" s="3">
        <v>3.6071202299513928E-4</v>
      </c>
    </row>
    <row r="2606" spans="1:6" x14ac:dyDescent="0.25">
      <c r="A2606" s="115"/>
      <c r="B2606" s="115"/>
      <c r="C2606" s="115"/>
      <c r="D2606" s="2" t="s">
        <v>9</v>
      </c>
      <c r="E2606" s="3">
        <v>5.9964234763974466E-5</v>
      </c>
      <c r="F2606" s="3">
        <v>5.9964234763974466E-5</v>
      </c>
    </row>
    <row r="2607" spans="1:6" x14ac:dyDescent="0.25">
      <c r="A2607" s="115"/>
      <c r="B2607" s="115"/>
      <c r="C2607" s="115"/>
      <c r="D2607" s="2" t="s">
        <v>10</v>
      </c>
      <c r="E2607" s="3">
        <v>1.1499002063691875E-4</v>
      </c>
      <c r="F2607" s="3">
        <v>1.1499002063691875E-4</v>
      </c>
    </row>
    <row r="2608" spans="1:6" x14ac:dyDescent="0.25">
      <c r="A2608" s="115"/>
      <c r="B2608" s="115" t="s">
        <v>101</v>
      </c>
      <c r="C2608" s="115" t="s">
        <v>7</v>
      </c>
      <c r="D2608" s="2" t="s">
        <v>8</v>
      </c>
      <c r="E2608" s="3">
        <v>7.3406447833224485E-6</v>
      </c>
      <c r="F2608" s="3">
        <v>7.3406447833224485E-6</v>
      </c>
    </row>
    <row r="2609" spans="1:6" x14ac:dyDescent="0.25">
      <c r="A2609" s="115"/>
      <c r="B2609" s="115"/>
      <c r="C2609" s="115"/>
      <c r="D2609" s="2" t="s">
        <v>9</v>
      </c>
      <c r="E2609" s="3">
        <v>1.23129840038927E-6</v>
      </c>
      <c r="F2609" s="3">
        <v>1.23129840038927E-6</v>
      </c>
    </row>
    <row r="2610" spans="1:6" x14ac:dyDescent="0.25">
      <c r="A2610" s="115"/>
      <c r="B2610" s="115"/>
      <c r="C2610" s="115"/>
      <c r="D2610" s="2" t="s">
        <v>10</v>
      </c>
      <c r="E2610" s="3">
        <v>2.3269044009380797E-6</v>
      </c>
      <c r="F2610" s="3">
        <v>2.3269044009380797E-6</v>
      </c>
    </row>
    <row r="2611" spans="1:6" x14ac:dyDescent="0.25">
      <c r="A2611" s="115"/>
      <c r="B2611" s="115"/>
      <c r="C2611" s="115" t="s">
        <v>11</v>
      </c>
      <c r="D2611" s="2" t="s">
        <v>8</v>
      </c>
      <c r="E2611" s="3">
        <v>6.4031537110537166E-6</v>
      </c>
      <c r="F2611" s="3">
        <v>6.4031537110537166E-6</v>
      </c>
    </row>
    <row r="2612" spans="1:6" x14ac:dyDescent="0.25">
      <c r="A2612" s="115"/>
      <c r="B2612" s="115"/>
      <c r="C2612" s="115"/>
      <c r="D2612" s="2" t="s">
        <v>9</v>
      </c>
      <c r="E2612" s="3">
        <v>1.0644508302530671E-6</v>
      </c>
      <c r="F2612" s="3">
        <v>1.0644508302530671E-6</v>
      </c>
    </row>
    <row r="2613" spans="1:6" x14ac:dyDescent="0.25">
      <c r="A2613" s="115"/>
      <c r="B2613" s="115"/>
      <c r="C2613" s="115"/>
      <c r="D2613" s="2" t="s">
        <v>10</v>
      </c>
      <c r="E2613" s="3">
        <v>2.0412371377633609E-6</v>
      </c>
      <c r="F2613" s="3">
        <v>2.0412371377633609E-6</v>
      </c>
    </row>
    <row r="2614" spans="1:6" x14ac:dyDescent="0.25">
      <c r="A2614" s="115"/>
      <c r="B2614" s="115" t="s">
        <v>102</v>
      </c>
      <c r="C2614" s="115" t="s">
        <v>7</v>
      </c>
      <c r="D2614" s="2" t="s">
        <v>8</v>
      </c>
      <c r="E2614" s="3">
        <v>8.1884284086681774E-2</v>
      </c>
      <c r="F2614" s="3">
        <v>8.1884284086681774E-2</v>
      </c>
    </row>
    <row r="2615" spans="1:6" x14ac:dyDescent="0.25">
      <c r="A2615" s="115"/>
      <c r="B2615" s="115"/>
      <c r="C2615" s="115"/>
      <c r="D2615" s="2" t="s">
        <v>9</v>
      </c>
      <c r="E2615" s="3">
        <v>1.3735031593139954E-2</v>
      </c>
      <c r="F2615" s="3">
        <v>1.3735031593139954E-2</v>
      </c>
    </row>
    <row r="2616" spans="1:6" x14ac:dyDescent="0.25">
      <c r="A2616" s="115"/>
      <c r="B2616" s="115"/>
      <c r="C2616" s="115"/>
      <c r="D2616" s="2" t="s">
        <v>10</v>
      </c>
      <c r="E2616" s="3">
        <v>2.5956425713699351E-2</v>
      </c>
      <c r="F2616" s="3">
        <v>2.5956425713699351E-2</v>
      </c>
    </row>
    <row r="2617" spans="1:6" x14ac:dyDescent="0.25">
      <c r="A2617" s="115"/>
      <c r="B2617" s="115"/>
      <c r="C2617" s="115" t="s">
        <v>11</v>
      </c>
      <c r="D2617" s="2" t="s">
        <v>8</v>
      </c>
      <c r="E2617" s="3">
        <v>7.1426648884827512E-2</v>
      </c>
      <c r="F2617" s="3">
        <v>7.1426648884827512E-2</v>
      </c>
    </row>
    <row r="2618" spans="1:6" x14ac:dyDescent="0.25">
      <c r="A2618" s="115"/>
      <c r="B2618" s="115"/>
      <c r="C2618" s="115"/>
      <c r="D2618" s="2" t="s">
        <v>9</v>
      </c>
      <c r="E2618" s="3">
        <v>1.1873860778384666E-2</v>
      </c>
      <c r="F2618" s="3">
        <v>1.1873860778384666E-2</v>
      </c>
    </row>
    <row r="2619" spans="1:6" x14ac:dyDescent="0.25">
      <c r="A2619" s="115"/>
      <c r="B2619" s="115"/>
      <c r="C2619" s="115"/>
      <c r="D2619" s="2" t="s">
        <v>10</v>
      </c>
      <c r="E2619" s="3">
        <v>2.2769831072148493E-2</v>
      </c>
      <c r="F2619" s="3">
        <v>2.2769831072148493E-2</v>
      </c>
    </row>
    <row r="2620" spans="1:6" x14ac:dyDescent="0.25">
      <c r="A2620" s="115"/>
      <c r="B2620" s="115" t="s">
        <v>103</v>
      </c>
      <c r="C2620" s="115" t="s">
        <v>7</v>
      </c>
      <c r="D2620" s="2" t="s">
        <v>8</v>
      </c>
      <c r="E2620" s="3">
        <v>2.901758182494758E-2</v>
      </c>
      <c r="F2620" s="3">
        <v>2.901758182494758E-2</v>
      </c>
    </row>
    <row r="2621" spans="1:6" x14ac:dyDescent="0.25">
      <c r="A2621" s="115"/>
      <c r="B2621" s="115"/>
      <c r="C2621" s="115"/>
      <c r="D2621" s="2" t="s">
        <v>9</v>
      </c>
      <c r="E2621" s="3">
        <v>4.8673247567295125E-3</v>
      </c>
      <c r="F2621" s="3">
        <v>4.8673247567295125E-3</v>
      </c>
    </row>
    <row r="2622" spans="1:6" x14ac:dyDescent="0.25">
      <c r="A2622" s="115"/>
      <c r="B2622" s="115"/>
      <c r="C2622" s="115"/>
      <c r="D2622" s="2" t="s">
        <v>10</v>
      </c>
      <c r="E2622" s="3">
        <v>9.1982572166488374E-3</v>
      </c>
      <c r="F2622" s="3">
        <v>9.1982572166488374E-3</v>
      </c>
    </row>
    <row r="2623" spans="1:6" x14ac:dyDescent="0.25">
      <c r="A2623" s="115"/>
      <c r="B2623" s="115"/>
      <c r="C2623" s="115" t="s">
        <v>11</v>
      </c>
      <c r="D2623" s="2" t="s">
        <v>8</v>
      </c>
      <c r="E2623" s="3">
        <v>2.5311677956458917E-2</v>
      </c>
      <c r="F2623" s="3">
        <v>2.5311677956458917E-2</v>
      </c>
    </row>
    <row r="2624" spans="1:6" x14ac:dyDescent="0.25">
      <c r="A2624" s="115"/>
      <c r="B2624" s="115"/>
      <c r="C2624" s="115"/>
      <c r="D2624" s="2" t="s">
        <v>9</v>
      </c>
      <c r="E2624" s="3">
        <v>4.2077760165806083E-3</v>
      </c>
      <c r="F2624" s="3">
        <v>4.2077760165806083E-3</v>
      </c>
    </row>
    <row r="2625" spans="1:6" x14ac:dyDescent="0.25">
      <c r="A2625" s="115"/>
      <c r="B2625" s="115"/>
      <c r="C2625" s="115"/>
      <c r="D2625" s="2" t="s">
        <v>10</v>
      </c>
      <c r="E2625" s="3">
        <v>8.0690140195506417E-3</v>
      </c>
      <c r="F2625" s="3">
        <v>8.0690140195506417E-3</v>
      </c>
    </row>
    <row r="2626" spans="1:6" x14ac:dyDescent="0.25">
      <c r="A2626" s="115"/>
      <c r="B2626" s="115" t="s">
        <v>104</v>
      </c>
      <c r="C2626" s="115" t="s">
        <v>7</v>
      </c>
      <c r="D2626" s="2" t="s">
        <v>8</v>
      </c>
      <c r="E2626" s="3">
        <v>1.002500740165636E-2</v>
      </c>
      <c r="F2626" s="3">
        <v>1.002500740165636E-2</v>
      </c>
    </row>
    <row r="2627" spans="1:6" x14ac:dyDescent="0.25">
      <c r="A2627" s="115"/>
      <c r="B2627" s="115"/>
      <c r="C2627" s="115"/>
      <c r="D2627" s="2" t="s">
        <v>9</v>
      </c>
      <c r="E2627" s="3">
        <v>1.6815655765818371E-3</v>
      </c>
      <c r="F2627" s="3">
        <v>1.6815655765818371E-3</v>
      </c>
    </row>
    <row r="2628" spans="1:6" x14ac:dyDescent="0.25">
      <c r="A2628" s="115"/>
      <c r="B2628" s="115"/>
      <c r="C2628" s="115"/>
      <c r="D2628" s="2" t="s">
        <v>10</v>
      </c>
      <c r="E2628" s="3">
        <v>3.1778180978528255E-3</v>
      </c>
      <c r="F2628" s="3">
        <v>3.1778180978528255E-3</v>
      </c>
    </row>
    <row r="2629" spans="1:6" x14ac:dyDescent="0.25">
      <c r="A2629" s="115"/>
      <c r="B2629" s="115"/>
      <c r="C2629" s="115" t="s">
        <v>11</v>
      </c>
      <c r="D2629" s="2" t="s">
        <v>8</v>
      </c>
      <c r="E2629" s="3">
        <v>8.7446900431821621E-3</v>
      </c>
      <c r="F2629" s="3">
        <v>8.7446900431821621E-3</v>
      </c>
    </row>
    <row r="2630" spans="1:6" x14ac:dyDescent="0.25">
      <c r="A2630" s="115"/>
      <c r="B2630" s="115"/>
      <c r="C2630" s="115"/>
      <c r="D2630" s="2" t="s">
        <v>9</v>
      </c>
      <c r="E2630" s="3">
        <v>1.4537043770637811E-3</v>
      </c>
      <c r="F2630" s="3">
        <v>1.4537043770637811E-3</v>
      </c>
    </row>
    <row r="2631" spans="1:6" x14ac:dyDescent="0.25">
      <c r="A2631" s="115"/>
      <c r="B2631" s="115"/>
      <c r="C2631" s="115"/>
      <c r="D2631" s="2" t="s">
        <v>10</v>
      </c>
      <c r="E2631" s="3">
        <v>2.7876866431550159E-3</v>
      </c>
      <c r="F2631" s="3">
        <v>2.7876866431550159E-3</v>
      </c>
    </row>
    <row r="2632" spans="1:6" x14ac:dyDescent="0.25">
      <c r="A2632" s="115"/>
      <c r="B2632" s="115" t="s">
        <v>106</v>
      </c>
      <c r="C2632" s="115" t="s">
        <v>7</v>
      </c>
      <c r="D2632" s="2" t="s">
        <v>8</v>
      </c>
      <c r="E2632" s="3">
        <v>1.0075369919688536E-2</v>
      </c>
      <c r="F2632" s="3">
        <v>1.0075369919688536E-2</v>
      </c>
    </row>
    <row r="2633" spans="1:6" x14ac:dyDescent="0.25">
      <c r="A2633" s="115"/>
      <c r="B2633" s="115"/>
      <c r="C2633" s="115"/>
      <c r="D2633" s="2" t="s">
        <v>9</v>
      </c>
      <c r="E2633" s="3">
        <v>1.6900132388408091E-3</v>
      </c>
      <c r="F2633" s="3">
        <v>1.6900132388408091E-3</v>
      </c>
    </row>
    <row r="2634" spans="1:6" x14ac:dyDescent="0.25">
      <c r="A2634" s="115"/>
      <c r="B2634" s="115"/>
      <c r="C2634" s="115"/>
      <c r="D2634" s="2" t="s">
        <v>10</v>
      </c>
      <c r="E2634" s="3">
        <v>3.1937824672386918E-3</v>
      </c>
      <c r="F2634" s="3">
        <v>3.1937824672386918E-3</v>
      </c>
    </row>
    <row r="2635" spans="1:6" x14ac:dyDescent="0.25">
      <c r="A2635" s="115"/>
      <c r="B2635" s="115"/>
      <c r="C2635" s="115" t="s">
        <v>11</v>
      </c>
      <c r="D2635" s="2" t="s">
        <v>8</v>
      </c>
      <c r="E2635" s="3">
        <v>8.7886206451598513E-3</v>
      </c>
      <c r="F2635" s="3">
        <v>8.7886206451598513E-3</v>
      </c>
    </row>
    <row r="2636" spans="1:6" x14ac:dyDescent="0.25">
      <c r="A2636" s="115"/>
      <c r="B2636" s="115"/>
      <c r="C2636" s="115"/>
      <c r="D2636" s="2" t="s">
        <v>9</v>
      </c>
      <c r="E2636" s="3">
        <v>1.4610073355524932E-3</v>
      </c>
      <c r="F2636" s="3">
        <v>1.4610073355524932E-3</v>
      </c>
    </row>
    <row r="2637" spans="1:6" x14ac:dyDescent="0.25">
      <c r="A2637" s="115"/>
      <c r="B2637" s="115"/>
      <c r="C2637" s="115"/>
      <c r="D2637" s="2" t="s">
        <v>10</v>
      </c>
      <c r="E2637" s="3">
        <v>2.8016911134969287E-3</v>
      </c>
      <c r="F2637" s="3">
        <v>2.8016911134969287E-3</v>
      </c>
    </row>
    <row r="2638" spans="1:6" x14ac:dyDescent="0.25">
      <c r="A2638" s="115"/>
      <c r="B2638" s="115" t="s">
        <v>108</v>
      </c>
      <c r="C2638" s="115" t="s">
        <v>7</v>
      </c>
      <c r="D2638" s="2" t="s">
        <v>8</v>
      </c>
      <c r="E2638" s="3">
        <v>0</v>
      </c>
      <c r="F2638" s="3">
        <v>0</v>
      </c>
    </row>
    <row r="2639" spans="1:6" x14ac:dyDescent="0.25">
      <c r="A2639" s="115"/>
      <c r="B2639" s="115"/>
      <c r="C2639" s="115"/>
      <c r="D2639" s="2" t="s">
        <v>9</v>
      </c>
      <c r="E2639" s="3">
        <v>0</v>
      </c>
      <c r="F2639" s="3">
        <v>0</v>
      </c>
    </row>
    <row r="2640" spans="1:6" x14ac:dyDescent="0.25">
      <c r="A2640" s="115"/>
      <c r="B2640" s="115"/>
      <c r="C2640" s="115"/>
      <c r="D2640" s="2" t="s">
        <v>10</v>
      </c>
      <c r="E2640" s="3">
        <v>0</v>
      </c>
      <c r="F2640" s="3">
        <v>0</v>
      </c>
    </row>
    <row r="2641" spans="1:6" x14ac:dyDescent="0.25">
      <c r="A2641" s="115"/>
      <c r="B2641" s="115"/>
      <c r="C2641" s="115" t="s">
        <v>11</v>
      </c>
      <c r="D2641" s="2" t="s">
        <v>8</v>
      </c>
      <c r="E2641" s="3">
        <v>0</v>
      </c>
      <c r="F2641" s="3">
        <v>0</v>
      </c>
    </row>
    <row r="2642" spans="1:6" x14ac:dyDescent="0.25">
      <c r="A2642" s="115"/>
      <c r="B2642" s="115"/>
      <c r="C2642" s="115"/>
      <c r="D2642" s="2" t="s">
        <v>9</v>
      </c>
      <c r="E2642" s="3">
        <v>0</v>
      </c>
      <c r="F2642" s="3">
        <v>0</v>
      </c>
    </row>
    <row r="2643" spans="1:6" x14ac:dyDescent="0.25">
      <c r="A2643" s="115"/>
      <c r="B2643" s="115"/>
      <c r="C2643" s="115"/>
      <c r="D2643" s="2" t="s">
        <v>10</v>
      </c>
      <c r="E2643" s="3">
        <v>0</v>
      </c>
      <c r="F2643" s="3">
        <v>0</v>
      </c>
    </row>
    <row r="2644" spans="1:6" x14ac:dyDescent="0.25">
      <c r="A2644" s="115"/>
      <c r="B2644" s="115" t="s">
        <v>147</v>
      </c>
      <c r="C2644" s="115" t="s">
        <v>7</v>
      </c>
      <c r="D2644" s="2" t="s">
        <v>8</v>
      </c>
      <c r="E2644" s="3">
        <v>0</v>
      </c>
      <c r="F2644" s="3">
        <v>0</v>
      </c>
    </row>
    <row r="2645" spans="1:6" x14ac:dyDescent="0.25">
      <c r="A2645" s="115"/>
      <c r="B2645" s="115"/>
      <c r="C2645" s="115"/>
      <c r="D2645" s="2" t="s">
        <v>9</v>
      </c>
      <c r="E2645" s="3">
        <v>0</v>
      </c>
      <c r="F2645" s="3">
        <v>0</v>
      </c>
    </row>
    <row r="2646" spans="1:6" x14ac:dyDescent="0.25">
      <c r="A2646" s="115"/>
      <c r="B2646" s="115"/>
      <c r="C2646" s="115"/>
      <c r="D2646" s="2" t="s">
        <v>10</v>
      </c>
      <c r="E2646" s="3">
        <v>0</v>
      </c>
      <c r="F2646" s="3">
        <v>0</v>
      </c>
    </row>
    <row r="2647" spans="1:6" x14ac:dyDescent="0.25">
      <c r="A2647" s="115"/>
      <c r="B2647" s="115"/>
      <c r="C2647" s="115" t="s">
        <v>11</v>
      </c>
      <c r="D2647" s="2" t="s">
        <v>8</v>
      </c>
      <c r="E2647" s="3">
        <v>0</v>
      </c>
      <c r="F2647" s="3">
        <v>0</v>
      </c>
    </row>
    <row r="2648" spans="1:6" x14ac:dyDescent="0.25">
      <c r="A2648" s="115"/>
      <c r="B2648" s="115"/>
      <c r="C2648" s="115"/>
      <c r="D2648" s="2" t="s">
        <v>9</v>
      </c>
      <c r="E2648" s="3">
        <v>0</v>
      </c>
      <c r="F2648" s="3">
        <v>0</v>
      </c>
    </row>
    <row r="2649" spans="1:6" x14ac:dyDescent="0.25">
      <c r="A2649" s="115"/>
      <c r="B2649" s="115"/>
      <c r="C2649" s="115"/>
      <c r="D2649" s="2" t="s">
        <v>10</v>
      </c>
      <c r="E2649" s="3">
        <v>0</v>
      </c>
      <c r="F2649" s="3">
        <v>0</v>
      </c>
    </row>
    <row r="2650" spans="1:6" x14ac:dyDescent="0.25">
      <c r="A2650" s="115"/>
      <c r="B2650" s="115" t="s">
        <v>110</v>
      </c>
      <c r="C2650" s="115" t="s">
        <v>7</v>
      </c>
      <c r="D2650" s="2" t="s">
        <v>8</v>
      </c>
      <c r="E2650" s="3">
        <v>6.4155321380075471E-3</v>
      </c>
      <c r="F2650" s="3">
        <v>6.4155321380075471E-3</v>
      </c>
    </row>
    <row r="2651" spans="1:6" x14ac:dyDescent="0.25">
      <c r="A2651" s="115"/>
      <c r="B2651" s="115"/>
      <c r="C2651" s="115"/>
      <c r="D2651" s="2" t="s">
        <v>9</v>
      </c>
      <c r="E2651" s="3">
        <v>1.076122696622201E-3</v>
      </c>
      <c r="F2651" s="3">
        <v>1.076122696622201E-3</v>
      </c>
    </row>
    <row r="2652" spans="1:6" x14ac:dyDescent="0.25">
      <c r="A2652" s="115"/>
      <c r="B2652" s="115"/>
      <c r="C2652" s="115"/>
      <c r="D2652" s="2" t="s">
        <v>10</v>
      </c>
      <c r="E2652" s="3">
        <v>2.0336537738763513E-3</v>
      </c>
      <c r="F2652" s="3">
        <v>2.0336537738763513E-3</v>
      </c>
    </row>
    <row r="2653" spans="1:6" x14ac:dyDescent="0.25">
      <c r="A2653" s="115"/>
      <c r="B2653" s="115"/>
      <c r="C2653" s="115" t="s">
        <v>11</v>
      </c>
      <c r="D2653" s="2" t="s">
        <v>8</v>
      </c>
      <c r="E2653" s="3">
        <v>5.5961893853245896E-3</v>
      </c>
      <c r="F2653" s="3">
        <v>5.5961893853245896E-3</v>
      </c>
    </row>
    <row r="2654" spans="1:6" x14ac:dyDescent="0.25">
      <c r="A2654" s="115"/>
      <c r="B2654" s="115"/>
      <c r="C2654" s="115"/>
      <c r="D2654" s="2" t="s">
        <v>9</v>
      </c>
      <c r="E2654" s="3">
        <v>9.3030227076680387E-4</v>
      </c>
      <c r="F2654" s="3">
        <v>9.3030227076680387E-4</v>
      </c>
    </row>
    <row r="2655" spans="1:6" x14ac:dyDescent="0.25">
      <c r="A2655" s="115"/>
      <c r="B2655" s="115"/>
      <c r="C2655" s="115"/>
      <c r="D2655" s="2" t="s">
        <v>10</v>
      </c>
      <c r="E2655" s="3">
        <v>1.7839880344527681E-3</v>
      </c>
      <c r="F2655" s="3">
        <v>1.7839880344527681E-3</v>
      </c>
    </row>
    <row r="2656" spans="1:6" x14ac:dyDescent="0.25">
      <c r="A2656" s="115"/>
      <c r="B2656" s="115" t="s">
        <v>111</v>
      </c>
      <c r="C2656" s="115" t="s">
        <v>7</v>
      </c>
      <c r="D2656" s="2" t="s">
        <v>8</v>
      </c>
      <c r="E2656" s="3">
        <v>2.3075830237094921E-8</v>
      </c>
      <c r="F2656" s="3">
        <v>2.3075830237094921E-8</v>
      </c>
    </row>
    <row r="2657" spans="1:6" x14ac:dyDescent="0.25">
      <c r="A2657" s="115"/>
      <c r="B2657" s="115"/>
      <c r="C2657" s="115"/>
      <c r="D2657" s="2" t="s">
        <v>9</v>
      </c>
      <c r="E2657" s="3">
        <v>3.8706726312574971E-9</v>
      </c>
      <c r="F2657" s="3">
        <v>3.8706726312574971E-9</v>
      </c>
    </row>
    <row r="2658" spans="1:6" x14ac:dyDescent="0.25">
      <c r="A2658" s="115"/>
      <c r="B2658" s="115"/>
      <c r="C2658" s="115"/>
      <c r="D2658" s="2" t="s">
        <v>10</v>
      </c>
      <c r="E2658" s="3">
        <v>7.3147867141029517E-9</v>
      </c>
      <c r="F2658" s="3">
        <v>7.3147867141029517E-9</v>
      </c>
    </row>
    <row r="2659" spans="1:6" x14ac:dyDescent="0.25">
      <c r="A2659" s="115"/>
      <c r="B2659" s="115"/>
      <c r="C2659" s="115" t="s">
        <v>11</v>
      </c>
      <c r="D2659" s="2" t="s">
        <v>8</v>
      </c>
      <c r="E2659" s="3">
        <v>2.0128761488908765E-8</v>
      </c>
      <c r="F2659" s="3">
        <v>2.0128761488908765E-8</v>
      </c>
    </row>
    <row r="2660" spans="1:6" x14ac:dyDescent="0.25">
      <c r="A2660" s="115"/>
      <c r="B2660" s="115"/>
      <c r="C2660" s="115"/>
      <c r="D2660" s="2" t="s">
        <v>9</v>
      </c>
      <c r="E2660" s="3">
        <v>3.346175626214816E-9</v>
      </c>
      <c r="F2660" s="3">
        <v>3.346175626214816E-9</v>
      </c>
    </row>
    <row r="2661" spans="1:6" x14ac:dyDescent="0.25">
      <c r="A2661" s="115"/>
      <c r="B2661" s="115"/>
      <c r="C2661" s="115"/>
      <c r="D2661" s="2" t="s">
        <v>10</v>
      </c>
      <c r="E2661" s="3">
        <v>6.4167716944561732E-9</v>
      </c>
      <c r="F2661" s="3">
        <v>6.4167716944561732E-9</v>
      </c>
    </row>
    <row r="2662" spans="1:6" x14ac:dyDescent="0.25">
      <c r="A2662" s="115"/>
      <c r="B2662" s="115" t="s">
        <v>112</v>
      </c>
      <c r="C2662" s="115" t="s">
        <v>7</v>
      </c>
      <c r="D2662" s="2" t="s">
        <v>8</v>
      </c>
      <c r="E2662" s="3">
        <v>1.7946949019582808E-2</v>
      </c>
      <c r="F2662" s="3">
        <v>1.7946949019582808E-2</v>
      </c>
    </row>
    <row r="2663" spans="1:6" x14ac:dyDescent="0.25">
      <c r="A2663" s="115"/>
      <c r="B2663" s="115"/>
      <c r="C2663" s="115"/>
      <c r="D2663" s="2" t="s">
        <v>9</v>
      </c>
      <c r="E2663" s="3">
        <v>3.010369016886047E-3</v>
      </c>
      <c r="F2663" s="3">
        <v>3.010369016886047E-3</v>
      </c>
    </row>
    <row r="2664" spans="1:6" x14ac:dyDescent="0.25">
      <c r="A2664" s="115"/>
      <c r="B2664" s="115"/>
      <c r="C2664" s="115"/>
      <c r="D2664" s="2" t="s">
        <v>10</v>
      </c>
      <c r="E2664" s="3">
        <v>5.6889872606227963E-3</v>
      </c>
      <c r="F2664" s="3">
        <v>5.6889872606227963E-3</v>
      </c>
    </row>
    <row r="2665" spans="1:6" x14ac:dyDescent="0.25">
      <c r="A2665" s="115"/>
      <c r="B2665" s="115"/>
      <c r="C2665" s="115" t="s">
        <v>11</v>
      </c>
      <c r="D2665" s="2" t="s">
        <v>8</v>
      </c>
      <c r="E2665" s="3">
        <v>1.5654901797989049E-2</v>
      </c>
      <c r="F2665" s="3">
        <v>1.5654901797989049E-2</v>
      </c>
    </row>
    <row r="2666" spans="1:6" x14ac:dyDescent="0.25">
      <c r="A2666" s="115"/>
      <c r="B2666" s="115"/>
      <c r="C2666" s="115"/>
      <c r="D2666" s="2" t="s">
        <v>9</v>
      </c>
      <c r="E2666" s="3">
        <v>2.6024477887564923E-3</v>
      </c>
      <c r="F2666" s="3">
        <v>2.6024477887564923E-3</v>
      </c>
    </row>
    <row r="2667" spans="1:6" x14ac:dyDescent="0.25">
      <c r="A2667" s="115"/>
      <c r="B2667" s="115"/>
      <c r="C2667" s="115"/>
      <c r="D2667" s="2" t="s">
        <v>10</v>
      </c>
      <c r="E2667" s="3">
        <v>4.9905668956422749E-3</v>
      </c>
      <c r="F2667" s="3">
        <v>4.9905668956422749E-3</v>
      </c>
    </row>
    <row r="2668" spans="1:6" x14ac:dyDescent="0.25">
      <c r="A2668" s="115"/>
      <c r="B2668" s="115" t="s">
        <v>148</v>
      </c>
      <c r="C2668" s="115" t="s">
        <v>7</v>
      </c>
      <c r="D2668" s="2" t="s">
        <v>8</v>
      </c>
      <c r="E2668" s="3">
        <v>2.6375471924904535E-4</v>
      </c>
      <c r="F2668" s="3">
        <v>2.6375471924904535E-4</v>
      </c>
    </row>
    <row r="2669" spans="1:6" x14ac:dyDescent="0.25">
      <c r="A2669" s="115"/>
      <c r="B2669" s="115"/>
      <c r="C2669" s="115"/>
      <c r="D2669" s="2" t="s">
        <v>9</v>
      </c>
      <c r="E2669" s="3">
        <v>4.4241449285805187E-5</v>
      </c>
      <c r="F2669" s="3">
        <v>4.4241449285805187E-5</v>
      </c>
    </row>
    <row r="2670" spans="1:6" x14ac:dyDescent="0.25">
      <c r="A2670" s="115"/>
      <c r="B2670" s="115"/>
      <c r="C2670" s="115"/>
      <c r="D2670" s="2" t="s">
        <v>10</v>
      </c>
      <c r="E2670" s="3">
        <v>8.3607371709792789E-5</v>
      </c>
      <c r="F2670" s="3">
        <v>8.3607371709792789E-5</v>
      </c>
    </row>
    <row r="2671" spans="1:6" x14ac:dyDescent="0.25">
      <c r="A2671" s="115"/>
      <c r="B2671" s="115"/>
      <c r="C2671" s="115" t="s">
        <v>11</v>
      </c>
      <c r="D2671" s="2" t="s">
        <v>8</v>
      </c>
      <c r="E2671" s="3">
        <v>2.3006998148234332E-4</v>
      </c>
      <c r="F2671" s="3">
        <v>2.3006998148234332E-4</v>
      </c>
    </row>
    <row r="2672" spans="1:6" x14ac:dyDescent="0.25">
      <c r="A2672" s="115"/>
      <c r="B2672" s="115"/>
      <c r="C2672" s="115"/>
      <c r="D2672" s="2" t="s">
        <v>9</v>
      </c>
      <c r="E2672" s="3">
        <v>3.8246494439516917E-5</v>
      </c>
      <c r="F2672" s="3">
        <v>3.8246494439516917E-5</v>
      </c>
    </row>
    <row r="2673" spans="1:6" x14ac:dyDescent="0.25">
      <c r="A2673" s="115"/>
      <c r="B2673" s="115"/>
      <c r="C2673" s="115"/>
      <c r="D2673" s="2" t="s">
        <v>10</v>
      </c>
      <c r="E2673" s="3">
        <v>7.3343138659247501E-5</v>
      </c>
      <c r="F2673" s="3">
        <v>7.3343138659247501E-5</v>
      </c>
    </row>
    <row r="2674" spans="1:6" x14ac:dyDescent="0.25">
      <c r="A2674" s="115"/>
      <c r="B2674" s="115" t="s">
        <v>113</v>
      </c>
      <c r="C2674" s="115" t="s">
        <v>7</v>
      </c>
      <c r="D2674" s="2" t="s">
        <v>8</v>
      </c>
      <c r="E2674" s="3">
        <v>0</v>
      </c>
      <c r="F2674" s="3">
        <v>0</v>
      </c>
    </row>
    <row r="2675" spans="1:6" x14ac:dyDescent="0.25">
      <c r="A2675" s="115"/>
      <c r="B2675" s="115"/>
      <c r="C2675" s="115"/>
      <c r="D2675" s="2" t="s">
        <v>9</v>
      </c>
      <c r="E2675" s="3">
        <v>0</v>
      </c>
      <c r="F2675" s="3">
        <v>0</v>
      </c>
    </row>
    <row r="2676" spans="1:6" x14ac:dyDescent="0.25">
      <c r="A2676" s="115"/>
      <c r="B2676" s="115"/>
      <c r="C2676" s="115"/>
      <c r="D2676" s="2" t="s">
        <v>10</v>
      </c>
      <c r="E2676" s="3">
        <v>0</v>
      </c>
      <c r="F2676" s="3">
        <v>0</v>
      </c>
    </row>
    <row r="2677" spans="1:6" x14ac:dyDescent="0.25">
      <c r="A2677" s="115"/>
      <c r="B2677" s="115"/>
      <c r="C2677" s="115" t="s">
        <v>11</v>
      </c>
      <c r="D2677" s="2" t="s">
        <v>8</v>
      </c>
      <c r="E2677" s="3">
        <v>0</v>
      </c>
      <c r="F2677" s="3">
        <v>0</v>
      </c>
    </row>
    <row r="2678" spans="1:6" x14ac:dyDescent="0.25">
      <c r="A2678" s="115"/>
      <c r="B2678" s="115"/>
      <c r="C2678" s="115"/>
      <c r="D2678" s="2" t="s">
        <v>9</v>
      </c>
      <c r="E2678" s="3">
        <v>0</v>
      </c>
      <c r="F2678" s="3">
        <v>0</v>
      </c>
    </row>
    <row r="2679" spans="1:6" x14ac:dyDescent="0.25">
      <c r="A2679" s="115"/>
      <c r="B2679" s="115"/>
      <c r="C2679" s="115"/>
      <c r="D2679" s="2" t="s">
        <v>10</v>
      </c>
      <c r="E2679" s="3">
        <v>0</v>
      </c>
      <c r="F2679" s="3">
        <v>0</v>
      </c>
    </row>
    <row r="2680" spans="1:6" x14ac:dyDescent="0.25">
      <c r="A2680" s="115"/>
      <c r="B2680" s="115" t="s">
        <v>115</v>
      </c>
      <c r="C2680" s="115" t="s">
        <v>7</v>
      </c>
      <c r="D2680" s="2" t="s">
        <v>8</v>
      </c>
      <c r="E2680" s="3">
        <v>2.9606322094628823E-3</v>
      </c>
      <c r="F2680" s="3">
        <v>2.9606322094628823E-3</v>
      </c>
    </row>
    <row r="2681" spans="1:6" x14ac:dyDescent="0.25">
      <c r="A2681" s="115"/>
      <c r="B2681" s="115"/>
      <c r="C2681" s="115"/>
      <c r="D2681" s="2" t="s">
        <v>9</v>
      </c>
      <c r="E2681" s="3">
        <v>4.9660783367897051E-4</v>
      </c>
      <c r="F2681" s="3">
        <v>4.9660783367897051E-4</v>
      </c>
    </row>
    <row r="2682" spans="1:6" x14ac:dyDescent="0.25">
      <c r="A2682" s="115"/>
      <c r="B2682" s="115"/>
      <c r="C2682" s="115"/>
      <c r="D2682" s="2" t="s">
        <v>10</v>
      </c>
      <c r="E2682" s="3">
        <v>9.3848814662846731E-4</v>
      </c>
      <c r="F2682" s="3">
        <v>9.3848814662846731E-4</v>
      </c>
    </row>
    <row r="2683" spans="1:6" x14ac:dyDescent="0.25">
      <c r="A2683" s="115"/>
      <c r="B2683" s="115"/>
      <c r="C2683" s="115" t="s">
        <v>11</v>
      </c>
      <c r="D2683" s="2" t="s">
        <v>8</v>
      </c>
      <c r="E2683" s="3">
        <v>2.5825228816625996E-3</v>
      </c>
      <c r="F2683" s="3">
        <v>2.5825228816625996E-3</v>
      </c>
    </row>
    <row r="2684" spans="1:6" x14ac:dyDescent="0.25">
      <c r="A2684" s="115"/>
      <c r="B2684" s="115"/>
      <c r="C2684" s="115"/>
      <c r="D2684" s="2" t="s">
        <v>9</v>
      </c>
      <c r="E2684" s="3">
        <v>4.293147954246004E-4</v>
      </c>
      <c r="F2684" s="3">
        <v>4.293147954246004E-4</v>
      </c>
    </row>
    <row r="2685" spans="1:6" x14ac:dyDescent="0.25">
      <c r="A2685" s="115"/>
      <c r="B2685" s="115"/>
      <c r="C2685" s="115"/>
      <c r="D2685" s="2" t="s">
        <v>10</v>
      </c>
      <c r="E2685" s="3">
        <v>8.232726954646003E-4</v>
      </c>
      <c r="F2685" s="3">
        <v>8.232726954646003E-4</v>
      </c>
    </row>
    <row r="2686" spans="1:6" x14ac:dyDescent="0.25">
      <c r="A2686" s="2"/>
      <c r="B2686" s="2"/>
      <c r="C2686" s="2"/>
      <c r="D2686" s="4" t="s">
        <v>12</v>
      </c>
      <c r="E2686" s="3">
        <v>0.31213124448474699</v>
      </c>
      <c r="F2686" s="3">
        <v>0.31213124448474699</v>
      </c>
    </row>
    <row r="2687" spans="1:6" x14ac:dyDescent="0.25">
      <c r="A2687" s="115" t="s">
        <v>155</v>
      </c>
      <c r="B2687" s="115" t="s">
        <v>66</v>
      </c>
      <c r="C2687" s="115" t="s">
        <v>7</v>
      </c>
      <c r="D2687" s="2" t="s">
        <v>8</v>
      </c>
      <c r="E2687" s="3">
        <v>1.7213968643150035E-6</v>
      </c>
      <c r="F2687" s="3">
        <v>1.1790389481609626E-6</v>
      </c>
    </row>
    <row r="2688" spans="1:6" x14ac:dyDescent="0.25">
      <c r="A2688" s="115"/>
      <c r="B2688" s="115"/>
      <c r="C2688" s="115"/>
      <c r="D2688" s="2" t="s">
        <v>9</v>
      </c>
      <c r="E2688" s="3">
        <v>2.1845557469663902E-7</v>
      </c>
      <c r="F2688" s="3">
        <v>1.4962710595660177E-7</v>
      </c>
    </row>
    <row r="2689" spans="1:6" x14ac:dyDescent="0.25">
      <c r="A2689" s="115"/>
      <c r="B2689" s="115"/>
      <c r="C2689" s="115"/>
      <c r="D2689" s="2" t="s">
        <v>10</v>
      </c>
      <c r="E2689" s="3">
        <v>4.335553296920486E-7</v>
      </c>
      <c r="F2689" s="3">
        <v>2.9695570526852661E-7</v>
      </c>
    </row>
    <row r="2690" spans="1:6" x14ac:dyDescent="0.25">
      <c r="A2690" s="115"/>
      <c r="B2690" s="115"/>
      <c r="C2690" s="115" t="s">
        <v>11</v>
      </c>
      <c r="D2690" s="2" t="s">
        <v>8</v>
      </c>
      <c r="E2690" s="3">
        <v>1.0811814658646306E-6</v>
      </c>
      <c r="F2690" s="3">
        <v>7.4053525059221125E-7</v>
      </c>
    </row>
    <row r="2691" spans="1:6" x14ac:dyDescent="0.25">
      <c r="A2691" s="115"/>
      <c r="B2691" s="115"/>
      <c r="C2691" s="115"/>
      <c r="D2691" s="2" t="s">
        <v>9</v>
      </c>
      <c r="E2691" s="3">
        <v>1.8895836400747399E-7</v>
      </c>
      <c r="F2691" s="3">
        <v>1.2942353699142066E-7</v>
      </c>
    </row>
    <row r="2692" spans="1:6" x14ac:dyDescent="0.25">
      <c r="A2692" s="115"/>
      <c r="B2692" s="115"/>
      <c r="C2692" s="115"/>
      <c r="D2692" s="2" t="s">
        <v>10</v>
      </c>
      <c r="E2692" s="3">
        <v>3.4992084826425464E-7</v>
      </c>
      <c r="F2692" s="3">
        <v>2.3967181387962719E-7</v>
      </c>
    </row>
    <row r="2693" spans="1:6" x14ac:dyDescent="0.25">
      <c r="A2693" s="115"/>
      <c r="B2693" s="115" t="s">
        <v>67</v>
      </c>
      <c r="C2693" s="115" t="s">
        <v>7</v>
      </c>
      <c r="D2693" s="2" t="s">
        <v>8</v>
      </c>
      <c r="E2693" s="3">
        <v>0.2016062029751742</v>
      </c>
      <c r="F2693" s="3">
        <v>0.13808644039395507</v>
      </c>
    </row>
    <row r="2694" spans="1:6" x14ac:dyDescent="0.25">
      <c r="A2694" s="115"/>
      <c r="B2694" s="115"/>
      <c r="C2694" s="115"/>
      <c r="D2694" s="2" t="s">
        <v>9</v>
      </c>
      <c r="E2694" s="3">
        <v>2.5585034948274167E-2</v>
      </c>
      <c r="F2694" s="3">
        <v>1.752399653991378E-2</v>
      </c>
    </row>
    <row r="2695" spans="1:6" x14ac:dyDescent="0.25">
      <c r="A2695" s="115"/>
      <c r="B2695" s="115"/>
      <c r="C2695" s="115"/>
      <c r="D2695" s="2" t="s">
        <v>10</v>
      </c>
      <c r="E2695" s="3">
        <v>5.077704369680365E-2</v>
      </c>
      <c r="F2695" s="3">
        <v>3.4778797052605261E-2</v>
      </c>
    </row>
    <row r="2696" spans="1:6" x14ac:dyDescent="0.25">
      <c r="A2696" s="115"/>
      <c r="B2696" s="115"/>
      <c r="C2696" s="115" t="s">
        <v>11</v>
      </c>
      <c r="D2696" s="2" t="s">
        <v>8</v>
      </c>
      <c r="E2696" s="3">
        <v>0.1266255879621572</v>
      </c>
      <c r="F2696" s="3">
        <v>8.6729854768600664E-2</v>
      </c>
    </row>
    <row r="2697" spans="1:6" x14ac:dyDescent="0.25">
      <c r="A2697" s="115"/>
      <c r="B2697" s="115"/>
      <c r="C2697" s="115"/>
      <c r="D2697" s="2" t="s">
        <v>9</v>
      </c>
      <c r="E2697" s="3">
        <v>2.213038670957896E-2</v>
      </c>
      <c r="F2697" s="3">
        <v>1.5157799116149987E-2</v>
      </c>
    </row>
    <row r="2698" spans="1:6" x14ac:dyDescent="0.25">
      <c r="A2698" s="115"/>
      <c r="B2698" s="115"/>
      <c r="C2698" s="115"/>
      <c r="D2698" s="2" t="s">
        <v>10</v>
      </c>
      <c r="E2698" s="3">
        <v>4.0981957747716097E-2</v>
      </c>
      <c r="F2698" s="3">
        <v>2.8069834073778235E-2</v>
      </c>
    </row>
    <row r="2699" spans="1:6" x14ac:dyDescent="0.25">
      <c r="A2699" s="115"/>
      <c r="B2699" s="115" t="s">
        <v>68</v>
      </c>
      <c r="C2699" s="115" t="s">
        <v>7</v>
      </c>
      <c r="D2699" s="2" t="s">
        <v>8</v>
      </c>
      <c r="E2699" s="3">
        <v>8.3500347634051023E-3</v>
      </c>
      <c r="F2699" s="3">
        <v>5.7192018927432276E-3</v>
      </c>
    </row>
    <row r="2700" spans="1:6" x14ac:dyDescent="0.25">
      <c r="A2700" s="115"/>
      <c r="B2700" s="115"/>
      <c r="C2700" s="115"/>
      <c r="D2700" s="2" t="s">
        <v>9</v>
      </c>
      <c r="E2700" s="3">
        <v>1.0596694352074621E-3</v>
      </c>
      <c r="F2700" s="3">
        <v>7.2580098301880825E-4</v>
      </c>
    </row>
    <row r="2701" spans="1:6" x14ac:dyDescent="0.25">
      <c r="A2701" s="115"/>
      <c r="B2701" s="115"/>
      <c r="C2701" s="115"/>
      <c r="D2701" s="2" t="s">
        <v>10</v>
      </c>
      <c r="E2701" s="3">
        <v>2.1030606885813958E-3</v>
      </c>
      <c r="F2701" s="3">
        <v>1.4404525264256145E-3</v>
      </c>
    </row>
    <row r="2702" spans="1:6" x14ac:dyDescent="0.25">
      <c r="A2702" s="115"/>
      <c r="B2702" s="115"/>
      <c r="C2702" s="115" t="s">
        <v>11</v>
      </c>
      <c r="D2702" s="2" t="s">
        <v>8</v>
      </c>
      <c r="E2702" s="3">
        <v>5.2445214771036728E-3</v>
      </c>
      <c r="F2702" s="3">
        <v>3.5921379980162075E-3</v>
      </c>
    </row>
    <row r="2703" spans="1:6" x14ac:dyDescent="0.25">
      <c r="A2703" s="115"/>
      <c r="B2703" s="115"/>
      <c r="C2703" s="115"/>
      <c r="D2703" s="2" t="s">
        <v>9</v>
      </c>
      <c r="E2703" s="3">
        <v>9.1658637296659765E-4</v>
      </c>
      <c r="F2703" s="3">
        <v>6.2779888559356056E-4</v>
      </c>
    </row>
    <row r="2704" spans="1:6" x14ac:dyDescent="0.25">
      <c r="A2704" s="115"/>
      <c r="B2704" s="115"/>
      <c r="C2704" s="115"/>
      <c r="D2704" s="2" t="s">
        <v>10</v>
      </c>
      <c r="E2704" s="3">
        <v>1.6973722376387751E-3</v>
      </c>
      <c r="F2704" s="3">
        <v>1.1625837244101235E-3</v>
      </c>
    </row>
    <row r="2705" spans="1:6" x14ac:dyDescent="0.25">
      <c r="A2705" s="115"/>
      <c r="B2705" s="115" t="s">
        <v>70</v>
      </c>
      <c r="C2705" s="115" t="s">
        <v>7</v>
      </c>
      <c r="D2705" s="2" t="s">
        <v>8</v>
      </c>
      <c r="E2705" s="3">
        <v>7.3744987020701665E-5</v>
      </c>
      <c r="F2705" s="3">
        <v>5.0510265082672429E-5</v>
      </c>
    </row>
    <row r="2706" spans="1:6" x14ac:dyDescent="0.25">
      <c r="A2706" s="115"/>
      <c r="B2706" s="115"/>
      <c r="C2706" s="115"/>
      <c r="D2706" s="2" t="s">
        <v>9</v>
      </c>
      <c r="E2706" s="3">
        <v>9.3586806474253872E-6</v>
      </c>
      <c r="F2706" s="3">
        <v>6.4100552379625809E-6</v>
      </c>
    </row>
    <row r="2707" spans="1:6" x14ac:dyDescent="0.25">
      <c r="A2707" s="115"/>
      <c r="B2707" s="115"/>
      <c r="C2707" s="115"/>
      <c r="D2707" s="2" t="s">
        <v>10</v>
      </c>
      <c r="E2707" s="3">
        <v>1.8573597305592285E-5</v>
      </c>
      <c r="F2707" s="3">
        <v>1.2721641990131711E-5</v>
      </c>
    </row>
    <row r="2708" spans="1:6" x14ac:dyDescent="0.25">
      <c r="A2708" s="115"/>
      <c r="B2708" s="115"/>
      <c r="C2708" s="115" t="s">
        <v>11</v>
      </c>
      <c r="D2708" s="2" t="s">
        <v>8</v>
      </c>
      <c r="E2708" s="3">
        <v>4.6318030908542448E-5</v>
      </c>
      <c r="F2708" s="3">
        <v>3.1724678704481068E-5</v>
      </c>
    </row>
    <row r="2709" spans="1:6" x14ac:dyDescent="0.25">
      <c r="A2709" s="115"/>
      <c r="B2709" s="115"/>
      <c r="C2709" s="115"/>
      <c r="D2709" s="2" t="s">
        <v>9</v>
      </c>
      <c r="E2709" s="3">
        <v>8.0950142236544888E-6</v>
      </c>
      <c r="F2709" s="3">
        <v>5.544530290174313E-6</v>
      </c>
    </row>
    <row r="2710" spans="1:6" x14ac:dyDescent="0.25">
      <c r="A2710" s="115"/>
      <c r="B2710" s="115"/>
      <c r="C2710" s="115"/>
      <c r="D2710" s="2" t="s">
        <v>10</v>
      </c>
      <c r="E2710" s="3">
        <v>1.4990679342145159E-5</v>
      </c>
      <c r="F2710" s="3">
        <v>1.0267588590510415E-5</v>
      </c>
    </row>
    <row r="2711" spans="1:6" x14ac:dyDescent="0.25">
      <c r="A2711" s="115"/>
      <c r="B2711" s="115" t="s">
        <v>71</v>
      </c>
      <c r="C2711" s="115" t="s">
        <v>7</v>
      </c>
      <c r="D2711" s="2" t="s">
        <v>8</v>
      </c>
      <c r="E2711" s="3">
        <v>0</v>
      </c>
      <c r="F2711" s="3">
        <v>0</v>
      </c>
    </row>
    <row r="2712" spans="1:6" x14ac:dyDescent="0.25">
      <c r="A2712" s="115"/>
      <c r="B2712" s="115"/>
      <c r="C2712" s="115"/>
      <c r="D2712" s="2" t="s">
        <v>9</v>
      </c>
      <c r="E2712" s="3">
        <v>0</v>
      </c>
      <c r="F2712" s="3">
        <v>0</v>
      </c>
    </row>
    <row r="2713" spans="1:6" x14ac:dyDescent="0.25">
      <c r="A2713" s="115"/>
      <c r="B2713" s="115"/>
      <c r="C2713" s="115"/>
      <c r="D2713" s="2" t="s">
        <v>10</v>
      </c>
      <c r="E2713" s="3">
        <v>0</v>
      </c>
      <c r="F2713" s="3">
        <v>0</v>
      </c>
    </row>
    <row r="2714" spans="1:6" x14ac:dyDescent="0.25">
      <c r="A2714" s="115"/>
      <c r="B2714" s="115"/>
      <c r="C2714" s="115" t="s">
        <v>11</v>
      </c>
      <c r="D2714" s="2" t="s">
        <v>8</v>
      </c>
      <c r="E2714" s="3">
        <v>0</v>
      </c>
      <c r="F2714" s="3">
        <v>0</v>
      </c>
    </row>
    <row r="2715" spans="1:6" x14ac:dyDescent="0.25">
      <c r="A2715" s="115"/>
      <c r="B2715" s="115"/>
      <c r="C2715" s="115"/>
      <c r="D2715" s="2" t="s">
        <v>9</v>
      </c>
      <c r="E2715" s="3">
        <v>0</v>
      </c>
      <c r="F2715" s="3">
        <v>0</v>
      </c>
    </row>
    <row r="2716" spans="1:6" x14ac:dyDescent="0.25">
      <c r="A2716" s="115"/>
      <c r="B2716" s="115"/>
      <c r="C2716" s="115"/>
      <c r="D2716" s="2" t="s">
        <v>10</v>
      </c>
      <c r="E2716" s="3">
        <v>0</v>
      </c>
      <c r="F2716" s="3">
        <v>0</v>
      </c>
    </row>
    <row r="2717" spans="1:6" x14ac:dyDescent="0.25">
      <c r="A2717" s="115"/>
      <c r="B2717" s="115" t="s">
        <v>138</v>
      </c>
      <c r="C2717" s="115" t="s">
        <v>7</v>
      </c>
      <c r="D2717" s="2" t="s">
        <v>8</v>
      </c>
      <c r="E2717" s="3">
        <v>3.336877240755732E-4</v>
      </c>
      <c r="F2717" s="3">
        <v>2.2855323566820106E-4</v>
      </c>
    </row>
    <row r="2718" spans="1:6" x14ac:dyDescent="0.25">
      <c r="A2718" s="115"/>
      <c r="B2718" s="115"/>
      <c r="C2718" s="115"/>
      <c r="D2718" s="2" t="s">
        <v>9</v>
      </c>
      <c r="E2718" s="3">
        <v>4.2346971255318499E-5</v>
      </c>
      <c r="F2718" s="3">
        <v>2.9004774832409871E-5</v>
      </c>
    </row>
    <row r="2719" spans="1:6" x14ac:dyDescent="0.25">
      <c r="A2719" s="115"/>
      <c r="B2719" s="115"/>
      <c r="C2719" s="115"/>
      <c r="D2719" s="2" t="s">
        <v>10</v>
      </c>
      <c r="E2719" s="3">
        <v>8.4043426722137045E-5</v>
      </c>
      <c r="F2719" s="3">
        <v>5.7563990905573358E-5</v>
      </c>
    </row>
    <row r="2720" spans="1:6" x14ac:dyDescent="0.25">
      <c r="A2720" s="115"/>
      <c r="B2720" s="115"/>
      <c r="C2720" s="115" t="s">
        <v>11</v>
      </c>
      <c r="D2720" s="2" t="s">
        <v>8</v>
      </c>
      <c r="E2720" s="3">
        <v>2.0958385026489796E-4</v>
      </c>
      <c r="F2720" s="3">
        <v>1.4355058237321751E-4</v>
      </c>
    </row>
    <row r="2721" spans="1:6" x14ac:dyDescent="0.25">
      <c r="A2721" s="115"/>
      <c r="B2721" s="115"/>
      <c r="C2721" s="115"/>
      <c r="D2721" s="2" t="s">
        <v>9</v>
      </c>
      <c r="E2721" s="3">
        <v>3.6629023636445656E-5</v>
      </c>
      <c r="F2721" s="3">
        <v>2.5088372353729926E-5</v>
      </c>
    </row>
    <row r="2722" spans="1:6" x14ac:dyDescent="0.25">
      <c r="A2722" s="115"/>
      <c r="B2722" s="115"/>
      <c r="C2722" s="115"/>
      <c r="D2722" s="2" t="s">
        <v>10</v>
      </c>
      <c r="E2722" s="3">
        <v>6.7831128245000728E-5</v>
      </c>
      <c r="F2722" s="3">
        <v>4.645967688013763E-5</v>
      </c>
    </row>
    <row r="2723" spans="1:6" x14ac:dyDescent="0.25">
      <c r="A2723" s="115"/>
      <c r="B2723" s="115" t="s">
        <v>73</v>
      </c>
      <c r="C2723" s="115" t="s">
        <v>7</v>
      </c>
      <c r="D2723" s="2" t="s">
        <v>8</v>
      </c>
      <c r="E2723" s="3">
        <v>1.3276039726280418E-2</v>
      </c>
      <c r="F2723" s="3">
        <v>9.0931778947126243E-3</v>
      </c>
    </row>
    <row r="2724" spans="1:6" x14ac:dyDescent="0.25">
      <c r="A2724" s="115"/>
      <c r="B2724" s="115"/>
      <c r="C2724" s="115"/>
      <c r="D2724" s="2" t="s">
        <v>9</v>
      </c>
      <c r="E2724" s="3">
        <v>1.6848089759092754E-3</v>
      </c>
      <c r="F2724" s="3">
        <v>1.1539787506227891E-3</v>
      </c>
    </row>
    <row r="2725" spans="1:6" x14ac:dyDescent="0.25">
      <c r="A2725" s="115"/>
      <c r="B2725" s="115"/>
      <c r="C2725" s="115"/>
      <c r="D2725" s="2" t="s">
        <v>10</v>
      </c>
      <c r="E2725" s="3">
        <v>3.3437366477501334E-3</v>
      </c>
      <c r="F2725" s="3">
        <v>2.2902305806507778E-3</v>
      </c>
    </row>
    <row r="2726" spans="1:6" x14ac:dyDescent="0.25">
      <c r="A2726" s="115"/>
      <c r="B2726" s="115"/>
      <c r="C2726" s="115" t="s">
        <v>11</v>
      </c>
      <c r="D2726" s="2" t="s">
        <v>8</v>
      </c>
      <c r="E2726" s="3">
        <v>8.3384653415461817E-3</v>
      </c>
      <c r="F2726" s="3">
        <v>5.7112776311960033E-3</v>
      </c>
    </row>
    <row r="2727" spans="1:6" x14ac:dyDescent="0.25">
      <c r="A2727" s="115"/>
      <c r="B2727" s="115"/>
      <c r="C2727" s="115"/>
      <c r="D2727" s="2" t="s">
        <v>9</v>
      </c>
      <c r="E2727" s="3">
        <v>1.457315741175372E-3</v>
      </c>
      <c r="F2727" s="3">
        <v>9.9816146655847481E-4</v>
      </c>
    </row>
    <row r="2728" spans="1:6" x14ac:dyDescent="0.25">
      <c r="A2728" s="115"/>
      <c r="B2728" s="115"/>
      <c r="C2728" s="115"/>
      <c r="D2728" s="2" t="s">
        <v>10</v>
      </c>
      <c r="E2728" s="3">
        <v>2.6987170587525139E-3</v>
      </c>
      <c r="F2728" s="3">
        <v>1.8484363416113169E-3</v>
      </c>
    </row>
    <row r="2729" spans="1:6" x14ac:dyDescent="0.25">
      <c r="A2729" s="115"/>
      <c r="B2729" s="115" t="s">
        <v>139</v>
      </c>
      <c r="C2729" s="115" t="s">
        <v>7</v>
      </c>
      <c r="D2729" s="2" t="s">
        <v>8</v>
      </c>
      <c r="E2729" s="3">
        <v>3.9215248283540615E-5</v>
      </c>
      <c r="F2729" s="3">
        <v>2.6859759098315518E-5</v>
      </c>
    </row>
    <row r="2730" spans="1:6" x14ac:dyDescent="0.25">
      <c r="A2730" s="115"/>
      <c r="B2730" s="115"/>
      <c r="C2730" s="115"/>
      <c r="D2730" s="2" t="s">
        <v>9</v>
      </c>
      <c r="E2730" s="3">
        <v>4.976649939502033E-6</v>
      </c>
      <c r="F2730" s="3">
        <v>3.4086643421246736E-6</v>
      </c>
    </row>
    <row r="2731" spans="1:6" x14ac:dyDescent="0.25">
      <c r="A2731" s="115"/>
      <c r="B2731" s="115"/>
      <c r="C2731" s="115"/>
      <c r="D2731" s="2" t="s">
        <v>10</v>
      </c>
      <c r="E2731" s="3">
        <v>9.8768507431269211E-6</v>
      </c>
      <c r="F2731" s="3">
        <v>6.7649662624157037E-6</v>
      </c>
    </row>
    <row r="2732" spans="1:6" x14ac:dyDescent="0.25">
      <c r="A2732" s="115"/>
      <c r="B2732" s="115"/>
      <c r="C2732" s="115" t="s">
        <v>11</v>
      </c>
      <c r="D2732" s="2" t="s">
        <v>8</v>
      </c>
      <c r="E2732" s="3">
        <v>2.4630461750211017E-5</v>
      </c>
      <c r="F2732" s="3">
        <v>1.6870179280966418E-5</v>
      </c>
    </row>
    <row r="2733" spans="1:6" x14ac:dyDescent="0.25">
      <c r="A2733" s="115"/>
      <c r="B2733" s="115"/>
      <c r="C2733" s="115"/>
      <c r="D2733" s="2" t="s">
        <v>9</v>
      </c>
      <c r="E2733" s="3">
        <v>4.3046721609740018E-6</v>
      </c>
      <c r="F2733" s="3">
        <v>2.9484055897082232E-6</v>
      </c>
    </row>
    <row r="2734" spans="1:6" x14ac:dyDescent="0.25">
      <c r="A2734" s="115"/>
      <c r="B2734" s="115"/>
      <c r="C2734" s="115"/>
      <c r="D2734" s="2" t="s">
        <v>10</v>
      </c>
      <c r="E2734" s="3">
        <v>7.9715684562550806E-6</v>
      </c>
      <c r="F2734" s="3">
        <v>5.4599783946952773E-6</v>
      </c>
    </row>
    <row r="2735" spans="1:6" x14ac:dyDescent="0.25">
      <c r="A2735" s="115"/>
      <c r="B2735" s="115" t="s">
        <v>74</v>
      </c>
      <c r="C2735" s="115" t="s">
        <v>7</v>
      </c>
      <c r="D2735" s="2" t="s">
        <v>8</v>
      </c>
      <c r="E2735" s="3">
        <v>1.1578964025422386E-4</v>
      </c>
      <c r="F2735" s="3">
        <v>7.9307972776865751E-5</v>
      </c>
    </row>
    <row r="2736" spans="1:6" x14ac:dyDescent="0.25">
      <c r="A2736" s="115"/>
      <c r="B2736" s="115"/>
      <c r="C2736" s="115"/>
      <c r="D2736" s="2" t="s">
        <v>9</v>
      </c>
      <c r="E2736" s="3">
        <v>1.4694399025595515E-5</v>
      </c>
      <c r="F2736" s="3">
        <v>1.0064656866846224E-5</v>
      </c>
    </row>
    <row r="2737" spans="1:6" x14ac:dyDescent="0.25">
      <c r="A2737" s="115"/>
      <c r="B2737" s="115"/>
      <c r="C2737" s="115"/>
      <c r="D2737" s="2" t="s">
        <v>10</v>
      </c>
      <c r="E2737" s="3">
        <v>2.9163069072581546E-5</v>
      </c>
      <c r="F2737" s="3">
        <v>1.9974704844233949E-5</v>
      </c>
    </row>
    <row r="2738" spans="1:6" x14ac:dyDescent="0.25">
      <c r="A2738" s="115"/>
      <c r="B2738" s="115"/>
      <c r="C2738" s="115" t="s">
        <v>11</v>
      </c>
      <c r="D2738" s="2" t="s">
        <v>8</v>
      </c>
      <c r="E2738" s="3">
        <v>7.2725596041919575E-5</v>
      </c>
      <c r="F2738" s="3">
        <v>4.9812052083506463E-5</v>
      </c>
    </row>
    <row r="2739" spans="1:6" x14ac:dyDescent="0.25">
      <c r="A2739" s="115"/>
      <c r="B2739" s="115"/>
      <c r="C2739" s="115"/>
      <c r="D2739" s="2" t="s">
        <v>9</v>
      </c>
      <c r="E2739" s="3">
        <v>1.271027120184664E-5</v>
      </c>
      <c r="F2739" s="3">
        <v>8.7056652067442825E-6</v>
      </c>
    </row>
    <row r="2740" spans="1:6" x14ac:dyDescent="0.25">
      <c r="A2740" s="115"/>
      <c r="B2740" s="115"/>
      <c r="C2740" s="115"/>
      <c r="D2740" s="2" t="s">
        <v>10</v>
      </c>
      <c r="E2740" s="3">
        <v>2.3537401501015247E-5</v>
      </c>
      <c r="F2740" s="3">
        <v>1.6121507877407753E-5</v>
      </c>
    </row>
    <row r="2741" spans="1:6" x14ac:dyDescent="0.25">
      <c r="A2741" s="115"/>
      <c r="B2741" s="115" t="s">
        <v>140</v>
      </c>
      <c r="C2741" s="115" t="s">
        <v>7</v>
      </c>
      <c r="D2741" s="2" t="s">
        <v>8</v>
      </c>
      <c r="E2741" s="3">
        <v>0</v>
      </c>
      <c r="F2741" s="3">
        <v>0</v>
      </c>
    </row>
    <row r="2742" spans="1:6" x14ac:dyDescent="0.25">
      <c r="A2742" s="115"/>
      <c r="B2742" s="115"/>
      <c r="C2742" s="115"/>
      <c r="D2742" s="2" t="s">
        <v>9</v>
      </c>
      <c r="E2742" s="3">
        <v>0</v>
      </c>
      <c r="F2742" s="3">
        <v>0</v>
      </c>
    </row>
    <row r="2743" spans="1:6" x14ac:dyDescent="0.25">
      <c r="A2743" s="115"/>
      <c r="B2743" s="115"/>
      <c r="C2743" s="115"/>
      <c r="D2743" s="2" t="s">
        <v>10</v>
      </c>
      <c r="E2743" s="3">
        <v>0</v>
      </c>
      <c r="F2743" s="3">
        <v>0</v>
      </c>
    </row>
    <row r="2744" spans="1:6" x14ac:dyDescent="0.25">
      <c r="A2744" s="115"/>
      <c r="B2744" s="115"/>
      <c r="C2744" s="115" t="s">
        <v>11</v>
      </c>
      <c r="D2744" s="2" t="s">
        <v>8</v>
      </c>
      <c r="E2744" s="3">
        <v>0</v>
      </c>
      <c r="F2744" s="3">
        <v>0</v>
      </c>
    </row>
    <row r="2745" spans="1:6" x14ac:dyDescent="0.25">
      <c r="A2745" s="115"/>
      <c r="B2745" s="115"/>
      <c r="C2745" s="115"/>
      <c r="D2745" s="2" t="s">
        <v>9</v>
      </c>
      <c r="E2745" s="3">
        <v>0</v>
      </c>
      <c r="F2745" s="3">
        <v>0</v>
      </c>
    </row>
    <row r="2746" spans="1:6" x14ac:dyDescent="0.25">
      <c r="A2746" s="115"/>
      <c r="B2746" s="115"/>
      <c r="C2746" s="115"/>
      <c r="D2746" s="2" t="s">
        <v>10</v>
      </c>
      <c r="E2746" s="3">
        <v>0</v>
      </c>
      <c r="F2746" s="3">
        <v>0</v>
      </c>
    </row>
    <row r="2747" spans="1:6" x14ac:dyDescent="0.25">
      <c r="A2747" s="115"/>
      <c r="B2747" s="115" t="s">
        <v>75</v>
      </c>
      <c r="C2747" s="115" t="s">
        <v>7</v>
      </c>
      <c r="D2747" s="2" t="s">
        <v>8</v>
      </c>
      <c r="E2747" s="3">
        <v>0</v>
      </c>
      <c r="F2747" s="3">
        <v>0</v>
      </c>
    </row>
    <row r="2748" spans="1:6" x14ac:dyDescent="0.25">
      <c r="A2748" s="115"/>
      <c r="B2748" s="115"/>
      <c r="C2748" s="115"/>
      <c r="D2748" s="2" t="s">
        <v>9</v>
      </c>
      <c r="E2748" s="3">
        <v>0</v>
      </c>
      <c r="F2748" s="3">
        <v>0</v>
      </c>
    </row>
    <row r="2749" spans="1:6" x14ac:dyDescent="0.25">
      <c r="A2749" s="115"/>
      <c r="B2749" s="115"/>
      <c r="C2749" s="115"/>
      <c r="D2749" s="2" t="s">
        <v>10</v>
      </c>
      <c r="E2749" s="3">
        <v>0</v>
      </c>
      <c r="F2749" s="3">
        <v>0</v>
      </c>
    </row>
    <row r="2750" spans="1:6" x14ac:dyDescent="0.25">
      <c r="A2750" s="115"/>
      <c r="B2750" s="115"/>
      <c r="C2750" s="115" t="s">
        <v>11</v>
      </c>
      <c r="D2750" s="2" t="s">
        <v>8</v>
      </c>
      <c r="E2750" s="3">
        <v>0</v>
      </c>
      <c r="F2750" s="3">
        <v>0</v>
      </c>
    </row>
    <row r="2751" spans="1:6" x14ac:dyDescent="0.25">
      <c r="A2751" s="115"/>
      <c r="B2751" s="115"/>
      <c r="C2751" s="115"/>
      <c r="D2751" s="2" t="s">
        <v>9</v>
      </c>
      <c r="E2751" s="3">
        <v>0</v>
      </c>
      <c r="F2751" s="3">
        <v>0</v>
      </c>
    </row>
    <row r="2752" spans="1:6" x14ac:dyDescent="0.25">
      <c r="A2752" s="115"/>
      <c r="B2752" s="115"/>
      <c r="C2752" s="115"/>
      <c r="D2752" s="2" t="s">
        <v>10</v>
      </c>
      <c r="E2752" s="3">
        <v>0</v>
      </c>
      <c r="F2752" s="3">
        <v>0</v>
      </c>
    </row>
    <row r="2753" spans="1:6" x14ac:dyDescent="0.25">
      <c r="A2753" s="115"/>
      <c r="B2753" s="115" t="s">
        <v>76</v>
      </c>
      <c r="C2753" s="115" t="s">
        <v>7</v>
      </c>
      <c r="D2753" s="2" t="s">
        <v>8</v>
      </c>
      <c r="E2753" s="3">
        <v>1.3572581332911898E-5</v>
      </c>
      <c r="F2753" s="3">
        <v>9.2962885841862417E-6</v>
      </c>
    </row>
    <row r="2754" spans="1:6" x14ac:dyDescent="0.25">
      <c r="A2754" s="115"/>
      <c r="B2754" s="115"/>
      <c r="C2754" s="115"/>
      <c r="D2754" s="2" t="s">
        <v>9</v>
      </c>
      <c r="E2754" s="3">
        <v>1.7224418823244516E-6</v>
      </c>
      <c r="F2754" s="3">
        <v>1.1797547139208549E-6</v>
      </c>
    </row>
    <row r="2755" spans="1:6" x14ac:dyDescent="0.25">
      <c r="A2755" s="115"/>
      <c r="B2755" s="115"/>
      <c r="C2755" s="115"/>
      <c r="D2755" s="2" t="s">
        <v>10</v>
      </c>
      <c r="E2755" s="3">
        <v>3.4184243602095619E-6</v>
      </c>
      <c r="F2755" s="3">
        <v>2.3413865480887428E-6</v>
      </c>
    </row>
    <row r="2756" spans="1:6" x14ac:dyDescent="0.25">
      <c r="A2756" s="115"/>
      <c r="B2756" s="115"/>
      <c r="C2756" s="115" t="s">
        <v>11</v>
      </c>
      <c r="D2756" s="2" t="s">
        <v>8</v>
      </c>
      <c r="E2756" s="3">
        <v>8.5247183175995902E-6</v>
      </c>
      <c r="F2756" s="3">
        <v>5.8388481627394334E-6</v>
      </c>
    </row>
    <row r="2757" spans="1:6" x14ac:dyDescent="0.25">
      <c r="A2757" s="115"/>
      <c r="B2757" s="115"/>
      <c r="C2757" s="115"/>
      <c r="D2757" s="2" t="s">
        <v>9</v>
      </c>
      <c r="E2757" s="3">
        <v>1.4898672219006083E-6</v>
      </c>
      <c r="F2757" s="3">
        <v>1.0204570013017875E-6</v>
      </c>
    </row>
    <row r="2758" spans="1:6" x14ac:dyDescent="0.25">
      <c r="A2758" s="115"/>
      <c r="B2758" s="115"/>
      <c r="C2758" s="115"/>
      <c r="D2758" s="2" t="s">
        <v>10</v>
      </c>
      <c r="E2758" s="3">
        <v>2.7589972258012811E-6</v>
      </c>
      <c r="F2758" s="3">
        <v>1.8897241272611572E-6</v>
      </c>
    </row>
    <row r="2759" spans="1:6" x14ac:dyDescent="0.25">
      <c r="A2759" s="115"/>
      <c r="B2759" s="115" t="s">
        <v>78</v>
      </c>
      <c r="C2759" s="115" t="s">
        <v>7</v>
      </c>
      <c r="D2759" s="2" t="s">
        <v>8</v>
      </c>
      <c r="E2759" s="3">
        <v>0</v>
      </c>
      <c r="F2759" s="3">
        <v>0</v>
      </c>
    </row>
    <row r="2760" spans="1:6" x14ac:dyDescent="0.25">
      <c r="A2760" s="115"/>
      <c r="B2760" s="115"/>
      <c r="C2760" s="115"/>
      <c r="D2760" s="2" t="s">
        <v>9</v>
      </c>
      <c r="E2760" s="3">
        <v>0</v>
      </c>
      <c r="F2760" s="3">
        <v>0</v>
      </c>
    </row>
    <row r="2761" spans="1:6" x14ac:dyDescent="0.25">
      <c r="A2761" s="115"/>
      <c r="B2761" s="115"/>
      <c r="C2761" s="115"/>
      <c r="D2761" s="2" t="s">
        <v>10</v>
      </c>
      <c r="E2761" s="3">
        <v>0</v>
      </c>
      <c r="F2761" s="3">
        <v>0</v>
      </c>
    </row>
    <row r="2762" spans="1:6" x14ac:dyDescent="0.25">
      <c r="A2762" s="115"/>
      <c r="B2762" s="115"/>
      <c r="C2762" s="115" t="s">
        <v>11</v>
      </c>
      <c r="D2762" s="2" t="s">
        <v>8</v>
      </c>
      <c r="E2762" s="3">
        <v>0</v>
      </c>
      <c r="F2762" s="3">
        <v>0</v>
      </c>
    </row>
    <row r="2763" spans="1:6" x14ac:dyDescent="0.25">
      <c r="A2763" s="115"/>
      <c r="B2763" s="115"/>
      <c r="C2763" s="115"/>
      <c r="D2763" s="2" t="s">
        <v>9</v>
      </c>
      <c r="E2763" s="3">
        <v>0</v>
      </c>
      <c r="F2763" s="3">
        <v>0</v>
      </c>
    </row>
    <row r="2764" spans="1:6" x14ac:dyDescent="0.25">
      <c r="A2764" s="115"/>
      <c r="B2764" s="115"/>
      <c r="C2764" s="115"/>
      <c r="D2764" s="2" t="s">
        <v>10</v>
      </c>
      <c r="E2764" s="3">
        <v>0</v>
      </c>
      <c r="F2764" s="3">
        <v>0</v>
      </c>
    </row>
    <row r="2765" spans="1:6" x14ac:dyDescent="0.25">
      <c r="A2765" s="115"/>
      <c r="B2765" s="115" t="s">
        <v>79</v>
      </c>
      <c r="C2765" s="115" t="s">
        <v>7</v>
      </c>
      <c r="D2765" s="2" t="s">
        <v>8</v>
      </c>
      <c r="E2765" s="3">
        <v>0</v>
      </c>
      <c r="F2765" s="3">
        <v>0</v>
      </c>
    </row>
    <row r="2766" spans="1:6" x14ac:dyDescent="0.25">
      <c r="A2766" s="115"/>
      <c r="B2766" s="115"/>
      <c r="C2766" s="115"/>
      <c r="D2766" s="2" t="s">
        <v>9</v>
      </c>
      <c r="E2766" s="3">
        <v>0</v>
      </c>
      <c r="F2766" s="3">
        <v>0</v>
      </c>
    </row>
    <row r="2767" spans="1:6" x14ac:dyDescent="0.25">
      <c r="A2767" s="115"/>
      <c r="B2767" s="115"/>
      <c r="C2767" s="115"/>
      <c r="D2767" s="2" t="s">
        <v>10</v>
      </c>
      <c r="E2767" s="3">
        <v>0</v>
      </c>
      <c r="F2767" s="3">
        <v>0</v>
      </c>
    </row>
    <row r="2768" spans="1:6" x14ac:dyDescent="0.25">
      <c r="A2768" s="115"/>
      <c r="B2768" s="115"/>
      <c r="C2768" s="115" t="s">
        <v>11</v>
      </c>
      <c r="D2768" s="2" t="s">
        <v>8</v>
      </c>
      <c r="E2768" s="3">
        <v>0</v>
      </c>
      <c r="F2768" s="3">
        <v>0</v>
      </c>
    </row>
    <row r="2769" spans="1:6" x14ac:dyDescent="0.25">
      <c r="A2769" s="115"/>
      <c r="B2769" s="115"/>
      <c r="C2769" s="115"/>
      <c r="D2769" s="2" t="s">
        <v>9</v>
      </c>
      <c r="E2769" s="3">
        <v>0</v>
      </c>
      <c r="F2769" s="3">
        <v>0</v>
      </c>
    </row>
    <row r="2770" spans="1:6" x14ac:dyDescent="0.25">
      <c r="A2770" s="115"/>
      <c r="B2770" s="115"/>
      <c r="C2770" s="115"/>
      <c r="D2770" s="2" t="s">
        <v>10</v>
      </c>
      <c r="E2770" s="3">
        <v>0</v>
      </c>
      <c r="F2770" s="3">
        <v>0</v>
      </c>
    </row>
    <row r="2771" spans="1:6" x14ac:dyDescent="0.25">
      <c r="A2771" s="115"/>
      <c r="B2771" s="115" t="s">
        <v>81</v>
      </c>
      <c r="C2771" s="115" t="s">
        <v>7</v>
      </c>
      <c r="D2771" s="2" t="s">
        <v>8</v>
      </c>
      <c r="E2771" s="3">
        <v>8.509036963927115E-5</v>
      </c>
      <c r="F2771" s="3">
        <v>5.8281075095391263E-5</v>
      </c>
    </row>
    <row r="2772" spans="1:6" x14ac:dyDescent="0.25">
      <c r="A2772" s="115"/>
      <c r="B2772" s="115"/>
      <c r="C2772" s="115"/>
      <c r="D2772" s="2" t="s">
        <v>9</v>
      </c>
      <c r="E2772" s="3">
        <v>1.0798477670106215E-5</v>
      </c>
      <c r="F2772" s="3">
        <v>7.3962175822645166E-6</v>
      </c>
    </row>
    <row r="2773" spans="1:6" x14ac:dyDescent="0.25">
      <c r="A2773" s="115"/>
      <c r="B2773" s="115"/>
      <c r="C2773" s="115"/>
      <c r="D2773" s="2" t="s">
        <v>10</v>
      </c>
      <c r="E2773" s="3">
        <v>2.1431073814144943E-5</v>
      </c>
      <c r="F2773" s="3">
        <v>1.4678817680921203E-5</v>
      </c>
    </row>
    <row r="2774" spans="1:6" x14ac:dyDescent="0.25">
      <c r="A2774" s="115"/>
      <c r="B2774" s="115"/>
      <c r="C2774" s="115" t="s">
        <v>11</v>
      </c>
      <c r="D2774" s="2" t="s">
        <v>8</v>
      </c>
      <c r="E2774" s="3">
        <v>5.3443881817548977E-5</v>
      </c>
      <c r="F2774" s="3">
        <v>3.6605398505170458E-5</v>
      </c>
    </row>
    <row r="2775" spans="1:6" x14ac:dyDescent="0.25">
      <c r="A2775" s="115"/>
      <c r="B2775" s="115"/>
      <c r="C2775" s="115"/>
      <c r="D2775" s="2" t="s">
        <v>9</v>
      </c>
      <c r="E2775" s="3">
        <v>9.3404010272936417E-6</v>
      </c>
      <c r="F2775" s="3">
        <v>6.3975349502011298E-6</v>
      </c>
    </row>
    <row r="2776" spans="1:6" x14ac:dyDescent="0.25">
      <c r="A2776" s="115"/>
      <c r="B2776" s="115"/>
      <c r="C2776" s="115"/>
      <c r="D2776" s="2" t="s">
        <v>10</v>
      </c>
      <c r="E2776" s="3">
        <v>1.7296937702475182E-5</v>
      </c>
      <c r="F2776" s="3">
        <v>1.1847217604435093E-5</v>
      </c>
    </row>
    <row r="2777" spans="1:6" x14ac:dyDescent="0.25">
      <c r="A2777" s="115"/>
      <c r="B2777" s="115" t="s">
        <v>82</v>
      </c>
      <c r="C2777" s="115" t="s">
        <v>7</v>
      </c>
      <c r="D2777" s="2" t="s">
        <v>8</v>
      </c>
      <c r="E2777" s="3">
        <v>1.5015947583400789E-3</v>
      </c>
      <c r="F2777" s="3">
        <v>1.0284895605069044E-3</v>
      </c>
    </row>
    <row r="2778" spans="1:6" x14ac:dyDescent="0.25">
      <c r="A2778" s="115"/>
      <c r="B2778" s="115"/>
      <c r="C2778" s="115"/>
      <c r="D2778" s="2" t="s">
        <v>9</v>
      </c>
      <c r="E2778" s="3">
        <v>1.9056137064893316E-4</v>
      </c>
      <c r="F2778" s="3">
        <v>1.3052148674584437E-4</v>
      </c>
    </row>
    <row r="2779" spans="1:6" x14ac:dyDescent="0.25">
      <c r="A2779" s="115"/>
      <c r="B2779" s="115"/>
      <c r="C2779" s="115"/>
      <c r="D2779" s="2" t="s">
        <v>10</v>
      </c>
      <c r="E2779" s="3">
        <v>3.7819542024961653E-4</v>
      </c>
      <c r="F2779" s="3">
        <v>2.5903795907507998E-4</v>
      </c>
    </row>
    <row r="2780" spans="1:6" x14ac:dyDescent="0.25">
      <c r="A2780" s="115"/>
      <c r="B2780" s="115"/>
      <c r="C2780" s="115" t="s">
        <v>11</v>
      </c>
      <c r="D2780" s="2" t="s">
        <v>8</v>
      </c>
      <c r="E2780" s="3">
        <v>9.4312732619204049E-4</v>
      </c>
      <c r="F2780" s="3">
        <v>6.4597762067947857E-4</v>
      </c>
    </row>
    <row r="2781" spans="1:6" x14ac:dyDescent="0.25">
      <c r="A2781" s="115"/>
      <c r="B2781" s="115"/>
      <c r="C2781" s="115"/>
      <c r="D2781" s="2" t="s">
        <v>9</v>
      </c>
      <c r="E2781" s="3">
        <v>1.648306063640054E-4</v>
      </c>
      <c r="F2781" s="3">
        <v>1.1289767559178462E-4</v>
      </c>
    </row>
    <row r="2782" spans="1:6" x14ac:dyDescent="0.25">
      <c r="A2782" s="115"/>
      <c r="B2782" s="115"/>
      <c r="C2782" s="115"/>
      <c r="D2782" s="2" t="s">
        <v>10</v>
      </c>
      <c r="E2782" s="3">
        <v>3.0524007710250317E-4</v>
      </c>
      <c r="F2782" s="3">
        <v>2.0906854596061924E-4</v>
      </c>
    </row>
    <row r="2783" spans="1:6" x14ac:dyDescent="0.25">
      <c r="A2783" s="115"/>
      <c r="B2783" s="115" t="s">
        <v>83</v>
      </c>
      <c r="C2783" s="115" t="s">
        <v>7</v>
      </c>
      <c r="D2783" s="2" t="s">
        <v>8</v>
      </c>
      <c r="E2783" s="3">
        <v>4.3379404129824508E-4</v>
      </c>
      <c r="F2783" s="3">
        <v>2.9711920636866135E-4</v>
      </c>
    </row>
    <row r="2784" spans="1:6" x14ac:dyDescent="0.25">
      <c r="A2784" s="115"/>
      <c r="B2784" s="115"/>
      <c r="C2784" s="115"/>
      <c r="D2784" s="2" t="s">
        <v>9</v>
      </c>
      <c r="E2784" s="3">
        <v>5.5051062631914038E-5</v>
      </c>
      <c r="F2784" s="3">
        <v>3.7706207282132832E-5</v>
      </c>
    </row>
    <row r="2785" spans="1:6" x14ac:dyDescent="0.25">
      <c r="A2785" s="115"/>
      <c r="B2785" s="115"/>
      <c r="C2785" s="115"/>
      <c r="D2785" s="2" t="s">
        <v>10</v>
      </c>
      <c r="E2785" s="3">
        <v>1.0925645473877814E-4</v>
      </c>
      <c r="F2785" s="3">
        <v>7.4833188177245359E-5</v>
      </c>
    </row>
    <row r="2786" spans="1:6" x14ac:dyDescent="0.25">
      <c r="A2786" s="115"/>
      <c r="B2786" s="115"/>
      <c r="C2786" s="115" t="s">
        <v>11</v>
      </c>
      <c r="D2786" s="2" t="s">
        <v>8</v>
      </c>
      <c r="E2786" s="3">
        <v>2.7245900534436732E-4</v>
      </c>
      <c r="F2786" s="3">
        <v>1.8661575708518274E-4</v>
      </c>
    </row>
    <row r="2787" spans="1:6" x14ac:dyDescent="0.25">
      <c r="A2787" s="115"/>
      <c r="B2787" s="115"/>
      <c r="C2787" s="115"/>
      <c r="D2787" s="2" t="s">
        <v>9</v>
      </c>
      <c r="E2787" s="3">
        <v>4.761773072737935E-5</v>
      </c>
      <c r="F2787" s="3">
        <v>3.2614884059848896E-5</v>
      </c>
    </row>
    <row r="2788" spans="1:6" x14ac:dyDescent="0.25">
      <c r="A2788" s="115"/>
      <c r="B2788" s="115"/>
      <c r="C2788" s="115"/>
      <c r="D2788" s="2" t="s">
        <v>10</v>
      </c>
      <c r="E2788" s="3">
        <v>8.8180466718500936E-5</v>
      </c>
      <c r="F2788" s="3">
        <v>6.0397579944178907E-5</v>
      </c>
    </row>
    <row r="2789" spans="1:6" x14ac:dyDescent="0.25">
      <c r="A2789" s="115"/>
      <c r="B2789" s="115" t="s">
        <v>84</v>
      </c>
      <c r="C2789" s="115" t="s">
        <v>7</v>
      </c>
      <c r="D2789" s="2" t="s">
        <v>8</v>
      </c>
      <c r="E2789" s="3">
        <v>0</v>
      </c>
      <c r="F2789" s="3">
        <v>0</v>
      </c>
    </row>
    <row r="2790" spans="1:6" x14ac:dyDescent="0.25">
      <c r="A2790" s="115"/>
      <c r="B2790" s="115"/>
      <c r="C2790" s="115"/>
      <c r="D2790" s="2" t="s">
        <v>9</v>
      </c>
      <c r="E2790" s="3">
        <v>0</v>
      </c>
      <c r="F2790" s="3">
        <v>0</v>
      </c>
    </row>
    <row r="2791" spans="1:6" x14ac:dyDescent="0.25">
      <c r="A2791" s="115"/>
      <c r="B2791" s="115"/>
      <c r="C2791" s="115"/>
      <c r="D2791" s="2" t="s">
        <v>10</v>
      </c>
      <c r="E2791" s="3">
        <v>0</v>
      </c>
      <c r="F2791" s="3">
        <v>0</v>
      </c>
    </row>
    <row r="2792" spans="1:6" x14ac:dyDescent="0.25">
      <c r="A2792" s="115"/>
      <c r="B2792" s="115"/>
      <c r="C2792" s="115" t="s">
        <v>11</v>
      </c>
      <c r="D2792" s="2" t="s">
        <v>8</v>
      </c>
      <c r="E2792" s="3">
        <v>0</v>
      </c>
      <c r="F2792" s="3">
        <v>0</v>
      </c>
    </row>
    <row r="2793" spans="1:6" x14ac:dyDescent="0.25">
      <c r="A2793" s="115"/>
      <c r="B2793" s="115"/>
      <c r="C2793" s="115"/>
      <c r="D2793" s="2" t="s">
        <v>9</v>
      </c>
      <c r="E2793" s="3">
        <v>0</v>
      </c>
      <c r="F2793" s="3">
        <v>0</v>
      </c>
    </row>
    <row r="2794" spans="1:6" x14ac:dyDescent="0.25">
      <c r="A2794" s="115"/>
      <c r="B2794" s="115"/>
      <c r="C2794" s="115"/>
      <c r="D2794" s="2" t="s">
        <v>10</v>
      </c>
      <c r="E2794" s="3">
        <v>0</v>
      </c>
      <c r="F2794" s="3">
        <v>0</v>
      </c>
    </row>
    <row r="2795" spans="1:6" x14ac:dyDescent="0.25">
      <c r="A2795" s="115"/>
      <c r="B2795" s="115" t="s">
        <v>86</v>
      </c>
      <c r="C2795" s="115" t="s">
        <v>7</v>
      </c>
      <c r="D2795" s="2" t="s">
        <v>8</v>
      </c>
      <c r="E2795" s="3">
        <v>0</v>
      </c>
      <c r="F2795" s="3">
        <v>0</v>
      </c>
    </row>
    <row r="2796" spans="1:6" x14ac:dyDescent="0.25">
      <c r="A2796" s="115"/>
      <c r="B2796" s="115"/>
      <c r="C2796" s="115"/>
      <c r="D2796" s="2" t="s">
        <v>9</v>
      </c>
      <c r="E2796" s="3">
        <v>0</v>
      </c>
      <c r="F2796" s="3">
        <v>0</v>
      </c>
    </row>
    <row r="2797" spans="1:6" x14ac:dyDescent="0.25">
      <c r="A2797" s="115"/>
      <c r="B2797" s="115"/>
      <c r="C2797" s="115"/>
      <c r="D2797" s="2" t="s">
        <v>10</v>
      </c>
      <c r="E2797" s="3">
        <v>0</v>
      </c>
      <c r="F2797" s="3">
        <v>0</v>
      </c>
    </row>
    <row r="2798" spans="1:6" x14ac:dyDescent="0.25">
      <c r="A2798" s="115"/>
      <c r="B2798" s="115"/>
      <c r="C2798" s="115" t="s">
        <v>11</v>
      </c>
      <c r="D2798" s="2" t="s">
        <v>8</v>
      </c>
      <c r="E2798" s="3">
        <v>0</v>
      </c>
      <c r="F2798" s="3">
        <v>0</v>
      </c>
    </row>
    <row r="2799" spans="1:6" x14ac:dyDescent="0.25">
      <c r="A2799" s="115"/>
      <c r="B2799" s="115"/>
      <c r="C2799" s="115"/>
      <c r="D2799" s="2" t="s">
        <v>9</v>
      </c>
      <c r="E2799" s="3">
        <v>0</v>
      </c>
      <c r="F2799" s="3">
        <v>0</v>
      </c>
    </row>
    <row r="2800" spans="1:6" x14ac:dyDescent="0.25">
      <c r="A2800" s="115"/>
      <c r="B2800" s="115"/>
      <c r="C2800" s="115"/>
      <c r="D2800" s="2" t="s">
        <v>10</v>
      </c>
      <c r="E2800" s="3">
        <v>0</v>
      </c>
      <c r="F2800" s="3">
        <v>0</v>
      </c>
    </row>
    <row r="2801" spans="1:6" x14ac:dyDescent="0.25">
      <c r="A2801" s="115"/>
      <c r="B2801" s="115" t="s">
        <v>141</v>
      </c>
      <c r="C2801" s="115" t="s">
        <v>7</v>
      </c>
      <c r="D2801" s="2" t="s">
        <v>8</v>
      </c>
      <c r="E2801" s="3">
        <v>0</v>
      </c>
      <c r="F2801" s="3">
        <v>0</v>
      </c>
    </row>
    <row r="2802" spans="1:6" x14ac:dyDescent="0.25">
      <c r="A2802" s="115"/>
      <c r="B2802" s="115"/>
      <c r="C2802" s="115"/>
      <c r="D2802" s="2" t="s">
        <v>9</v>
      </c>
      <c r="E2802" s="3">
        <v>0</v>
      </c>
      <c r="F2802" s="3">
        <v>0</v>
      </c>
    </row>
    <row r="2803" spans="1:6" x14ac:dyDescent="0.25">
      <c r="A2803" s="115"/>
      <c r="B2803" s="115"/>
      <c r="C2803" s="115"/>
      <c r="D2803" s="2" t="s">
        <v>10</v>
      </c>
      <c r="E2803" s="3">
        <v>0</v>
      </c>
      <c r="F2803" s="3">
        <v>0</v>
      </c>
    </row>
    <row r="2804" spans="1:6" x14ac:dyDescent="0.25">
      <c r="A2804" s="115"/>
      <c r="B2804" s="115"/>
      <c r="C2804" s="115" t="s">
        <v>11</v>
      </c>
      <c r="D2804" s="2" t="s">
        <v>8</v>
      </c>
      <c r="E2804" s="3">
        <v>0</v>
      </c>
      <c r="F2804" s="3">
        <v>0</v>
      </c>
    </row>
    <row r="2805" spans="1:6" x14ac:dyDescent="0.25">
      <c r="A2805" s="115"/>
      <c r="B2805" s="115"/>
      <c r="C2805" s="115"/>
      <c r="D2805" s="2" t="s">
        <v>9</v>
      </c>
      <c r="E2805" s="3">
        <v>0</v>
      </c>
      <c r="F2805" s="3">
        <v>0</v>
      </c>
    </row>
    <row r="2806" spans="1:6" x14ac:dyDescent="0.25">
      <c r="A2806" s="115"/>
      <c r="B2806" s="115"/>
      <c r="C2806" s="115"/>
      <c r="D2806" s="2" t="s">
        <v>10</v>
      </c>
      <c r="E2806" s="3">
        <v>0</v>
      </c>
      <c r="F2806" s="3">
        <v>0</v>
      </c>
    </row>
    <row r="2807" spans="1:6" x14ac:dyDescent="0.25">
      <c r="A2807" s="115"/>
      <c r="B2807" s="115" t="s">
        <v>87</v>
      </c>
      <c r="C2807" s="115" t="s">
        <v>7</v>
      </c>
      <c r="D2807" s="2" t="s">
        <v>8</v>
      </c>
      <c r="E2807" s="3">
        <v>0</v>
      </c>
      <c r="F2807" s="3">
        <v>0</v>
      </c>
    </row>
    <row r="2808" spans="1:6" x14ac:dyDescent="0.25">
      <c r="A2808" s="115"/>
      <c r="B2808" s="115"/>
      <c r="C2808" s="115"/>
      <c r="D2808" s="2" t="s">
        <v>9</v>
      </c>
      <c r="E2808" s="3">
        <v>0</v>
      </c>
      <c r="F2808" s="3">
        <v>0</v>
      </c>
    </row>
    <row r="2809" spans="1:6" x14ac:dyDescent="0.25">
      <c r="A2809" s="115"/>
      <c r="B2809" s="115"/>
      <c r="C2809" s="115"/>
      <c r="D2809" s="2" t="s">
        <v>10</v>
      </c>
      <c r="E2809" s="3">
        <v>0</v>
      </c>
      <c r="F2809" s="3">
        <v>0</v>
      </c>
    </row>
    <row r="2810" spans="1:6" x14ac:dyDescent="0.25">
      <c r="A2810" s="115"/>
      <c r="B2810" s="115"/>
      <c r="C2810" s="115" t="s">
        <v>11</v>
      </c>
      <c r="D2810" s="2" t="s">
        <v>8</v>
      </c>
      <c r="E2810" s="3">
        <v>0</v>
      </c>
      <c r="F2810" s="3">
        <v>0</v>
      </c>
    </row>
    <row r="2811" spans="1:6" x14ac:dyDescent="0.25">
      <c r="A2811" s="115"/>
      <c r="B2811" s="115"/>
      <c r="C2811" s="115"/>
      <c r="D2811" s="2" t="s">
        <v>9</v>
      </c>
      <c r="E2811" s="3">
        <v>0</v>
      </c>
      <c r="F2811" s="3">
        <v>0</v>
      </c>
    </row>
    <row r="2812" spans="1:6" x14ac:dyDescent="0.25">
      <c r="A2812" s="115"/>
      <c r="B2812" s="115"/>
      <c r="C2812" s="115"/>
      <c r="D2812" s="2" t="s">
        <v>10</v>
      </c>
      <c r="E2812" s="3">
        <v>0</v>
      </c>
      <c r="F2812" s="3">
        <v>0</v>
      </c>
    </row>
    <row r="2813" spans="1:6" x14ac:dyDescent="0.25">
      <c r="A2813" s="115"/>
      <c r="B2813" s="115" t="s">
        <v>89</v>
      </c>
      <c r="C2813" s="115" t="s">
        <v>7</v>
      </c>
      <c r="D2813" s="2" t="s">
        <v>8</v>
      </c>
      <c r="E2813" s="3">
        <v>3.4536679441821827E-4</v>
      </c>
      <c r="F2813" s="3">
        <v>2.365525989165881E-4</v>
      </c>
    </row>
    <row r="2814" spans="1:6" x14ac:dyDescent="0.25">
      <c r="A2814" s="115"/>
      <c r="B2814" s="115"/>
      <c r="C2814" s="115"/>
      <c r="D2814" s="2" t="s">
        <v>9</v>
      </c>
      <c r="E2814" s="3">
        <v>4.3829115249254642E-5</v>
      </c>
      <c r="F2814" s="3">
        <v>3.0019941951544218E-5</v>
      </c>
    </row>
    <row r="2815" spans="1:6" x14ac:dyDescent="0.25">
      <c r="A2815" s="115"/>
      <c r="B2815" s="115"/>
      <c r="C2815" s="115"/>
      <c r="D2815" s="2" t="s">
        <v>10</v>
      </c>
      <c r="E2815" s="3">
        <v>8.6984946657411836E-5</v>
      </c>
      <c r="F2815" s="3">
        <v>5.9578730587268422E-5</v>
      </c>
    </row>
    <row r="2816" spans="1:6" x14ac:dyDescent="0.25">
      <c r="A2816" s="115"/>
      <c r="B2816" s="115"/>
      <c r="C2816" s="115" t="s">
        <v>11</v>
      </c>
      <c r="D2816" s="2" t="s">
        <v>8</v>
      </c>
      <c r="E2816" s="3">
        <v>2.169192850241694E-4</v>
      </c>
      <c r="F2816" s="3">
        <v>1.4857485275628012E-4</v>
      </c>
    </row>
    <row r="2817" spans="1:6" x14ac:dyDescent="0.25">
      <c r="A2817" s="115"/>
      <c r="B2817" s="115"/>
      <c r="C2817" s="115"/>
      <c r="D2817" s="2" t="s">
        <v>9</v>
      </c>
      <c r="E2817" s="3">
        <v>3.7911039463721255E-5</v>
      </c>
      <c r="F2817" s="3">
        <v>2.5966465386110472E-5</v>
      </c>
    </row>
    <row r="2818" spans="1:6" x14ac:dyDescent="0.25">
      <c r="A2818" s="115"/>
      <c r="B2818" s="115"/>
      <c r="C2818" s="115"/>
      <c r="D2818" s="2" t="s">
        <v>10</v>
      </c>
      <c r="E2818" s="3">
        <v>7.0205217733575754E-5</v>
      </c>
      <c r="F2818" s="3">
        <v>4.8085765570942447E-5</v>
      </c>
    </row>
    <row r="2819" spans="1:6" x14ac:dyDescent="0.25">
      <c r="A2819" s="115"/>
      <c r="B2819" s="115" t="s">
        <v>90</v>
      </c>
      <c r="C2819" s="115" t="s">
        <v>7</v>
      </c>
      <c r="D2819" s="2" t="s">
        <v>8</v>
      </c>
      <c r="E2819" s="3">
        <v>2.3358140685290121E-4</v>
      </c>
      <c r="F2819" s="3">
        <v>1.5998726496774073E-4</v>
      </c>
    </row>
    <row r="2820" spans="1:6" x14ac:dyDescent="0.25">
      <c r="A2820" s="115"/>
      <c r="B2820" s="115"/>
      <c r="C2820" s="115"/>
      <c r="D2820" s="2" t="s">
        <v>9</v>
      </c>
      <c r="E2820" s="3">
        <v>2.9642879878722943E-5</v>
      </c>
      <c r="F2820" s="3">
        <v>2.0303342382686908E-5</v>
      </c>
    </row>
    <row r="2821" spans="1:6" x14ac:dyDescent="0.25">
      <c r="A2821" s="115"/>
      <c r="B2821" s="115"/>
      <c r="C2821" s="115"/>
      <c r="D2821" s="2" t="s">
        <v>10</v>
      </c>
      <c r="E2821" s="3">
        <v>5.8830398705495923E-5</v>
      </c>
      <c r="F2821" s="3">
        <v>4.0294793633901345E-5</v>
      </c>
    </row>
    <row r="2822" spans="1:6" x14ac:dyDescent="0.25">
      <c r="A2822" s="115"/>
      <c r="B2822" s="115"/>
      <c r="C2822" s="115" t="s">
        <v>11</v>
      </c>
      <c r="D2822" s="2" t="s">
        <v>8</v>
      </c>
      <c r="E2822" s="3">
        <v>1.4670869518542857E-4</v>
      </c>
      <c r="F2822" s="3">
        <v>1.0048540766125225E-4</v>
      </c>
    </row>
    <row r="2823" spans="1:6" x14ac:dyDescent="0.25">
      <c r="A2823" s="115"/>
      <c r="B2823" s="115"/>
      <c r="C2823" s="115"/>
      <c r="D2823" s="2" t="s">
        <v>9</v>
      </c>
      <c r="E2823" s="3">
        <v>2.5640316545511959E-5</v>
      </c>
      <c r="F2823" s="3">
        <v>1.7561860647610945E-5</v>
      </c>
    </row>
    <row r="2824" spans="1:6" x14ac:dyDescent="0.25">
      <c r="A2824" s="115"/>
      <c r="B2824" s="115"/>
      <c r="C2824" s="115"/>
      <c r="D2824" s="2" t="s">
        <v>10</v>
      </c>
      <c r="E2824" s="3">
        <v>4.7481789771500505E-5</v>
      </c>
      <c r="F2824" s="3">
        <v>3.252177381609634E-5</v>
      </c>
    </row>
    <row r="2825" spans="1:6" x14ac:dyDescent="0.25">
      <c r="A2825" s="115"/>
      <c r="B2825" s="115" t="s">
        <v>142</v>
      </c>
      <c r="C2825" s="115" t="s">
        <v>7</v>
      </c>
      <c r="D2825" s="2" t="s">
        <v>8</v>
      </c>
      <c r="E2825" s="3">
        <v>0</v>
      </c>
      <c r="F2825" s="3">
        <v>0</v>
      </c>
    </row>
    <row r="2826" spans="1:6" x14ac:dyDescent="0.25">
      <c r="A2826" s="115"/>
      <c r="B2826" s="115"/>
      <c r="C2826" s="115"/>
      <c r="D2826" s="2" t="s">
        <v>9</v>
      </c>
      <c r="E2826" s="3">
        <v>0</v>
      </c>
      <c r="F2826" s="3">
        <v>0</v>
      </c>
    </row>
    <row r="2827" spans="1:6" x14ac:dyDescent="0.25">
      <c r="A2827" s="115"/>
      <c r="B2827" s="115"/>
      <c r="C2827" s="115"/>
      <c r="D2827" s="2" t="s">
        <v>10</v>
      </c>
      <c r="E2827" s="3">
        <v>0</v>
      </c>
      <c r="F2827" s="3">
        <v>0</v>
      </c>
    </row>
    <row r="2828" spans="1:6" x14ac:dyDescent="0.25">
      <c r="A2828" s="115"/>
      <c r="B2828" s="115"/>
      <c r="C2828" s="115" t="s">
        <v>11</v>
      </c>
      <c r="D2828" s="2" t="s">
        <v>8</v>
      </c>
      <c r="E2828" s="3">
        <v>0</v>
      </c>
      <c r="F2828" s="3">
        <v>0</v>
      </c>
    </row>
    <row r="2829" spans="1:6" x14ac:dyDescent="0.25">
      <c r="A2829" s="115"/>
      <c r="B2829" s="115"/>
      <c r="C2829" s="115"/>
      <c r="D2829" s="2" t="s">
        <v>9</v>
      </c>
      <c r="E2829" s="3">
        <v>0</v>
      </c>
      <c r="F2829" s="3">
        <v>0</v>
      </c>
    </row>
    <row r="2830" spans="1:6" x14ac:dyDescent="0.25">
      <c r="A2830" s="115"/>
      <c r="B2830" s="115"/>
      <c r="C2830" s="115"/>
      <c r="D2830" s="2" t="s">
        <v>10</v>
      </c>
      <c r="E2830" s="3">
        <v>0</v>
      </c>
      <c r="F2830" s="3">
        <v>0</v>
      </c>
    </row>
    <row r="2831" spans="1:6" x14ac:dyDescent="0.25">
      <c r="A2831" s="115"/>
      <c r="B2831" s="115" t="s">
        <v>91</v>
      </c>
      <c r="C2831" s="115" t="s">
        <v>7</v>
      </c>
      <c r="D2831" s="2" t="s">
        <v>8</v>
      </c>
      <c r="E2831" s="3">
        <v>2.0938904685742217E-3</v>
      </c>
      <c r="F2831" s="3">
        <v>1.4341715538179615E-3</v>
      </c>
    </row>
    <row r="2832" spans="1:6" x14ac:dyDescent="0.25">
      <c r="A2832" s="115"/>
      <c r="B2832" s="115"/>
      <c r="C2832" s="115"/>
      <c r="D2832" s="2" t="s">
        <v>9</v>
      </c>
      <c r="E2832" s="3">
        <v>2.6572724462712352E-4</v>
      </c>
      <c r="F2832" s="3">
        <v>1.8200496207337194E-4</v>
      </c>
    </row>
    <row r="2833" spans="1:6" x14ac:dyDescent="0.25">
      <c r="A2833" s="115"/>
      <c r="B2833" s="115"/>
      <c r="C2833" s="115"/>
      <c r="D2833" s="2" t="s">
        <v>10</v>
      </c>
      <c r="E2833" s="3">
        <v>5.2737250268140986E-4</v>
      </c>
      <c r="F2833" s="3">
        <v>3.6121404293247279E-4</v>
      </c>
    </row>
    <row r="2834" spans="1:6" x14ac:dyDescent="0.25">
      <c r="A2834" s="115"/>
      <c r="B2834" s="115"/>
      <c r="C2834" s="115" t="s">
        <v>11</v>
      </c>
      <c r="D2834" s="2" t="s">
        <v>8</v>
      </c>
      <c r="E2834" s="3">
        <v>1.3151386604122346E-3</v>
      </c>
      <c r="F2834" s="3">
        <v>9.007799043919398E-4</v>
      </c>
    </row>
    <row r="2835" spans="1:6" x14ac:dyDescent="0.25">
      <c r="A2835" s="115"/>
      <c r="B2835" s="115"/>
      <c r="C2835" s="115"/>
      <c r="D2835" s="2" t="s">
        <v>9</v>
      </c>
      <c r="E2835" s="3">
        <v>2.2984712331869646E-4</v>
      </c>
      <c r="F2835" s="3">
        <v>1.5742953651965525E-4</v>
      </c>
    </row>
    <row r="2836" spans="1:6" x14ac:dyDescent="0.25">
      <c r="A2836" s="115"/>
      <c r="B2836" s="115"/>
      <c r="C2836" s="115"/>
      <c r="D2836" s="2" t="s">
        <v>10</v>
      </c>
      <c r="E2836" s="3">
        <v>4.2564032973737952E-4</v>
      </c>
      <c r="F2836" s="3">
        <v>2.9153447242286361E-4</v>
      </c>
    </row>
    <row r="2837" spans="1:6" x14ac:dyDescent="0.25">
      <c r="A2837" s="115"/>
      <c r="B2837" s="115" t="s">
        <v>92</v>
      </c>
      <c r="C2837" s="115" t="s">
        <v>7</v>
      </c>
      <c r="D2837" s="2" t="s">
        <v>8</v>
      </c>
      <c r="E2837" s="3">
        <v>6.1398541229905443E-4</v>
      </c>
      <c r="F2837" s="3">
        <v>4.2053795362948979E-4</v>
      </c>
    </row>
    <row r="2838" spans="1:6" x14ac:dyDescent="0.25">
      <c r="A2838" s="115"/>
      <c r="B2838" s="115"/>
      <c r="C2838" s="115"/>
      <c r="D2838" s="2" t="s">
        <v>9</v>
      </c>
      <c r="E2838" s="3">
        <v>7.7918427109785997E-5</v>
      </c>
      <c r="F2838" s="3">
        <v>5.3368785691634143E-5</v>
      </c>
    </row>
    <row r="2839" spans="1:6" x14ac:dyDescent="0.25">
      <c r="A2839" s="115"/>
      <c r="B2839" s="115"/>
      <c r="C2839" s="115"/>
      <c r="D2839" s="2" t="s">
        <v>10</v>
      </c>
      <c r="E2839" s="3">
        <v>1.546399051687321E-4</v>
      </c>
      <c r="F2839" s="3">
        <v>1.0591774326625494E-4</v>
      </c>
    </row>
    <row r="2840" spans="1:6" x14ac:dyDescent="0.25">
      <c r="A2840" s="115"/>
      <c r="B2840" s="115"/>
      <c r="C2840" s="115" t="s">
        <v>11</v>
      </c>
      <c r="D2840" s="2" t="s">
        <v>8</v>
      </c>
      <c r="E2840" s="3">
        <v>3.8563428448741213E-4</v>
      </c>
      <c r="F2840" s="3">
        <v>2.6413307156672011E-4</v>
      </c>
    </row>
    <row r="2841" spans="1:6" x14ac:dyDescent="0.25">
      <c r="A2841" s="115"/>
      <c r="B2841" s="115"/>
      <c r="C2841" s="115"/>
      <c r="D2841" s="2" t="s">
        <v>9</v>
      </c>
      <c r="E2841" s="3">
        <v>6.7397403491059986E-5</v>
      </c>
      <c r="F2841" s="3">
        <v>4.6162605130863044E-5</v>
      </c>
    </row>
    <row r="2842" spans="1:6" x14ac:dyDescent="0.25">
      <c r="A2842" s="115"/>
      <c r="B2842" s="115"/>
      <c r="C2842" s="115"/>
      <c r="D2842" s="2" t="s">
        <v>10</v>
      </c>
      <c r="E2842" s="3">
        <v>1.2480927597080128E-4</v>
      </c>
      <c r="F2842" s="3">
        <v>8.5485805459453203E-5</v>
      </c>
    </row>
    <row r="2843" spans="1:6" x14ac:dyDescent="0.25">
      <c r="A2843" s="115"/>
      <c r="B2843" s="115" t="s">
        <v>93</v>
      </c>
      <c r="C2843" s="115" t="s">
        <v>7</v>
      </c>
      <c r="D2843" s="2" t="s">
        <v>8</v>
      </c>
      <c r="E2843" s="3">
        <v>0</v>
      </c>
      <c r="F2843" s="3">
        <v>0</v>
      </c>
    </row>
    <row r="2844" spans="1:6" x14ac:dyDescent="0.25">
      <c r="A2844" s="115"/>
      <c r="B2844" s="115"/>
      <c r="C2844" s="115"/>
      <c r="D2844" s="2" t="s">
        <v>9</v>
      </c>
      <c r="E2844" s="3">
        <v>0</v>
      </c>
      <c r="F2844" s="3">
        <v>0</v>
      </c>
    </row>
    <row r="2845" spans="1:6" x14ac:dyDescent="0.25">
      <c r="A2845" s="115"/>
      <c r="B2845" s="115"/>
      <c r="C2845" s="115"/>
      <c r="D2845" s="2" t="s">
        <v>10</v>
      </c>
      <c r="E2845" s="3">
        <v>0</v>
      </c>
      <c r="F2845" s="3">
        <v>0</v>
      </c>
    </row>
    <row r="2846" spans="1:6" x14ac:dyDescent="0.25">
      <c r="A2846" s="115"/>
      <c r="B2846" s="115"/>
      <c r="C2846" s="115" t="s">
        <v>11</v>
      </c>
      <c r="D2846" s="2" t="s">
        <v>8</v>
      </c>
      <c r="E2846" s="3">
        <v>0</v>
      </c>
      <c r="F2846" s="3">
        <v>0</v>
      </c>
    </row>
    <row r="2847" spans="1:6" x14ac:dyDescent="0.25">
      <c r="A2847" s="115"/>
      <c r="B2847" s="115"/>
      <c r="C2847" s="115"/>
      <c r="D2847" s="2" t="s">
        <v>9</v>
      </c>
      <c r="E2847" s="3">
        <v>0</v>
      </c>
      <c r="F2847" s="3">
        <v>0</v>
      </c>
    </row>
    <row r="2848" spans="1:6" x14ac:dyDescent="0.25">
      <c r="A2848" s="115"/>
      <c r="B2848" s="115"/>
      <c r="C2848" s="115"/>
      <c r="D2848" s="2" t="s">
        <v>10</v>
      </c>
      <c r="E2848" s="3">
        <v>0</v>
      </c>
      <c r="F2848" s="3">
        <v>0</v>
      </c>
    </row>
    <row r="2849" spans="1:6" x14ac:dyDescent="0.25">
      <c r="A2849" s="115"/>
      <c r="B2849" s="115" t="s">
        <v>143</v>
      </c>
      <c r="C2849" s="115" t="s">
        <v>7</v>
      </c>
      <c r="D2849" s="2" t="s">
        <v>8</v>
      </c>
      <c r="E2849" s="3">
        <v>0</v>
      </c>
      <c r="F2849" s="3">
        <v>0</v>
      </c>
    </row>
    <row r="2850" spans="1:6" x14ac:dyDescent="0.25">
      <c r="A2850" s="115"/>
      <c r="B2850" s="115"/>
      <c r="C2850" s="115"/>
      <c r="D2850" s="2" t="s">
        <v>9</v>
      </c>
      <c r="E2850" s="3">
        <v>0</v>
      </c>
      <c r="F2850" s="3">
        <v>0</v>
      </c>
    </row>
    <row r="2851" spans="1:6" x14ac:dyDescent="0.25">
      <c r="A2851" s="115"/>
      <c r="B2851" s="115"/>
      <c r="C2851" s="115"/>
      <c r="D2851" s="2" t="s">
        <v>10</v>
      </c>
      <c r="E2851" s="3">
        <v>0</v>
      </c>
      <c r="F2851" s="3">
        <v>0</v>
      </c>
    </row>
    <row r="2852" spans="1:6" x14ac:dyDescent="0.25">
      <c r="A2852" s="115"/>
      <c r="B2852" s="115"/>
      <c r="C2852" s="115" t="s">
        <v>11</v>
      </c>
      <c r="D2852" s="2" t="s">
        <v>8</v>
      </c>
      <c r="E2852" s="3">
        <v>0</v>
      </c>
      <c r="F2852" s="3">
        <v>0</v>
      </c>
    </row>
    <row r="2853" spans="1:6" x14ac:dyDescent="0.25">
      <c r="A2853" s="115"/>
      <c r="B2853" s="115"/>
      <c r="C2853" s="115"/>
      <c r="D2853" s="2" t="s">
        <v>9</v>
      </c>
      <c r="E2853" s="3">
        <v>0</v>
      </c>
      <c r="F2853" s="3">
        <v>0</v>
      </c>
    </row>
    <row r="2854" spans="1:6" x14ac:dyDescent="0.25">
      <c r="A2854" s="115"/>
      <c r="B2854" s="115"/>
      <c r="C2854" s="115"/>
      <c r="D2854" s="2" t="s">
        <v>10</v>
      </c>
      <c r="E2854" s="3">
        <v>0</v>
      </c>
      <c r="F2854" s="3">
        <v>0</v>
      </c>
    </row>
    <row r="2855" spans="1:6" x14ac:dyDescent="0.25">
      <c r="A2855" s="115"/>
      <c r="B2855" s="115" t="s">
        <v>94</v>
      </c>
      <c r="C2855" s="115" t="s">
        <v>7</v>
      </c>
      <c r="D2855" s="2" t="s">
        <v>8</v>
      </c>
      <c r="E2855" s="3">
        <v>0</v>
      </c>
      <c r="F2855" s="3">
        <v>0</v>
      </c>
    </row>
    <row r="2856" spans="1:6" x14ac:dyDescent="0.25">
      <c r="A2856" s="115"/>
      <c r="B2856" s="115"/>
      <c r="C2856" s="115"/>
      <c r="D2856" s="2" t="s">
        <v>9</v>
      </c>
      <c r="E2856" s="3">
        <v>0</v>
      </c>
      <c r="F2856" s="3">
        <v>0</v>
      </c>
    </row>
    <row r="2857" spans="1:6" x14ac:dyDescent="0.25">
      <c r="A2857" s="115"/>
      <c r="B2857" s="115"/>
      <c r="C2857" s="115"/>
      <c r="D2857" s="2" t="s">
        <v>10</v>
      </c>
      <c r="E2857" s="3">
        <v>0</v>
      </c>
      <c r="F2857" s="3">
        <v>0</v>
      </c>
    </row>
    <row r="2858" spans="1:6" x14ac:dyDescent="0.25">
      <c r="A2858" s="115"/>
      <c r="B2858" s="115"/>
      <c r="C2858" s="115" t="s">
        <v>11</v>
      </c>
      <c r="D2858" s="2" t="s">
        <v>8</v>
      </c>
      <c r="E2858" s="3">
        <v>0</v>
      </c>
      <c r="F2858" s="3">
        <v>0</v>
      </c>
    </row>
    <row r="2859" spans="1:6" x14ac:dyDescent="0.25">
      <c r="A2859" s="115"/>
      <c r="B2859" s="115"/>
      <c r="C2859" s="115"/>
      <c r="D2859" s="2" t="s">
        <v>9</v>
      </c>
      <c r="E2859" s="3">
        <v>0</v>
      </c>
      <c r="F2859" s="3">
        <v>0</v>
      </c>
    </row>
    <row r="2860" spans="1:6" x14ac:dyDescent="0.25">
      <c r="A2860" s="115"/>
      <c r="B2860" s="115"/>
      <c r="C2860" s="115"/>
      <c r="D2860" s="2" t="s">
        <v>10</v>
      </c>
      <c r="E2860" s="3">
        <v>0</v>
      </c>
      <c r="F2860" s="3">
        <v>0</v>
      </c>
    </row>
    <row r="2861" spans="1:6" x14ac:dyDescent="0.25">
      <c r="A2861" s="115"/>
      <c r="B2861" s="115" t="s">
        <v>144</v>
      </c>
      <c r="C2861" s="115" t="s">
        <v>7</v>
      </c>
      <c r="D2861" s="2" t="s">
        <v>8</v>
      </c>
      <c r="E2861" s="3">
        <v>0.58395351713225285</v>
      </c>
      <c r="F2861" s="3">
        <v>0.39996816241935174</v>
      </c>
    </row>
    <row r="2862" spans="1:6" x14ac:dyDescent="0.25">
      <c r="A2862" s="115"/>
      <c r="B2862" s="115"/>
      <c r="C2862" s="115"/>
      <c r="D2862" s="2" t="s">
        <v>9</v>
      </c>
      <c r="E2862" s="3">
        <v>7.4107199696807347E-2</v>
      </c>
      <c r="F2862" s="3">
        <v>5.0758355956717259E-2</v>
      </c>
    </row>
    <row r="2863" spans="1:6" x14ac:dyDescent="0.25">
      <c r="A2863" s="115"/>
      <c r="B2863" s="115"/>
      <c r="C2863" s="115"/>
      <c r="D2863" s="2" t="s">
        <v>10</v>
      </c>
      <c r="E2863" s="3">
        <v>0.14707599676373978</v>
      </c>
      <c r="F2863" s="3">
        <v>0.10073698408475334</v>
      </c>
    </row>
    <row r="2864" spans="1:6" x14ac:dyDescent="0.25">
      <c r="A2864" s="115"/>
      <c r="B2864" s="115"/>
      <c r="C2864" s="115" t="s">
        <v>11</v>
      </c>
      <c r="D2864" s="2" t="s">
        <v>8</v>
      </c>
      <c r="E2864" s="3">
        <v>0.36677173796357132</v>
      </c>
      <c r="F2864" s="3">
        <v>0.25121351915313056</v>
      </c>
    </row>
    <row r="2865" spans="1:6" x14ac:dyDescent="0.25">
      <c r="A2865" s="115"/>
      <c r="B2865" s="115"/>
      <c r="C2865" s="115"/>
      <c r="D2865" s="2" t="s">
        <v>9</v>
      </c>
      <c r="E2865" s="3">
        <v>6.4100791363779885E-2</v>
      </c>
      <c r="F2865" s="3">
        <v>4.3904651619027353E-2</v>
      </c>
    </row>
    <row r="2866" spans="1:6" x14ac:dyDescent="0.25">
      <c r="A2866" s="115"/>
      <c r="B2866" s="115"/>
      <c r="C2866" s="115"/>
      <c r="D2866" s="2" t="s">
        <v>10</v>
      </c>
      <c r="E2866" s="3">
        <v>0.11870447442875123</v>
      </c>
      <c r="F2866" s="3">
        <v>8.1304434540240819E-2</v>
      </c>
    </row>
    <row r="2867" spans="1:6" x14ac:dyDescent="0.25">
      <c r="A2867" s="115"/>
      <c r="B2867" s="115" t="s">
        <v>145</v>
      </c>
      <c r="C2867" s="115" t="s">
        <v>7</v>
      </c>
      <c r="D2867" s="2" t="s">
        <v>8</v>
      </c>
      <c r="E2867" s="3">
        <v>1.0611269625603224E-3</v>
      </c>
      <c r="F2867" s="3">
        <v>7.2679928942487911E-4</v>
      </c>
    </row>
    <row r="2868" spans="1:6" x14ac:dyDescent="0.25">
      <c r="A2868" s="115"/>
      <c r="B2868" s="115"/>
      <c r="C2868" s="115"/>
      <c r="D2868" s="2" t="s">
        <v>9</v>
      </c>
      <c r="E2868" s="3">
        <v>1.3466336859191278E-4</v>
      </c>
      <c r="F2868" s="3">
        <v>9.2235183967063372E-5</v>
      </c>
    </row>
    <row r="2869" spans="1:6" x14ac:dyDescent="0.25">
      <c r="A2869" s="115"/>
      <c r="B2869" s="115"/>
      <c r="C2869" s="115"/>
      <c r="D2869" s="2" t="s">
        <v>10</v>
      </c>
      <c r="E2869" s="3">
        <v>2.672580969763957E-4</v>
      </c>
      <c r="F2869" s="3">
        <v>1.8305349107972322E-4</v>
      </c>
    </row>
    <row r="2870" spans="1:6" x14ac:dyDescent="0.25">
      <c r="A2870" s="115"/>
      <c r="B2870" s="115"/>
      <c r="C2870" s="115" t="s">
        <v>11</v>
      </c>
      <c r="D2870" s="2" t="s">
        <v>8</v>
      </c>
      <c r="E2870" s="3">
        <v>6.664766438423753E-4</v>
      </c>
      <c r="F2870" s="3">
        <v>4.5649085194683154E-4</v>
      </c>
    </row>
    <row r="2871" spans="1:6" x14ac:dyDescent="0.25">
      <c r="A2871" s="115"/>
      <c r="B2871" s="115"/>
      <c r="C2871" s="115"/>
      <c r="D2871" s="2" t="s">
        <v>9</v>
      </c>
      <c r="E2871" s="3">
        <v>1.1648029516389714E-4</v>
      </c>
      <c r="F2871" s="3">
        <v>7.9781024084861141E-5</v>
      </c>
    </row>
    <row r="2872" spans="1:6" x14ac:dyDescent="0.25">
      <c r="A2872" s="115"/>
      <c r="B2872" s="115"/>
      <c r="C2872" s="115"/>
      <c r="D2872" s="2" t="s">
        <v>10</v>
      </c>
      <c r="E2872" s="3">
        <v>2.1570298781910225E-4</v>
      </c>
      <c r="F2872" s="3">
        <v>1.477417724788376E-4</v>
      </c>
    </row>
    <row r="2873" spans="1:6" x14ac:dyDescent="0.25">
      <c r="A2873" s="115"/>
      <c r="B2873" s="115" t="s">
        <v>95</v>
      </c>
      <c r="C2873" s="115" t="s">
        <v>7</v>
      </c>
      <c r="D2873" s="2" t="s">
        <v>8</v>
      </c>
      <c r="E2873" s="3">
        <v>9.0731639244018294E-2</v>
      </c>
      <c r="F2873" s="3">
        <v>6.2144958386313974E-2</v>
      </c>
    </row>
    <row r="2874" spans="1:6" x14ac:dyDescent="0.25">
      <c r="A2874" s="115"/>
      <c r="B2874" s="115"/>
      <c r="C2874" s="115"/>
      <c r="D2874" s="2" t="s">
        <v>9</v>
      </c>
      <c r="E2874" s="3">
        <v>1.1514388578898369E-2</v>
      </c>
      <c r="F2874" s="3">
        <v>7.8865675197933895E-3</v>
      </c>
    </row>
    <row r="2875" spans="1:6" x14ac:dyDescent="0.25">
      <c r="A2875" s="115"/>
      <c r="B2875" s="115"/>
      <c r="C2875" s="115"/>
      <c r="D2875" s="2" t="s">
        <v>10</v>
      </c>
      <c r="E2875" s="3">
        <v>2.2851898119143978E-2</v>
      </c>
      <c r="F2875" s="3">
        <v>1.5651985013112324E-2</v>
      </c>
    </row>
    <row r="2876" spans="1:6" x14ac:dyDescent="0.25">
      <c r="A2876" s="115"/>
      <c r="B2876" s="115"/>
      <c r="C2876" s="115" t="s">
        <v>11</v>
      </c>
      <c r="D2876" s="2" t="s">
        <v>8</v>
      </c>
      <c r="E2876" s="3">
        <v>5.6987071808792034E-2</v>
      </c>
      <c r="F2876" s="3">
        <v>3.9032240964925975E-2</v>
      </c>
    </row>
    <row r="2877" spans="1:6" x14ac:dyDescent="0.25">
      <c r="A2877" s="115"/>
      <c r="B2877" s="115"/>
      <c r="C2877" s="115"/>
      <c r="D2877" s="2" t="s">
        <v>9</v>
      </c>
      <c r="E2877" s="3">
        <v>9.9596452571024899E-3</v>
      </c>
      <c r="F2877" s="3">
        <v>6.8216748336318482E-3</v>
      </c>
    </row>
    <row r="2878" spans="1:6" x14ac:dyDescent="0.25">
      <c r="A2878" s="115"/>
      <c r="B2878" s="115"/>
      <c r="C2878" s="115"/>
      <c r="D2878" s="2" t="s">
        <v>10</v>
      </c>
      <c r="E2878" s="3">
        <v>1.8443679564448999E-2</v>
      </c>
      <c r="F2878" s="3">
        <v>1.2632657235924011E-2</v>
      </c>
    </row>
    <row r="2879" spans="1:6" x14ac:dyDescent="0.25">
      <c r="A2879" s="115"/>
      <c r="B2879" s="115" t="s">
        <v>96</v>
      </c>
      <c r="C2879" s="115" t="s">
        <v>7</v>
      </c>
      <c r="D2879" s="2" t="s">
        <v>8</v>
      </c>
      <c r="E2879" s="3">
        <v>0.45303031771940061</v>
      </c>
      <c r="F2879" s="3">
        <v>0.31029473816397335</v>
      </c>
    </row>
    <row r="2880" spans="1:6" x14ac:dyDescent="0.25">
      <c r="A2880" s="115"/>
      <c r="B2880" s="115"/>
      <c r="C2880" s="115"/>
      <c r="D2880" s="2" t="s">
        <v>9</v>
      </c>
      <c r="E2880" s="3">
        <v>5.7492261351233857E-2</v>
      </c>
      <c r="F2880" s="3">
        <v>3.937826119947517E-2</v>
      </c>
    </row>
    <row r="2881" spans="1:6" x14ac:dyDescent="0.25">
      <c r="A2881" s="115"/>
      <c r="B2881" s="115"/>
      <c r="C2881" s="115"/>
      <c r="D2881" s="2" t="s">
        <v>10</v>
      </c>
      <c r="E2881" s="3">
        <v>0.11410135154247959</v>
      </c>
      <c r="F2881" s="3">
        <v>7.8151610645534025E-2</v>
      </c>
    </row>
    <row r="2882" spans="1:6" x14ac:dyDescent="0.25">
      <c r="A2882" s="115"/>
      <c r="B2882" s="115"/>
      <c r="C2882" s="115" t="s">
        <v>11</v>
      </c>
      <c r="D2882" s="2" t="s">
        <v>8</v>
      </c>
      <c r="E2882" s="3">
        <v>0.28454099873586702</v>
      </c>
      <c r="F2882" s="3">
        <v>0.19489109502456609</v>
      </c>
    </row>
    <row r="2883" spans="1:6" x14ac:dyDescent="0.25">
      <c r="A2883" s="115"/>
      <c r="B2883" s="115"/>
      <c r="C2883" s="115"/>
      <c r="D2883" s="2" t="s">
        <v>9</v>
      </c>
      <c r="E2883" s="3">
        <v>4.9729303832622293E-2</v>
      </c>
      <c r="F2883" s="3">
        <v>3.4061167008645435E-2</v>
      </c>
    </row>
    <row r="2884" spans="1:6" x14ac:dyDescent="0.25">
      <c r="A2884" s="115"/>
      <c r="B2884" s="115"/>
      <c r="C2884" s="115"/>
      <c r="D2884" s="2" t="s">
        <v>10</v>
      </c>
      <c r="E2884" s="3">
        <v>9.2090764397249739E-2</v>
      </c>
      <c r="F2884" s="3">
        <v>6.307586602551371E-2</v>
      </c>
    </row>
    <row r="2885" spans="1:6" x14ac:dyDescent="0.25">
      <c r="A2885" s="115"/>
      <c r="B2885" s="115" t="s">
        <v>97</v>
      </c>
      <c r="C2885" s="115" t="s">
        <v>7</v>
      </c>
      <c r="D2885" s="2" t="s">
        <v>8</v>
      </c>
      <c r="E2885" s="3">
        <v>0</v>
      </c>
      <c r="F2885" s="3">
        <v>0</v>
      </c>
    </row>
    <row r="2886" spans="1:6" x14ac:dyDescent="0.25">
      <c r="A2886" s="115"/>
      <c r="B2886" s="115"/>
      <c r="C2886" s="115"/>
      <c r="D2886" s="2" t="s">
        <v>9</v>
      </c>
      <c r="E2886" s="3">
        <v>0</v>
      </c>
      <c r="F2886" s="3">
        <v>0</v>
      </c>
    </row>
    <row r="2887" spans="1:6" x14ac:dyDescent="0.25">
      <c r="A2887" s="115"/>
      <c r="B2887" s="115"/>
      <c r="C2887" s="115"/>
      <c r="D2887" s="2" t="s">
        <v>10</v>
      </c>
      <c r="E2887" s="3">
        <v>0</v>
      </c>
      <c r="F2887" s="3">
        <v>0</v>
      </c>
    </row>
    <row r="2888" spans="1:6" x14ac:dyDescent="0.25">
      <c r="A2888" s="115"/>
      <c r="B2888" s="115"/>
      <c r="C2888" s="115" t="s">
        <v>11</v>
      </c>
      <c r="D2888" s="2" t="s">
        <v>8</v>
      </c>
      <c r="E2888" s="3">
        <v>0</v>
      </c>
      <c r="F2888" s="3">
        <v>0</v>
      </c>
    </row>
    <row r="2889" spans="1:6" x14ac:dyDescent="0.25">
      <c r="A2889" s="115"/>
      <c r="B2889" s="115"/>
      <c r="C2889" s="115"/>
      <c r="D2889" s="2" t="s">
        <v>9</v>
      </c>
      <c r="E2889" s="3">
        <v>0</v>
      </c>
      <c r="F2889" s="3">
        <v>0</v>
      </c>
    </row>
    <row r="2890" spans="1:6" x14ac:dyDescent="0.25">
      <c r="A2890" s="115"/>
      <c r="B2890" s="115"/>
      <c r="C2890" s="115"/>
      <c r="D2890" s="2" t="s">
        <v>10</v>
      </c>
      <c r="E2890" s="3">
        <v>0</v>
      </c>
      <c r="F2890" s="3">
        <v>0</v>
      </c>
    </row>
    <row r="2891" spans="1:6" x14ac:dyDescent="0.25">
      <c r="A2891" s="115"/>
      <c r="B2891" s="115" t="s">
        <v>98</v>
      </c>
      <c r="C2891" s="115" t="s">
        <v>7</v>
      </c>
      <c r="D2891" s="2" t="s">
        <v>8</v>
      </c>
      <c r="E2891" s="3">
        <v>0.31239844727955157</v>
      </c>
      <c r="F2891" s="3">
        <v>0.21397153923256981</v>
      </c>
    </row>
    <row r="2892" spans="1:6" x14ac:dyDescent="0.25">
      <c r="A2892" s="115"/>
      <c r="B2892" s="115"/>
      <c r="C2892" s="115"/>
      <c r="D2892" s="2" t="s">
        <v>9</v>
      </c>
      <c r="E2892" s="3">
        <v>3.9645234489229172E-2</v>
      </c>
      <c r="F2892" s="3">
        <v>2.7154270198102119E-2</v>
      </c>
    </row>
    <row r="2893" spans="1:6" x14ac:dyDescent="0.25">
      <c r="A2893" s="115"/>
      <c r="B2893" s="115"/>
      <c r="C2893" s="115"/>
      <c r="D2893" s="2" t="s">
        <v>10</v>
      </c>
      <c r="E2893" s="3">
        <v>7.8681456097264693E-2</v>
      </c>
      <c r="F2893" s="3">
        <v>5.3891408285797769E-2</v>
      </c>
    </row>
    <row r="2894" spans="1:6" x14ac:dyDescent="0.25">
      <c r="A2894" s="115"/>
      <c r="B2894" s="115"/>
      <c r="C2894" s="115" t="s">
        <v>11</v>
      </c>
      <c r="D2894" s="2" t="s">
        <v>8</v>
      </c>
      <c r="E2894" s="3">
        <v>0.19621240061799744</v>
      </c>
      <c r="F2894" s="3">
        <v>0.13439205521780623</v>
      </c>
    </row>
    <row r="2895" spans="1:6" x14ac:dyDescent="0.25">
      <c r="A2895" s="115"/>
      <c r="B2895" s="115"/>
      <c r="C2895" s="115"/>
      <c r="D2895" s="2" t="s">
        <v>9</v>
      </c>
      <c r="E2895" s="3">
        <v>3.4292091928440419E-2</v>
      </c>
      <c r="F2895" s="3">
        <v>2.3487734197561953E-2</v>
      </c>
    </row>
    <row r="2896" spans="1:6" x14ac:dyDescent="0.25">
      <c r="A2896" s="115"/>
      <c r="B2896" s="115"/>
      <c r="C2896" s="115"/>
      <c r="D2896" s="2" t="s">
        <v>10</v>
      </c>
      <c r="E2896" s="3">
        <v>6.3503502262969663E-2</v>
      </c>
      <c r="F2896" s="3">
        <v>4.3495549495184839E-2</v>
      </c>
    </row>
    <row r="2897" spans="1:6" x14ac:dyDescent="0.25">
      <c r="A2897" s="115"/>
      <c r="B2897" s="115" t="s">
        <v>99</v>
      </c>
      <c r="C2897" s="115" t="s">
        <v>7</v>
      </c>
      <c r="D2897" s="2" t="s">
        <v>8</v>
      </c>
      <c r="E2897" s="3">
        <v>1.2816812006653135E-4</v>
      </c>
      <c r="F2897" s="3">
        <v>8.7786383607213353E-5</v>
      </c>
    </row>
    <row r="2898" spans="1:6" x14ac:dyDescent="0.25">
      <c r="A2898" s="115"/>
      <c r="B2898" s="115"/>
      <c r="C2898" s="115"/>
      <c r="D2898" s="2" t="s">
        <v>9</v>
      </c>
      <c r="E2898" s="3">
        <v>1.626530227128281E-5</v>
      </c>
      <c r="F2898" s="3">
        <v>1.1140617994029303E-5</v>
      </c>
    </row>
    <row r="2899" spans="1:6" x14ac:dyDescent="0.25">
      <c r="A2899" s="115"/>
      <c r="B2899" s="115"/>
      <c r="C2899" s="115"/>
      <c r="D2899" s="2" t="s">
        <v>10</v>
      </c>
      <c r="E2899" s="3">
        <v>3.2280744030265949E-5</v>
      </c>
      <c r="F2899" s="3">
        <v>2.2110098650867101E-5</v>
      </c>
    </row>
    <row r="2900" spans="1:6" x14ac:dyDescent="0.25">
      <c r="A2900" s="115"/>
      <c r="B2900" s="115"/>
      <c r="C2900" s="115" t="s">
        <v>11</v>
      </c>
      <c r="D2900" s="2" t="s">
        <v>8</v>
      </c>
      <c r="E2900" s="3">
        <v>8.0500318551346249E-5</v>
      </c>
      <c r="F2900" s="3">
        <v>5.5137204487223348E-5</v>
      </c>
    </row>
    <row r="2901" spans="1:6" x14ac:dyDescent="0.25">
      <c r="A2901" s="115"/>
      <c r="B2901" s="115"/>
      <c r="C2901" s="115"/>
      <c r="D2901" s="2" t="s">
        <v>9</v>
      </c>
      <c r="E2901" s="3">
        <v>1.406906146266423E-5</v>
      </c>
      <c r="F2901" s="3">
        <v>9.6363434675782488E-6</v>
      </c>
    </row>
    <row r="2902" spans="1:6" x14ac:dyDescent="0.25">
      <c r="A2902" s="115"/>
      <c r="B2902" s="115"/>
      <c r="C2902" s="115"/>
      <c r="D2902" s="2" t="s">
        <v>10</v>
      </c>
      <c r="E2902" s="3">
        <v>2.6053665034391796E-5</v>
      </c>
      <c r="F2902" s="3">
        <v>1.7844976050953342E-5</v>
      </c>
    </row>
    <row r="2903" spans="1:6" x14ac:dyDescent="0.25">
      <c r="A2903" s="115"/>
      <c r="B2903" s="115" t="s">
        <v>146</v>
      </c>
      <c r="C2903" s="115" t="s">
        <v>7</v>
      </c>
      <c r="D2903" s="2" t="s">
        <v>8</v>
      </c>
      <c r="E2903" s="3">
        <v>0</v>
      </c>
      <c r="F2903" s="3">
        <v>0</v>
      </c>
    </row>
    <row r="2904" spans="1:6" x14ac:dyDescent="0.25">
      <c r="A2904" s="115"/>
      <c r="B2904" s="115"/>
      <c r="C2904" s="115"/>
      <c r="D2904" s="2" t="s">
        <v>9</v>
      </c>
      <c r="E2904" s="3">
        <v>0</v>
      </c>
      <c r="F2904" s="3">
        <v>0</v>
      </c>
    </row>
    <row r="2905" spans="1:6" x14ac:dyDescent="0.25">
      <c r="A2905" s="115"/>
      <c r="B2905" s="115"/>
      <c r="C2905" s="115"/>
      <c r="D2905" s="2" t="s">
        <v>10</v>
      </c>
      <c r="E2905" s="3">
        <v>0</v>
      </c>
      <c r="F2905" s="3">
        <v>0</v>
      </c>
    </row>
    <row r="2906" spans="1:6" x14ac:dyDescent="0.25">
      <c r="A2906" s="115"/>
      <c r="B2906" s="115"/>
      <c r="C2906" s="115" t="s">
        <v>11</v>
      </c>
      <c r="D2906" s="2" t="s">
        <v>8</v>
      </c>
      <c r="E2906" s="3">
        <v>0</v>
      </c>
      <c r="F2906" s="3">
        <v>0</v>
      </c>
    </row>
    <row r="2907" spans="1:6" x14ac:dyDescent="0.25">
      <c r="A2907" s="115"/>
      <c r="B2907" s="115"/>
      <c r="C2907" s="115"/>
      <c r="D2907" s="2" t="s">
        <v>9</v>
      </c>
      <c r="E2907" s="3">
        <v>0</v>
      </c>
      <c r="F2907" s="3">
        <v>0</v>
      </c>
    </row>
    <row r="2908" spans="1:6" x14ac:dyDescent="0.25">
      <c r="A2908" s="115"/>
      <c r="B2908" s="115"/>
      <c r="C2908" s="115"/>
      <c r="D2908" s="2" t="s">
        <v>10</v>
      </c>
      <c r="E2908" s="3">
        <v>0</v>
      </c>
      <c r="F2908" s="3">
        <v>0</v>
      </c>
    </row>
    <row r="2909" spans="1:6" x14ac:dyDescent="0.25">
      <c r="A2909" s="115"/>
      <c r="B2909" s="115" t="s">
        <v>100</v>
      </c>
      <c r="C2909" s="115" t="s">
        <v>7</v>
      </c>
      <c r="D2909" s="2" t="s">
        <v>8</v>
      </c>
      <c r="E2909" s="3">
        <v>1.1679070342645059E-3</v>
      </c>
      <c r="F2909" s="3">
        <v>7.9993632483870347E-4</v>
      </c>
    </row>
    <row r="2910" spans="1:6" x14ac:dyDescent="0.25">
      <c r="A2910" s="115"/>
      <c r="B2910" s="115"/>
      <c r="C2910" s="115"/>
      <c r="D2910" s="2" t="s">
        <v>9</v>
      </c>
      <c r="E2910" s="3">
        <v>1.482143993936147E-4</v>
      </c>
      <c r="F2910" s="3">
        <v>1.0151671191343453E-4</v>
      </c>
    </row>
    <row r="2911" spans="1:6" x14ac:dyDescent="0.25">
      <c r="A2911" s="115"/>
      <c r="B2911" s="115"/>
      <c r="C2911" s="115"/>
      <c r="D2911" s="2" t="s">
        <v>10</v>
      </c>
      <c r="E2911" s="3">
        <v>2.9415199352747956E-4</v>
      </c>
      <c r="F2911" s="3">
        <v>2.014739681695067E-4</v>
      </c>
    </row>
    <row r="2912" spans="1:6" x14ac:dyDescent="0.25">
      <c r="A2912" s="115"/>
      <c r="B2912" s="115"/>
      <c r="C2912" s="115" t="s">
        <v>11</v>
      </c>
      <c r="D2912" s="2" t="s">
        <v>8</v>
      </c>
      <c r="E2912" s="3">
        <v>7.3354347592714266E-4</v>
      </c>
      <c r="F2912" s="3">
        <v>5.0242703830626111E-4</v>
      </c>
    </row>
    <row r="2913" spans="1:6" x14ac:dyDescent="0.25">
      <c r="A2913" s="115"/>
      <c r="B2913" s="115"/>
      <c r="C2913" s="115"/>
      <c r="D2913" s="2" t="s">
        <v>9</v>
      </c>
      <c r="E2913" s="3">
        <v>1.2820158272755977E-4</v>
      </c>
      <c r="F2913" s="3">
        <v>8.7809303238054715E-5</v>
      </c>
    </row>
    <row r="2914" spans="1:6" x14ac:dyDescent="0.25">
      <c r="A2914" s="115"/>
      <c r="B2914" s="115"/>
      <c r="C2914" s="115"/>
      <c r="D2914" s="2" t="s">
        <v>10</v>
      </c>
      <c r="E2914" s="3">
        <v>2.3740894885750249E-4</v>
      </c>
      <c r="F2914" s="3">
        <v>1.6260886908048167E-4</v>
      </c>
    </row>
    <row r="2915" spans="1:6" x14ac:dyDescent="0.25">
      <c r="A2915" s="115"/>
      <c r="B2915" s="115" t="s">
        <v>101</v>
      </c>
      <c r="C2915" s="115" t="s">
        <v>7</v>
      </c>
      <c r="D2915" s="2" t="s">
        <v>8</v>
      </c>
      <c r="E2915" s="3">
        <v>2.0732018296815357E-5</v>
      </c>
      <c r="F2915" s="3">
        <v>1.4200012532065329E-5</v>
      </c>
    </row>
    <row r="2916" spans="1:6" x14ac:dyDescent="0.25">
      <c r="A2916" s="115"/>
      <c r="B2916" s="115"/>
      <c r="C2916" s="115"/>
      <c r="D2916" s="2" t="s">
        <v>9</v>
      </c>
      <c r="E2916" s="3">
        <v>2.6310173240929373E-6</v>
      </c>
      <c r="F2916" s="3">
        <v>1.8020666603376251E-6</v>
      </c>
    </row>
    <row r="2917" spans="1:6" x14ac:dyDescent="0.25">
      <c r="A2917" s="115"/>
      <c r="B2917" s="115"/>
      <c r="C2917" s="115"/>
      <c r="D2917" s="2" t="s">
        <v>10</v>
      </c>
      <c r="E2917" s="3">
        <v>5.221618102246373E-6</v>
      </c>
      <c r="F2917" s="3">
        <v>3.5764507549632716E-6</v>
      </c>
    </row>
    <row r="2918" spans="1:6" x14ac:dyDescent="0.25">
      <c r="A2918" s="115"/>
      <c r="B2918" s="115"/>
      <c r="C2918" s="115" t="s">
        <v>11</v>
      </c>
      <c r="D2918" s="2" t="s">
        <v>8</v>
      </c>
      <c r="E2918" s="3">
        <v>1.3021444616958108E-5</v>
      </c>
      <c r="F2918" s="3">
        <v>8.918797682848001E-6</v>
      </c>
    </row>
    <row r="2919" spans="1:6" x14ac:dyDescent="0.25">
      <c r="A2919" s="115"/>
      <c r="B2919" s="115"/>
      <c r="C2919" s="115"/>
      <c r="D2919" s="2" t="s">
        <v>9</v>
      </c>
      <c r="E2919" s="3">
        <v>2.2757612385323679E-6</v>
      </c>
      <c r="F2919" s="3">
        <v>1.5587405743372398E-6</v>
      </c>
    </row>
    <row r="2920" spans="1:6" x14ac:dyDescent="0.25">
      <c r="A2920" s="115"/>
      <c r="B2920" s="115"/>
      <c r="C2920" s="115"/>
      <c r="D2920" s="2" t="s">
        <v>10</v>
      </c>
      <c r="E2920" s="3">
        <v>4.2143479978618941E-6</v>
      </c>
      <c r="F2920" s="3">
        <v>2.8865397245629503E-6</v>
      </c>
    </row>
    <row r="2921" spans="1:6" x14ac:dyDescent="0.25">
      <c r="A2921" s="115"/>
      <c r="B2921" s="115" t="s">
        <v>102</v>
      </c>
      <c r="C2921" s="115" t="s">
        <v>7</v>
      </c>
      <c r="D2921" s="2" t="s">
        <v>8</v>
      </c>
      <c r="E2921" s="3">
        <v>0.23126394560919633</v>
      </c>
      <c r="F2921" s="3">
        <v>0.15839996274602505</v>
      </c>
    </row>
    <row r="2922" spans="1:6" x14ac:dyDescent="0.25">
      <c r="A2922" s="115"/>
      <c r="B2922" s="115"/>
      <c r="C2922" s="115"/>
      <c r="D2922" s="2" t="s">
        <v>9</v>
      </c>
      <c r="E2922" s="3">
        <v>2.9348780163354755E-2</v>
      </c>
      <c r="F2922" s="3">
        <v>2.0101904221475821E-2</v>
      </c>
    </row>
    <row r="2923" spans="1:6" x14ac:dyDescent="0.25">
      <c r="A2923" s="115"/>
      <c r="B2923" s="115"/>
      <c r="C2923" s="115"/>
      <c r="D2923" s="2" t="s">
        <v>10</v>
      </c>
      <c r="E2923" s="3">
        <v>5.8246717106910678E-2</v>
      </c>
      <c r="F2923" s="3">
        <v>3.9895011717062133E-2</v>
      </c>
    </row>
    <row r="2924" spans="1:6" x14ac:dyDescent="0.25">
      <c r="A2924" s="115"/>
      <c r="B2924" s="115"/>
      <c r="C2924" s="115" t="s">
        <v>11</v>
      </c>
      <c r="D2924" s="2" t="s">
        <v>8</v>
      </c>
      <c r="E2924" s="3">
        <v>0.14525313534533882</v>
      </c>
      <c r="F2924" s="3">
        <v>9.9488448866670243E-2</v>
      </c>
    </row>
    <row r="2925" spans="1:6" x14ac:dyDescent="0.25">
      <c r="A2925" s="115"/>
      <c r="B2925" s="115"/>
      <c r="C2925" s="115"/>
      <c r="D2925" s="2" t="s">
        <v>9</v>
      </c>
      <c r="E2925" s="3">
        <v>2.5385927976356838E-2</v>
      </c>
      <c r="F2925" s="3">
        <v>1.7387621901614289E-2</v>
      </c>
    </row>
    <row r="2926" spans="1:6" x14ac:dyDescent="0.25">
      <c r="A2926" s="115"/>
      <c r="B2926" s="115"/>
      <c r="C2926" s="115"/>
      <c r="D2926" s="2" t="s">
        <v>10</v>
      </c>
      <c r="E2926" s="3">
        <v>4.7010702585838969E-2</v>
      </c>
      <c r="F2926" s="3">
        <v>3.2199111360163776E-2</v>
      </c>
    </row>
    <row r="2927" spans="1:6" x14ac:dyDescent="0.25">
      <c r="A2927" s="115"/>
      <c r="B2927" s="115" t="s">
        <v>103</v>
      </c>
      <c r="C2927" s="115" t="s">
        <v>7</v>
      </c>
      <c r="D2927" s="2" t="s">
        <v>8</v>
      </c>
      <c r="E2927" s="3">
        <v>8.1953705032960761E-2</v>
      </c>
      <c r="F2927" s="3">
        <v>5.613267468011017E-2</v>
      </c>
    </row>
    <row r="2928" spans="1:6" x14ac:dyDescent="0.25">
      <c r="A2928" s="115"/>
      <c r="B2928" s="115"/>
      <c r="C2928" s="115"/>
      <c r="D2928" s="2" t="s">
        <v>9</v>
      </c>
      <c r="E2928" s="3">
        <v>1.0400416140306221E-2</v>
      </c>
      <c r="F2928" s="3">
        <v>7.1235726988398635E-3</v>
      </c>
    </row>
    <row r="2929" spans="1:6" x14ac:dyDescent="0.25">
      <c r="A2929" s="115"/>
      <c r="B2929" s="115"/>
      <c r="C2929" s="115"/>
      <c r="D2929" s="2" t="s">
        <v>10</v>
      </c>
      <c r="E2929" s="3">
        <v>2.0641065602956855E-2</v>
      </c>
      <c r="F2929" s="3">
        <v>1.4137716166408814E-2</v>
      </c>
    </row>
    <row r="2930" spans="1:6" x14ac:dyDescent="0.25">
      <c r="A2930" s="115"/>
      <c r="B2930" s="115"/>
      <c r="C2930" s="115" t="s">
        <v>11</v>
      </c>
      <c r="D2930" s="2" t="s">
        <v>8</v>
      </c>
      <c r="E2930" s="3">
        <v>5.1473793625058932E-2</v>
      </c>
      <c r="F2930" s="3">
        <v>3.5256023030862213E-2</v>
      </c>
    </row>
    <row r="2931" spans="1:6" x14ac:dyDescent="0.25">
      <c r="A2931" s="115"/>
      <c r="B2931" s="115"/>
      <c r="C2931" s="115"/>
      <c r="D2931" s="2" t="s">
        <v>9</v>
      </c>
      <c r="E2931" s="3">
        <v>8.9960882051110524E-3</v>
      </c>
      <c r="F2931" s="3">
        <v>6.1617042500760688E-3</v>
      </c>
    </row>
    <row r="2932" spans="1:6" x14ac:dyDescent="0.25">
      <c r="A2932" s="115"/>
      <c r="B2932" s="115"/>
      <c r="C2932" s="115"/>
      <c r="D2932" s="2" t="s">
        <v>10</v>
      </c>
      <c r="E2932" s="3">
        <v>1.6659325096972176E-2</v>
      </c>
      <c r="F2932" s="3">
        <v>1.1410496641761799E-2</v>
      </c>
    </row>
    <row r="2933" spans="1:6" x14ac:dyDescent="0.25">
      <c r="A2933" s="115"/>
      <c r="B2933" s="115" t="s">
        <v>104</v>
      </c>
      <c r="C2933" s="115" t="s">
        <v>7</v>
      </c>
      <c r="D2933" s="2" t="s">
        <v>8</v>
      </c>
      <c r="E2933" s="3">
        <v>2.8313403387812373E-2</v>
      </c>
      <c r="F2933" s="3">
        <v>1.9392742046446854E-2</v>
      </c>
    </row>
    <row r="2934" spans="1:6" x14ac:dyDescent="0.25">
      <c r="A2934" s="115"/>
      <c r="B2934" s="115"/>
      <c r="C2934" s="115"/>
      <c r="D2934" s="2" t="s">
        <v>9</v>
      </c>
      <c r="E2934" s="3">
        <v>3.5931405110137733E-3</v>
      </c>
      <c r="F2934" s="3">
        <v>2.4610551445299767E-3</v>
      </c>
    </row>
    <row r="2935" spans="1:6" x14ac:dyDescent="0.25">
      <c r="A2935" s="115"/>
      <c r="B2935" s="115"/>
      <c r="C2935" s="115"/>
      <c r="D2935" s="2" t="s">
        <v>10</v>
      </c>
      <c r="E2935" s="3">
        <v>7.1310847573733257E-3</v>
      </c>
      <c r="F2935" s="3">
        <v>4.8843046283378972E-3</v>
      </c>
    </row>
    <row r="2936" spans="1:6" x14ac:dyDescent="0.25">
      <c r="A2936" s="115"/>
      <c r="B2936" s="115"/>
      <c r="C2936" s="115" t="s">
        <v>11</v>
      </c>
      <c r="D2936" s="2" t="s">
        <v>8</v>
      </c>
      <c r="E2936" s="3">
        <v>1.7783189694976588E-2</v>
      </c>
      <c r="F2936" s="3">
        <v>1.2180266914367502E-2</v>
      </c>
    </row>
    <row r="2937" spans="1:6" x14ac:dyDescent="0.25">
      <c r="A2937" s="115"/>
      <c r="B2937" s="115"/>
      <c r="C2937" s="115"/>
      <c r="D2937" s="2" t="s">
        <v>9</v>
      </c>
      <c r="E2937" s="3">
        <v>3.1079726555524128E-3</v>
      </c>
      <c r="F2937" s="3">
        <v>2.1287483942139833E-3</v>
      </c>
    </row>
    <row r="2938" spans="1:6" x14ac:dyDescent="0.25">
      <c r="A2938" s="115"/>
      <c r="B2938" s="115"/>
      <c r="C2938" s="115"/>
      <c r="D2938" s="2" t="s">
        <v>10</v>
      </c>
      <c r="E2938" s="3">
        <v>5.7554712315883091E-3</v>
      </c>
      <c r="F2938" s="3">
        <v>3.942103583279676E-3</v>
      </c>
    </row>
    <row r="2939" spans="1:6" x14ac:dyDescent="0.25">
      <c r="A2939" s="115"/>
      <c r="B2939" s="115" t="s">
        <v>106</v>
      </c>
      <c r="C2939" s="115" t="s">
        <v>7</v>
      </c>
      <c r="D2939" s="2" t="s">
        <v>8</v>
      </c>
      <c r="E2939" s="3">
        <v>2.8455641117076831E-2</v>
      </c>
      <c r="F2939" s="3">
        <v>1.9490165148682782E-2</v>
      </c>
    </row>
    <row r="2940" spans="1:6" x14ac:dyDescent="0.25">
      <c r="A2940" s="115"/>
      <c r="B2940" s="115"/>
      <c r="C2940" s="115"/>
      <c r="D2940" s="2" t="s">
        <v>9</v>
      </c>
      <c r="E2940" s="3">
        <v>3.6111913309810652E-3</v>
      </c>
      <c r="F2940" s="3">
        <v>2.4734187198500401E-3</v>
      </c>
    </row>
    <row r="2941" spans="1:6" x14ac:dyDescent="0.25">
      <c r="A2941" s="115"/>
      <c r="B2941" s="115"/>
      <c r="C2941" s="115"/>
      <c r="D2941" s="2" t="s">
        <v>10</v>
      </c>
      <c r="E2941" s="3">
        <v>7.1669091084479043E-3</v>
      </c>
      <c r="F2941" s="3">
        <v>4.9088418551013072E-3</v>
      </c>
    </row>
    <row r="2942" spans="1:6" x14ac:dyDescent="0.25">
      <c r="A2942" s="115"/>
      <c r="B2942" s="115"/>
      <c r="C2942" s="115" t="s">
        <v>11</v>
      </c>
      <c r="D2942" s="2" t="s">
        <v>8</v>
      </c>
      <c r="E2942" s="3">
        <v>1.7872526906990503E-2</v>
      </c>
      <c r="F2942" s="3">
        <v>1.224145678560991E-2</v>
      </c>
    </row>
    <row r="2943" spans="1:6" x14ac:dyDescent="0.25">
      <c r="A2943" s="115"/>
      <c r="B2943" s="115"/>
      <c r="C2943" s="115"/>
      <c r="D2943" s="2" t="s">
        <v>9</v>
      </c>
      <c r="E2943" s="3">
        <v>3.1235861431676845E-3</v>
      </c>
      <c r="F2943" s="3">
        <v>2.1394425638134847E-3</v>
      </c>
    </row>
    <row r="2944" spans="1:6" x14ac:dyDescent="0.25">
      <c r="A2944" s="115"/>
      <c r="B2944" s="115"/>
      <c r="C2944" s="115"/>
      <c r="D2944" s="2" t="s">
        <v>10</v>
      </c>
      <c r="E2944" s="3">
        <v>5.7843849283140238E-3</v>
      </c>
      <c r="F2944" s="3">
        <v>3.9619074851466041E-3</v>
      </c>
    </row>
    <row r="2945" spans="1:6" x14ac:dyDescent="0.25">
      <c r="A2945" s="115"/>
      <c r="B2945" s="115" t="s">
        <v>108</v>
      </c>
      <c r="C2945" s="115" t="s">
        <v>7</v>
      </c>
      <c r="D2945" s="2" t="s">
        <v>8</v>
      </c>
      <c r="E2945" s="3">
        <v>0</v>
      </c>
      <c r="F2945" s="3">
        <v>0</v>
      </c>
    </row>
    <row r="2946" spans="1:6" x14ac:dyDescent="0.25">
      <c r="A2946" s="115"/>
      <c r="B2946" s="115"/>
      <c r="C2946" s="115"/>
      <c r="D2946" s="2" t="s">
        <v>9</v>
      </c>
      <c r="E2946" s="3">
        <v>0</v>
      </c>
      <c r="F2946" s="3">
        <v>0</v>
      </c>
    </row>
    <row r="2947" spans="1:6" x14ac:dyDescent="0.25">
      <c r="A2947" s="115"/>
      <c r="B2947" s="115"/>
      <c r="C2947" s="115"/>
      <c r="D2947" s="2" t="s">
        <v>10</v>
      </c>
      <c r="E2947" s="3">
        <v>0</v>
      </c>
      <c r="F2947" s="3">
        <v>0</v>
      </c>
    </row>
    <row r="2948" spans="1:6" x14ac:dyDescent="0.25">
      <c r="A2948" s="115"/>
      <c r="B2948" s="115"/>
      <c r="C2948" s="115" t="s">
        <v>11</v>
      </c>
      <c r="D2948" s="2" t="s">
        <v>8</v>
      </c>
      <c r="E2948" s="3">
        <v>0</v>
      </c>
      <c r="F2948" s="3">
        <v>0</v>
      </c>
    </row>
    <row r="2949" spans="1:6" x14ac:dyDescent="0.25">
      <c r="A2949" s="115"/>
      <c r="B2949" s="115"/>
      <c r="C2949" s="115"/>
      <c r="D2949" s="2" t="s">
        <v>9</v>
      </c>
      <c r="E2949" s="3">
        <v>0</v>
      </c>
      <c r="F2949" s="3">
        <v>0</v>
      </c>
    </row>
    <row r="2950" spans="1:6" x14ac:dyDescent="0.25">
      <c r="A2950" s="115"/>
      <c r="B2950" s="115"/>
      <c r="C2950" s="115"/>
      <c r="D2950" s="2" t="s">
        <v>10</v>
      </c>
      <c r="E2950" s="3">
        <v>0</v>
      </c>
      <c r="F2950" s="3">
        <v>0</v>
      </c>
    </row>
    <row r="2951" spans="1:6" x14ac:dyDescent="0.25">
      <c r="A2951" s="115"/>
      <c r="B2951" s="115" t="s">
        <v>147</v>
      </c>
      <c r="C2951" s="115" t="s">
        <v>7</v>
      </c>
      <c r="D2951" s="2" t="s">
        <v>8</v>
      </c>
      <c r="E2951" s="3">
        <v>0</v>
      </c>
      <c r="F2951" s="3">
        <v>0</v>
      </c>
    </row>
    <row r="2952" spans="1:6" x14ac:dyDescent="0.25">
      <c r="A2952" s="115"/>
      <c r="B2952" s="115"/>
      <c r="C2952" s="115"/>
      <c r="D2952" s="2" t="s">
        <v>9</v>
      </c>
      <c r="E2952" s="3">
        <v>0</v>
      </c>
      <c r="F2952" s="3">
        <v>0</v>
      </c>
    </row>
    <row r="2953" spans="1:6" x14ac:dyDescent="0.25">
      <c r="A2953" s="115"/>
      <c r="B2953" s="115"/>
      <c r="C2953" s="115"/>
      <c r="D2953" s="2" t="s">
        <v>10</v>
      </c>
      <c r="E2953" s="3">
        <v>0</v>
      </c>
      <c r="F2953" s="3">
        <v>0</v>
      </c>
    </row>
    <row r="2954" spans="1:6" x14ac:dyDescent="0.25">
      <c r="A2954" s="115"/>
      <c r="B2954" s="115"/>
      <c r="C2954" s="115" t="s">
        <v>11</v>
      </c>
      <c r="D2954" s="2" t="s">
        <v>8</v>
      </c>
      <c r="E2954" s="3">
        <v>0</v>
      </c>
      <c r="F2954" s="3">
        <v>0</v>
      </c>
    </row>
    <row r="2955" spans="1:6" x14ac:dyDescent="0.25">
      <c r="A2955" s="115"/>
      <c r="B2955" s="115"/>
      <c r="C2955" s="115"/>
      <c r="D2955" s="2" t="s">
        <v>9</v>
      </c>
      <c r="E2955" s="3">
        <v>0</v>
      </c>
      <c r="F2955" s="3">
        <v>0</v>
      </c>
    </row>
    <row r="2956" spans="1:6" x14ac:dyDescent="0.25">
      <c r="A2956" s="115"/>
      <c r="B2956" s="115"/>
      <c r="C2956" s="115"/>
      <c r="D2956" s="2" t="s">
        <v>10</v>
      </c>
      <c r="E2956" s="3">
        <v>0</v>
      </c>
      <c r="F2956" s="3">
        <v>0</v>
      </c>
    </row>
    <row r="2957" spans="1:6" x14ac:dyDescent="0.25">
      <c r="A2957" s="115"/>
      <c r="B2957" s="115" t="s">
        <v>110</v>
      </c>
      <c r="C2957" s="115" t="s">
        <v>7</v>
      </c>
      <c r="D2957" s="2" t="s">
        <v>8</v>
      </c>
      <c r="E2957" s="3">
        <v>1.8119243417303619E-2</v>
      </c>
      <c r="F2957" s="3">
        <v>1.2410440696783313E-2</v>
      </c>
    </row>
    <row r="2958" spans="1:6" x14ac:dyDescent="0.25">
      <c r="A2958" s="115"/>
      <c r="B2958" s="115"/>
      <c r="C2958" s="115"/>
      <c r="D2958" s="2" t="s">
        <v>9</v>
      </c>
      <c r="E2958" s="3">
        <v>2.2994405391637937E-3</v>
      </c>
      <c r="F2958" s="3">
        <v>1.5749592733998556E-3</v>
      </c>
    </row>
    <row r="2959" spans="1:6" x14ac:dyDescent="0.25">
      <c r="A2959" s="115"/>
      <c r="B2959" s="115"/>
      <c r="C2959" s="115"/>
      <c r="D2959" s="2" t="s">
        <v>10</v>
      </c>
      <c r="E2959" s="3">
        <v>4.5635580710120397E-3</v>
      </c>
      <c r="F2959" s="3">
        <v>3.1257247061726324E-3</v>
      </c>
    </row>
    <row r="2960" spans="1:6" x14ac:dyDescent="0.25">
      <c r="A2960" s="115"/>
      <c r="B2960" s="115"/>
      <c r="C2960" s="115" t="s">
        <v>11</v>
      </c>
      <c r="D2960" s="2" t="s">
        <v>8</v>
      </c>
      <c r="E2960" s="3">
        <v>1.1380403069383956E-2</v>
      </c>
      <c r="F2960" s="3">
        <v>7.7947966228657083E-3</v>
      </c>
    </row>
    <row r="2961" spans="1:6" x14ac:dyDescent="0.25">
      <c r="A2961" s="115"/>
      <c r="B2961" s="115"/>
      <c r="C2961" s="115"/>
      <c r="D2961" s="2" t="s">
        <v>9</v>
      </c>
      <c r="E2961" s="3">
        <v>1.9889559834589984E-3</v>
      </c>
      <c r="F2961" s="3">
        <v>1.3622986188075346E-3</v>
      </c>
    </row>
    <row r="2962" spans="1:6" x14ac:dyDescent="0.25">
      <c r="A2962" s="115"/>
      <c r="B2962" s="115"/>
      <c r="C2962" s="115"/>
      <c r="D2962" s="2" t="s">
        <v>10</v>
      </c>
      <c r="E2962" s="3">
        <v>3.6832302637035382E-3</v>
      </c>
      <c r="F2962" s="3">
        <v>2.5227604545914723E-3</v>
      </c>
    </row>
    <row r="2963" spans="1:6" x14ac:dyDescent="0.25">
      <c r="A2963" s="115"/>
      <c r="B2963" s="115" t="s">
        <v>111</v>
      </c>
      <c r="C2963" s="115" t="s">
        <v>7</v>
      </c>
      <c r="D2963" s="2" t="s">
        <v>8</v>
      </c>
      <c r="E2963" s="3">
        <v>6.5172549389200194E-8</v>
      </c>
      <c r="F2963" s="3">
        <v>4.4638732458356342E-8</v>
      </c>
    </row>
    <row r="2964" spans="1:6" x14ac:dyDescent="0.25">
      <c r="A2964" s="115"/>
      <c r="B2964" s="115"/>
      <c r="C2964" s="115"/>
      <c r="D2964" s="2" t="s">
        <v>9</v>
      </c>
      <c r="E2964" s="3">
        <v>8.2707869558762538E-9</v>
      </c>
      <c r="F2964" s="3">
        <v>5.6649225725179721E-9</v>
      </c>
    </row>
    <row r="2965" spans="1:6" x14ac:dyDescent="0.25">
      <c r="A2965" s="115"/>
      <c r="B2965" s="115"/>
      <c r="C2965" s="115"/>
      <c r="D2965" s="2" t="s">
        <v>10</v>
      </c>
      <c r="E2965" s="3">
        <v>1.6414521673100586E-8</v>
      </c>
      <c r="F2965" s="3">
        <v>1.124282306376753E-8</v>
      </c>
    </row>
    <row r="2966" spans="1:6" x14ac:dyDescent="0.25">
      <c r="A2966" s="115"/>
      <c r="B2966" s="115"/>
      <c r="C2966" s="115" t="s">
        <v>11</v>
      </c>
      <c r="D2966" s="2" t="s">
        <v>8</v>
      </c>
      <c r="E2966" s="3">
        <v>4.093382179523722E-8</v>
      </c>
      <c r="F2966" s="3">
        <v>2.803686424331311E-8</v>
      </c>
    </row>
    <row r="2967" spans="1:6" x14ac:dyDescent="0.25">
      <c r="A2967" s="115"/>
      <c r="B2967" s="115"/>
      <c r="C2967" s="115"/>
      <c r="D2967" s="2" t="s">
        <v>9</v>
      </c>
      <c r="E2967" s="3">
        <v>7.1540146064342008E-9</v>
      </c>
      <c r="F2967" s="3">
        <v>4.9000100044069916E-9</v>
      </c>
    </row>
    <row r="2968" spans="1:6" x14ac:dyDescent="0.25">
      <c r="A2968" s="115"/>
      <c r="B2968" s="115"/>
      <c r="C2968" s="115"/>
      <c r="D2968" s="2" t="s">
        <v>10</v>
      </c>
      <c r="E2968" s="3">
        <v>1.324809765753109E-8</v>
      </c>
      <c r="F2968" s="3">
        <v>9.0740394914596795E-9</v>
      </c>
    </row>
    <row r="2969" spans="1:6" x14ac:dyDescent="0.25">
      <c r="A2969" s="115"/>
      <c r="B2969" s="115" t="s">
        <v>112</v>
      </c>
      <c r="C2969" s="115" t="s">
        <v>7</v>
      </c>
      <c r="D2969" s="2" t="s">
        <v>8</v>
      </c>
      <c r="E2969" s="3">
        <v>5.0687165287079568E-2</v>
      </c>
      <c r="F2969" s="3">
        <v>3.4717236497999744E-2</v>
      </c>
    </row>
    <row r="2970" spans="1:6" x14ac:dyDescent="0.25">
      <c r="A2970" s="115"/>
      <c r="B2970" s="115"/>
      <c r="C2970" s="115"/>
      <c r="D2970" s="2" t="s">
        <v>9</v>
      </c>
      <c r="E2970" s="3">
        <v>6.4325049336828796E-3</v>
      </c>
      <c r="F2970" s="3">
        <v>4.4058252970430598E-3</v>
      </c>
    </row>
    <row r="2971" spans="1:6" x14ac:dyDescent="0.25">
      <c r="A2971" s="115"/>
      <c r="B2971" s="115"/>
      <c r="C2971" s="115"/>
      <c r="D2971" s="2" t="s">
        <v>10</v>
      </c>
      <c r="E2971" s="3">
        <v>1.2766196519092617E-2</v>
      </c>
      <c r="F2971" s="3">
        <v>8.7439702185565932E-3</v>
      </c>
    </row>
    <row r="2972" spans="1:6" x14ac:dyDescent="0.25">
      <c r="A2972" s="115"/>
      <c r="B2972" s="115"/>
      <c r="C2972" s="115" t="s">
        <v>11</v>
      </c>
      <c r="D2972" s="2" t="s">
        <v>8</v>
      </c>
      <c r="E2972" s="3">
        <v>3.1835786855238003E-2</v>
      </c>
      <c r="F2972" s="3">
        <v>2.1805333462491739E-2</v>
      </c>
    </row>
    <row r="2973" spans="1:6" x14ac:dyDescent="0.25">
      <c r="A2973" s="115"/>
      <c r="B2973" s="115"/>
      <c r="C2973" s="115"/>
      <c r="D2973" s="2" t="s">
        <v>9</v>
      </c>
      <c r="E2973" s="3">
        <v>5.5639486903760957E-3</v>
      </c>
      <c r="F2973" s="3">
        <v>3.8109237605315756E-3</v>
      </c>
    </row>
    <row r="2974" spans="1:6" x14ac:dyDescent="0.25">
      <c r="A2974" s="115"/>
      <c r="B2974" s="115"/>
      <c r="C2974" s="115"/>
      <c r="D2974" s="2" t="s">
        <v>10</v>
      </c>
      <c r="E2974" s="3">
        <v>1.030354838041561E-2</v>
      </c>
      <c r="F2974" s="3">
        <v>7.0572249180929055E-3</v>
      </c>
    </row>
    <row r="2975" spans="1:6" x14ac:dyDescent="0.25">
      <c r="A2975" s="115"/>
      <c r="B2975" s="115" t="s">
        <v>148</v>
      </c>
      <c r="C2975" s="115" t="s">
        <v>7</v>
      </c>
      <c r="D2975" s="2" t="s">
        <v>8</v>
      </c>
      <c r="E2975" s="3">
        <v>7.4491653345847638E-4</v>
      </c>
      <c r="F2975" s="3">
        <v>5.10216803738683E-4</v>
      </c>
    </row>
    <row r="2976" spans="1:6" x14ac:dyDescent="0.25">
      <c r="A2976" s="115"/>
      <c r="B2976" s="115"/>
      <c r="C2976" s="115"/>
      <c r="D2976" s="2" t="s">
        <v>9</v>
      </c>
      <c r="E2976" s="3">
        <v>9.4534370772457102E-5</v>
      </c>
      <c r="F2976" s="3">
        <v>6.4749569022230769E-5</v>
      </c>
    </row>
    <row r="2977" spans="1:6" x14ac:dyDescent="0.25">
      <c r="A2977" s="115"/>
      <c r="B2977" s="115"/>
      <c r="C2977" s="115"/>
      <c r="D2977" s="2" t="s">
        <v>10</v>
      </c>
      <c r="E2977" s="3">
        <v>1.8761654558094269E-4</v>
      </c>
      <c r="F2977" s="3">
        <v>1.2850448327461836E-4</v>
      </c>
    </row>
    <row r="2978" spans="1:6" x14ac:dyDescent="0.25">
      <c r="A2978" s="115"/>
      <c r="B2978" s="115"/>
      <c r="C2978" s="115" t="s">
        <v>11</v>
      </c>
      <c r="D2978" s="2" t="s">
        <v>8</v>
      </c>
      <c r="E2978" s="3">
        <v>4.6786999923572177E-4</v>
      </c>
      <c r="F2978" s="3">
        <v>3.204589035861102E-4</v>
      </c>
    </row>
    <row r="2979" spans="1:6" x14ac:dyDescent="0.25">
      <c r="A2979" s="115"/>
      <c r="B2979" s="115"/>
      <c r="C2979" s="115"/>
      <c r="D2979" s="2" t="s">
        <v>9</v>
      </c>
      <c r="E2979" s="3">
        <v>8.176976059523871E-5</v>
      </c>
      <c r="F2979" s="3">
        <v>5.600668533920465E-5</v>
      </c>
    </row>
    <row r="2980" spans="1:6" x14ac:dyDescent="0.25">
      <c r="A2980" s="115"/>
      <c r="B2980" s="115"/>
      <c r="C2980" s="115"/>
      <c r="D2980" s="2" t="s">
        <v>10</v>
      </c>
      <c r="E2980" s="3">
        <v>1.5142459631328734E-4</v>
      </c>
      <c r="F2980" s="3">
        <v>1.0371547692690946E-4</v>
      </c>
    </row>
    <row r="2981" spans="1:6" x14ac:dyDescent="0.25">
      <c r="A2981" s="115"/>
      <c r="B2981" s="115" t="s">
        <v>113</v>
      </c>
      <c r="C2981" s="115" t="s">
        <v>7</v>
      </c>
      <c r="D2981" s="2" t="s">
        <v>8</v>
      </c>
      <c r="E2981" s="3">
        <v>0</v>
      </c>
      <c r="F2981" s="3">
        <v>0</v>
      </c>
    </row>
    <row r="2982" spans="1:6" x14ac:dyDescent="0.25">
      <c r="A2982" s="115"/>
      <c r="B2982" s="115"/>
      <c r="C2982" s="115"/>
      <c r="D2982" s="2" t="s">
        <v>9</v>
      </c>
      <c r="E2982" s="3">
        <v>0</v>
      </c>
      <c r="F2982" s="3">
        <v>0</v>
      </c>
    </row>
    <row r="2983" spans="1:6" x14ac:dyDescent="0.25">
      <c r="A2983" s="115"/>
      <c r="B2983" s="115"/>
      <c r="C2983" s="115"/>
      <c r="D2983" s="2" t="s">
        <v>10</v>
      </c>
      <c r="E2983" s="3">
        <v>0</v>
      </c>
      <c r="F2983" s="3">
        <v>0</v>
      </c>
    </row>
    <row r="2984" spans="1:6" x14ac:dyDescent="0.25">
      <c r="A2984" s="115"/>
      <c r="B2984" s="115"/>
      <c r="C2984" s="115" t="s">
        <v>11</v>
      </c>
      <c r="D2984" s="2" t="s">
        <v>8</v>
      </c>
      <c r="E2984" s="3">
        <v>0</v>
      </c>
      <c r="F2984" s="3">
        <v>0</v>
      </c>
    </row>
    <row r="2985" spans="1:6" x14ac:dyDescent="0.25">
      <c r="A2985" s="115"/>
      <c r="B2985" s="115"/>
      <c r="C2985" s="115"/>
      <c r="D2985" s="2" t="s">
        <v>9</v>
      </c>
      <c r="E2985" s="3">
        <v>0</v>
      </c>
      <c r="F2985" s="3">
        <v>0</v>
      </c>
    </row>
    <row r="2986" spans="1:6" x14ac:dyDescent="0.25">
      <c r="A2986" s="115"/>
      <c r="B2986" s="115"/>
      <c r="C2986" s="115"/>
      <c r="D2986" s="2" t="s">
        <v>10</v>
      </c>
      <c r="E2986" s="3">
        <v>0</v>
      </c>
      <c r="F2986" s="3">
        <v>0</v>
      </c>
    </row>
    <row r="2987" spans="1:6" x14ac:dyDescent="0.25">
      <c r="A2987" s="115"/>
      <c r="B2987" s="115" t="s">
        <v>115</v>
      </c>
      <c r="C2987" s="115" t="s">
        <v>7</v>
      </c>
      <c r="D2987" s="2" t="s">
        <v>8</v>
      </c>
      <c r="E2987" s="3">
        <v>8.3616470962029326E-3</v>
      </c>
      <c r="F2987" s="3">
        <v>5.7271555453444808E-3</v>
      </c>
    </row>
    <row r="2988" spans="1:6" x14ac:dyDescent="0.25">
      <c r="A2988" s="115"/>
      <c r="B2988" s="115"/>
      <c r="C2988" s="115"/>
      <c r="D2988" s="2" t="s">
        <v>9</v>
      </c>
      <c r="E2988" s="3">
        <v>1.0611431098071472E-3</v>
      </c>
      <c r="F2988" s="3">
        <v>7.2681034918297609E-4</v>
      </c>
    </row>
    <row r="2989" spans="1:6" x14ac:dyDescent="0.25">
      <c r="A2989" s="115"/>
      <c r="B2989" s="115"/>
      <c r="C2989" s="115"/>
      <c r="D2989" s="2" t="s">
        <v>10</v>
      </c>
      <c r="E2989" s="3">
        <v>2.1059853998313259E-3</v>
      </c>
      <c r="F2989" s="3">
        <v>1.4424557533091284E-3</v>
      </c>
    </row>
    <row r="2990" spans="1:6" x14ac:dyDescent="0.25">
      <c r="A2990" s="115"/>
      <c r="B2990" s="115"/>
      <c r="C2990" s="115" t="s">
        <v>11</v>
      </c>
      <c r="D2990" s="2" t="s">
        <v>8</v>
      </c>
      <c r="E2990" s="3">
        <v>5.2518149950928914E-3</v>
      </c>
      <c r="F2990" s="3">
        <v>3.5971335582827952E-3</v>
      </c>
    </row>
    <row r="2991" spans="1:6" x14ac:dyDescent="0.25">
      <c r="A2991" s="115"/>
      <c r="B2991" s="115"/>
      <c r="C2991" s="115"/>
      <c r="D2991" s="2" t="s">
        <v>9</v>
      </c>
      <c r="E2991" s="3">
        <v>9.1786106298914598E-4</v>
      </c>
      <c r="F2991" s="3">
        <v>6.2867196095147044E-4</v>
      </c>
    </row>
    <row r="2992" spans="1:6" x14ac:dyDescent="0.25">
      <c r="A2992" s="115"/>
      <c r="B2992" s="115"/>
      <c r="C2992" s="115"/>
      <c r="D2992" s="2" t="s">
        <v>10</v>
      </c>
      <c r="E2992" s="3">
        <v>1.6997327609017013E-3</v>
      </c>
      <c r="F2992" s="3">
        <v>1.1642005211655523E-3</v>
      </c>
    </row>
    <row r="2993" spans="1:6" x14ac:dyDescent="0.25">
      <c r="A2993" s="2"/>
      <c r="B2993" s="2"/>
      <c r="C2993" s="2"/>
      <c r="D2993" s="4" t="s">
        <v>12</v>
      </c>
      <c r="E2993" s="3">
        <v>0.58395351713225285</v>
      </c>
      <c r="F2993" s="3">
        <v>0.39996816241935174</v>
      </c>
    </row>
    <row r="2994" spans="1:6" x14ac:dyDescent="0.25">
      <c r="A2994" s="115" t="s">
        <v>156</v>
      </c>
      <c r="B2994" s="115" t="s">
        <v>66</v>
      </c>
      <c r="C2994" s="115" t="s">
        <v>7</v>
      </c>
      <c r="D2994" s="2" t="s">
        <v>8</v>
      </c>
      <c r="E2994" s="3">
        <v>1.0680182816782065E-6</v>
      </c>
      <c r="F2994" s="3">
        <v>7.3151937101247062E-7</v>
      </c>
    </row>
    <row r="2995" spans="1:6" x14ac:dyDescent="0.25">
      <c r="A2995" s="115"/>
      <c r="B2995" s="115"/>
      <c r="C2995" s="115"/>
      <c r="D2995" s="2" t="s">
        <v>9</v>
      </c>
      <c r="E2995" s="3">
        <v>1.8276565500025419E-7</v>
      </c>
      <c r="F2995" s="3">
        <v>1.2518195547962612E-7</v>
      </c>
    </row>
    <row r="2996" spans="1:6" x14ac:dyDescent="0.25">
      <c r="A2996" s="115"/>
      <c r="B2996" s="115"/>
      <c r="C2996" s="115"/>
      <c r="D2996" s="2" t="s">
        <v>10</v>
      </c>
      <c r="E2996" s="3">
        <v>3.3454334793868831E-7</v>
      </c>
      <c r="F2996" s="3">
        <v>2.2913927941006117E-7</v>
      </c>
    </row>
    <row r="2997" spans="1:6" x14ac:dyDescent="0.25">
      <c r="A2997" s="115"/>
      <c r="B2997" s="115"/>
      <c r="C2997" s="115" t="s">
        <v>11</v>
      </c>
      <c r="D2997" s="2" t="s">
        <v>8</v>
      </c>
      <c r="E2997" s="3">
        <v>7.8174176869017109E-7</v>
      </c>
      <c r="F2997" s="3">
        <v>5.3543956759600843E-7</v>
      </c>
    </row>
    <row r="2998" spans="1:6" x14ac:dyDescent="0.25">
      <c r="A2998" s="115"/>
      <c r="B2998" s="115"/>
      <c r="C2998" s="115"/>
      <c r="D2998" s="2" t="s">
        <v>9</v>
      </c>
      <c r="E2998" s="3">
        <v>1.3033795767792651E-7</v>
      </c>
      <c r="F2998" s="3">
        <v>8.9272573752004567E-8</v>
      </c>
    </row>
    <row r="2999" spans="1:6" x14ac:dyDescent="0.25">
      <c r="A2999" s="115"/>
      <c r="B2999" s="115"/>
      <c r="C2999" s="115"/>
      <c r="D2999" s="2" t="s">
        <v>10</v>
      </c>
      <c r="E2999" s="3">
        <v>2.4903018691961095E-7</v>
      </c>
      <c r="F2999" s="3">
        <v>1.7056862117781614E-7</v>
      </c>
    </row>
    <row r="3000" spans="1:6" x14ac:dyDescent="0.25">
      <c r="A3000" s="115"/>
      <c r="B3000" s="115" t="s">
        <v>67</v>
      </c>
      <c r="C3000" s="115" t="s">
        <v>7</v>
      </c>
      <c r="D3000" s="2" t="s">
        <v>8</v>
      </c>
      <c r="E3000" s="3">
        <v>0.1250839448710715</v>
      </c>
      <c r="F3000" s="3">
        <v>8.5673934843199712E-2</v>
      </c>
    </row>
    <row r="3001" spans="1:6" x14ac:dyDescent="0.25">
      <c r="A3001" s="115"/>
      <c r="B3001" s="115"/>
      <c r="C3001" s="115"/>
      <c r="D3001" s="2" t="s">
        <v>9</v>
      </c>
      <c r="E3001" s="3">
        <v>2.1405110293107415E-2</v>
      </c>
      <c r="F3001" s="3">
        <v>1.4661034447333842E-2</v>
      </c>
    </row>
    <row r="3002" spans="1:6" x14ac:dyDescent="0.25">
      <c r="A3002" s="115"/>
      <c r="B3002" s="115"/>
      <c r="C3002" s="115"/>
      <c r="D3002" s="2" t="s">
        <v>10</v>
      </c>
      <c r="E3002" s="3">
        <v>3.9180978835673869E-2</v>
      </c>
      <c r="F3002" s="3">
        <v>2.6836286873749306E-2</v>
      </c>
    </row>
    <row r="3003" spans="1:6" x14ac:dyDescent="0.25">
      <c r="A3003" s="115"/>
      <c r="B3003" s="115"/>
      <c r="C3003" s="115" t="s">
        <v>11</v>
      </c>
      <c r="D3003" s="2" t="s">
        <v>8</v>
      </c>
      <c r="E3003" s="3">
        <v>9.1555871257751914E-2</v>
      </c>
      <c r="F3003" s="3">
        <v>6.2709500861474018E-2</v>
      </c>
    </row>
    <row r="3004" spans="1:6" x14ac:dyDescent="0.25">
      <c r="A3004" s="115"/>
      <c r="B3004" s="115"/>
      <c r="C3004" s="115"/>
      <c r="D3004" s="2" t="s">
        <v>9</v>
      </c>
      <c r="E3004" s="3">
        <v>1.5264894049543953E-2</v>
      </c>
      <c r="F3004" s="3">
        <v>1.0455406883249295E-2</v>
      </c>
    </row>
    <row r="3005" spans="1:6" x14ac:dyDescent="0.25">
      <c r="A3005" s="115"/>
      <c r="B3005" s="115"/>
      <c r="C3005" s="115"/>
      <c r="D3005" s="2" t="s">
        <v>10</v>
      </c>
      <c r="E3005" s="3">
        <v>2.9165866077628281E-2</v>
      </c>
      <c r="F3005" s="3">
        <v>1.9976620601115311E-2</v>
      </c>
    </row>
    <row r="3006" spans="1:6" x14ac:dyDescent="0.25">
      <c r="A3006" s="115"/>
      <c r="B3006" s="115" t="s">
        <v>68</v>
      </c>
      <c r="C3006" s="115" t="s">
        <v>7</v>
      </c>
      <c r="D3006" s="2" t="s">
        <v>8</v>
      </c>
      <c r="E3006" s="3">
        <v>5.18067039904476E-3</v>
      </c>
      <c r="F3006" s="3">
        <v>3.5484043829073723E-3</v>
      </c>
    </row>
    <row r="3007" spans="1:6" x14ac:dyDescent="0.25">
      <c r="A3007" s="115"/>
      <c r="B3007" s="115"/>
      <c r="C3007" s="115"/>
      <c r="D3007" s="2" t="s">
        <v>9</v>
      </c>
      <c r="E3007" s="3">
        <v>8.8654720154605828E-4</v>
      </c>
      <c r="F3007" s="3">
        <v>6.0722411064798498E-4</v>
      </c>
    </row>
    <row r="3008" spans="1:6" x14ac:dyDescent="0.25">
      <c r="A3008" s="115"/>
      <c r="B3008" s="115"/>
      <c r="C3008" s="115"/>
      <c r="D3008" s="2" t="s">
        <v>10</v>
      </c>
      <c r="E3008" s="3">
        <v>1.6227801055427012E-3</v>
      </c>
      <c r="F3008" s="3">
        <v>1.1114932229744562E-3</v>
      </c>
    </row>
    <row r="3009" spans="1:6" x14ac:dyDescent="0.25">
      <c r="A3009" s="115"/>
      <c r="B3009" s="115"/>
      <c r="C3009" s="115" t="s">
        <v>11</v>
      </c>
      <c r="D3009" s="2" t="s">
        <v>8</v>
      </c>
      <c r="E3009" s="3">
        <v>3.7920197717835626E-3</v>
      </c>
      <c r="F3009" s="3">
        <v>2.5972738162901151E-3</v>
      </c>
    </row>
    <row r="3010" spans="1:6" x14ac:dyDescent="0.25">
      <c r="A3010" s="115"/>
      <c r="B3010" s="115"/>
      <c r="C3010" s="115"/>
      <c r="D3010" s="2" t="s">
        <v>9</v>
      </c>
      <c r="E3010" s="3">
        <v>6.3223449523070201E-4</v>
      </c>
      <c r="F3010" s="3">
        <v>4.3303732550048133E-4</v>
      </c>
    </row>
    <row r="3011" spans="1:6" x14ac:dyDescent="0.25">
      <c r="A3011" s="115"/>
      <c r="B3011" s="115"/>
      <c r="C3011" s="115"/>
      <c r="D3011" s="2" t="s">
        <v>10</v>
      </c>
      <c r="E3011" s="3">
        <v>1.2079786834882399E-3</v>
      </c>
      <c r="F3011" s="3">
        <v>8.2738265992345409E-4</v>
      </c>
    </row>
    <row r="3012" spans="1:6" x14ac:dyDescent="0.25">
      <c r="A3012" s="115"/>
      <c r="B3012" s="115" t="s">
        <v>70</v>
      </c>
      <c r="C3012" s="115" t="s">
        <v>7</v>
      </c>
      <c r="D3012" s="2" t="s">
        <v>8</v>
      </c>
      <c r="E3012" s="3">
        <v>4.5754117457145968E-5</v>
      </c>
      <c r="F3012" s="3">
        <v>3.1338436614483558E-5</v>
      </c>
    </row>
    <row r="3013" spans="1:6" x14ac:dyDescent="0.25">
      <c r="A3013" s="115"/>
      <c r="B3013" s="115"/>
      <c r="C3013" s="115"/>
      <c r="D3013" s="2" t="s">
        <v>9</v>
      </c>
      <c r="E3013" s="3">
        <v>7.8297173273794204E-6</v>
      </c>
      <c r="F3013" s="3">
        <v>5.3628200872461768E-6</v>
      </c>
    </row>
    <row r="3014" spans="1:6" x14ac:dyDescent="0.25">
      <c r="A3014" s="115"/>
      <c r="B3014" s="115"/>
      <c r="C3014" s="115"/>
      <c r="D3014" s="2" t="s">
        <v>10</v>
      </c>
      <c r="E3014" s="3">
        <v>1.4331904143102966E-5</v>
      </c>
      <c r="F3014" s="3">
        <v>9.816372700755485E-6</v>
      </c>
    </row>
    <row r="3015" spans="1:6" x14ac:dyDescent="0.25">
      <c r="A3015" s="115"/>
      <c r="B3015" s="115"/>
      <c r="C3015" s="115" t="s">
        <v>11</v>
      </c>
      <c r="D3015" s="2" t="s">
        <v>8</v>
      </c>
      <c r="E3015" s="3">
        <v>3.3489974206812298E-5</v>
      </c>
      <c r="F3015" s="3">
        <v>2.2938338497816677E-5</v>
      </c>
    </row>
    <row r="3016" spans="1:6" x14ac:dyDescent="0.25">
      <c r="A3016" s="115"/>
      <c r="B3016" s="115"/>
      <c r="C3016" s="115"/>
      <c r="D3016" s="2" t="s">
        <v>9</v>
      </c>
      <c r="E3016" s="3">
        <v>5.5837042558389187E-6</v>
      </c>
      <c r="F3016" s="3">
        <v>3.8244549697526879E-6</v>
      </c>
    </row>
    <row r="3017" spans="1:6" x14ac:dyDescent="0.25">
      <c r="A3017" s="115"/>
      <c r="B3017" s="115"/>
      <c r="C3017" s="115"/>
      <c r="D3017" s="2" t="s">
        <v>10</v>
      </c>
      <c r="E3017" s="3">
        <v>1.0668503169057129E-5</v>
      </c>
      <c r="F3017" s="3">
        <v>7.3071939514090109E-6</v>
      </c>
    </row>
    <row r="3018" spans="1:6" x14ac:dyDescent="0.25">
      <c r="A3018" s="115"/>
      <c r="B3018" s="115" t="s">
        <v>71</v>
      </c>
      <c r="C3018" s="115" t="s">
        <v>7</v>
      </c>
      <c r="D3018" s="2" t="s">
        <v>8</v>
      </c>
      <c r="E3018" s="3">
        <v>0</v>
      </c>
      <c r="F3018" s="3">
        <v>0</v>
      </c>
    </row>
    <row r="3019" spans="1:6" x14ac:dyDescent="0.25">
      <c r="A3019" s="115"/>
      <c r="B3019" s="115"/>
      <c r="C3019" s="115"/>
      <c r="D3019" s="2" t="s">
        <v>9</v>
      </c>
      <c r="E3019" s="3">
        <v>0</v>
      </c>
      <c r="F3019" s="3">
        <v>0</v>
      </c>
    </row>
    <row r="3020" spans="1:6" x14ac:dyDescent="0.25">
      <c r="A3020" s="115"/>
      <c r="B3020" s="115"/>
      <c r="C3020" s="115"/>
      <c r="D3020" s="2" t="s">
        <v>10</v>
      </c>
      <c r="E3020" s="3">
        <v>0</v>
      </c>
      <c r="F3020" s="3">
        <v>0</v>
      </c>
    </row>
    <row r="3021" spans="1:6" x14ac:dyDescent="0.25">
      <c r="A3021" s="115"/>
      <c r="B3021" s="115"/>
      <c r="C3021" s="115" t="s">
        <v>11</v>
      </c>
      <c r="D3021" s="2" t="s">
        <v>8</v>
      </c>
      <c r="E3021" s="3">
        <v>0</v>
      </c>
      <c r="F3021" s="3">
        <v>0</v>
      </c>
    </row>
    <row r="3022" spans="1:6" x14ac:dyDescent="0.25">
      <c r="A3022" s="115"/>
      <c r="B3022" s="115"/>
      <c r="C3022" s="115"/>
      <c r="D3022" s="2" t="s">
        <v>9</v>
      </c>
      <c r="E3022" s="3">
        <v>0</v>
      </c>
      <c r="F3022" s="3">
        <v>0</v>
      </c>
    </row>
    <row r="3023" spans="1:6" x14ac:dyDescent="0.25">
      <c r="A3023" s="115"/>
      <c r="B3023" s="115"/>
      <c r="C3023" s="115"/>
      <c r="D3023" s="2" t="s">
        <v>10</v>
      </c>
      <c r="E3023" s="3">
        <v>0</v>
      </c>
      <c r="F3023" s="3">
        <v>0</v>
      </c>
    </row>
    <row r="3024" spans="1:6" x14ac:dyDescent="0.25">
      <c r="A3024" s="115"/>
      <c r="B3024" s="115" t="s">
        <v>138</v>
      </c>
      <c r="C3024" s="115" t="s">
        <v>7</v>
      </c>
      <c r="D3024" s="2" t="s">
        <v>8</v>
      </c>
      <c r="E3024" s="3">
        <v>2.0703220568844331E-4</v>
      </c>
      <c r="F3024" s="3">
        <v>1.4180288060852291E-4</v>
      </c>
    </row>
    <row r="3025" spans="1:6" x14ac:dyDescent="0.25">
      <c r="A3025" s="115"/>
      <c r="B3025" s="115"/>
      <c r="C3025" s="115"/>
      <c r="D3025" s="2" t="s">
        <v>9</v>
      </c>
      <c r="E3025" s="3">
        <v>3.5428585191762087E-5</v>
      </c>
      <c r="F3025" s="3">
        <v>2.426615424093293E-5</v>
      </c>
    </row>
    <row r="3026" spans="1:6" x14ac:dyDescent="0.25">
      <c r="A3026" s="115"/>
      <c r="B3026" s="115"/>
      <c r="C3026" s="115"/>
      <c r="D3026" s="2" t="s">
        <v>10</v>
      </c>
      <c r="E3026" s="3">
        <v>6.4850244991416142E-5</v>
      </c>
      <c r="F3026" s="3">
        <v>4.4417976021518033E-5</v>
      </c>
    </row>
    <row r="3027" spans="1:6" x14ac:dyDescent="0.25">
      <c r="A3027" s="115"/>
      <c r="B3027" s="115"/>
      <c r="C3027" s="115" t="s">
        <v>11</v>
      </c>
      <c r="D3027" s="2" t="s">
        <v>8</v>
      </c>
      <c r="E3027" s="3">
        <v>1.5153834482720498E-4</v>
      </c>
      <c r="F3027" s="3">
        <v>1.0379338686794877E-4</v>
      </c>
    </row>
    <row r="3028" spans="1:6" x14ac:dyDescent="0.25">
      <c r="A3028" s="115"/>
      <c r="B3028" s="115"/>
      <c r="C3028" s="115"/>
      <c r="D3028" s="2" t="s">
        <v>9</v>
      </c>
      <c r="E3028" s="3">
        <v>2.5265630116918187E-5</v>
      </c>
      <c r="F3028" s="3">
        <v>1.7305226107478228E-5</v>
      </c>
    </row>
    <row r="3029" spans="1:6" x14ac:dyDescent="0.25">
      <c r="A3029" s="115"/>
      <c r="B3029" s="115"/>
      <c r="C3029" s="115"/>
      <c r="D3029" s="2" t="s">
        <v>10</v>
      </c>
      <c r="E3029" s="3">
        <v>4.827376999573362E-5</v>
      </c>
      <c r="F3029" s="3">
        <v>3.3064226024475165E-5</v>
      </c>
    </row>
    <row r="3030" spans="1:6" x14ac:dyDescent="0.25">
      <c r="A3030" s="115"/>
      <c r="B3030" s="115" t="s">
        <v>73</v>
      </c>
      <c r="C3030" s="115" t="s">
        <v>7</v>
      </c>
      <c r="D3030" s="2" t="s">
        <v>8</v>
      </c>
      <c r="E3030" s="3">
        <v>8.23694606972338E-3</v>
      </c>
      <c r="F3030" s="3">
        <v>5.6417438833721821E-3</v>
      </c>
    </row>
    <row r="3031" spans="1:6" x14ac:dyDescent="0.25">
      <c r="A3031" s="115"/>
      <c r="B3031" s="115"/>
      <c r="C3031" s="115"/>
      <c r="D3031" s="2" t="s">
        <v>9</v>
      </c>
      <c r="E3031" s="3">
        <v>1.4095553132941116E-3</v>
      </c>
      <c r="F3031" s="3">
        <v>9.65448844721994E-4</v>
      </c>
    </row>
    <row r="3032" spans="1:6" x14ac:dyDescent="0.25">
      <c r="A3032" s="115"/>
      <c r="B3032" s="115"/>
      <c r="C3032" s="115"/>
      <c r="D3032" s="2" t="s">
        <v>10</v>
      </c>
      <c r="E3032" s="3">
        <v>2.5801201741843835E-3</v>
      </c>
      <c r="F3032" s="3">
        <v>1.7672055987564322E-3</v>
      </c>
    </row>
    <row r="3033" spans="1:6" x14ac:dyDescent="0.25">
      <c r="A3033" s="115"/>
      <c r="B3033" s="115"/>
      <c r="C3033" s="115" t="s">
        <v>11</v>
      </c>
      <c r="D3033" s="2" t="s">
        <v>8</v>
      </c>
      <c r="E3033" s="3">
        <v>6.0290773103931069E-3</v>
      </c>
      <c r="F3033" s="3">
        <v>4.1295050071185726E-3</v>
      </c>
    </row>
    <row r="3034" spans="1:6" x14ac:dyDescent="0.25">
      <c r="A3034" s="115"/>
      <c r="B3034" s="115"/>
      <c r="C3034" s="115"/>
      <c r="D3034" s="2" t="s">
        <v>9</v>
      </c>
      <c r="E3034" s="3">
        <v>1.0052138120182858E-3</v>
      </c>
      <c r="F3034" s="3">
        <v>6.8850261097142928E-4</v>
      </c>
    </row>
    <row r="3035" spans="1:6" x14ac:dyDescent="0.25">
      <c r="A3035" s="115"/>
      <c r="B3035" s="115"/>
      <c r="C3035" s="115"/>
      <c r="D3035" s="2" t="s">
        <v>10</v>
      </c>
      <c r="E3035" s="3">
        <v>1.9206115237716582E-3</v>
      </c>
      <c r="F3035" s="3">
        <v>1.3154873450490843E-3</v>
      </c>
    </row>
    <row r="3036" spans="1:6" x14ac:dyDescent="0.25">
      <c r="A3036" s="115"/>
      <c r="B3036" s="115" t="s">
        <v>139</v>
      </c>
      <c r="C3036" s="115" t="s">
        <v>7</v>
      </c>
      <c r="D3036" s="2" t="s">
        <v>8</v>
      </c>
      <c r="E3036" s="3">
        <v>2.4330590438270405E-5</v>
      </c>
      <c r="F3036" s="3">
        <v>1.6664787971418097E-5</v>
      </c>
    </row>
    <row r="3037" spans="1:6" x14ac:dyDescent="0.25">
      <c r="A3037" s="115"/>
      <c r="B3037" s="115"/>
      <c r="C3037" s="115"/>
      <c r="D3037" s="2" t="s">
        <v>9</v>
      </c>
      <c r="E3037" s="3">
        <v>4.1635956746040332E-6</v>
      </c>
      <c r="F3037" s="3">
        <v>2.8517778593178303E-6</v>
      </c>
    </row>
    <row r="3038" spans="1:6" x14ac:dyDescent="0.25">
      <c r="A3038" s="115"/>
      <c r="B3038" s="115"/>
      <c r="C3038" s="115"/>
      <c r="D3038" s="2" t="s">
        <v>10</v>
      </c>
      <c r="E3038" s="3">
        <v>7.6212526715872159E-6</v>
      </c>
      <c r="F3038" s="3">
        <v>5.220036076429616E-6</v>
      </c>
    </row>
    <row r="3039" spans="1:6" x14ac:dyDescent="0.25">
      <c r="A3039" s="115"/>
      <c r="B3039" s="115"/>
      <c r="C3039" s="115" t="s">
        <v>11</v>
      </c>
      <c r="D3039" s="2" t="s">
        <v>8</v>
      </c>
      <c r="E3039" s="3">
        <v>1.7808907514768987E-5</v>
      </c>
      <c r="F3039" s="3">
        <v>1.2197881859430832E-5</v>
      </c>
    </row>
    <row r="3040" spans="1:6" x14ac:dyDescent="0.25">
      <c r="A3040" s="115"/>
      <c r="B3040" s="115"/>
      <c r="C3040" s="115"/>
      <c r="D3040" s="2" t="s">
        <v>9</v>
      </c>
      <c r="E3040" s="3">
        <v>2.9692370638443184E-6</v>
      </c>
      <c r="F3040" s="3">
        <v>2.0337240163317273E-6</v>
      </c>
    </row>
    <row r="3041" spans="1:6" x14ac:dyDescent="0.25">
      <c r="A3041" s="115"/>
      <c r="B3041" s="115"/>
      <c r="C3041" s="115"/>
      <c r="D3041" s="2" t="s">
        <v>10</v>
      </c>
      <c r="E3041" s="3">
        <v>5.673172068914611E-6</v>
      </c>
      <c r="F3041" s="3">
        <v>3.8857342937771406E-6</v>
      </c>
    </row>
    <row r="3042" spans="1:6" x14ac:dyDescent="0.25">
      <c r="A3042" s="115"/>
      <c r="B3042" s="115" t="s">
        <v>74</v>
      </c>
      <c r="C3042" s="115" t="s">
        <v>7</v>
      </c>
      <c r="D3042" s="2" t="s">
        <v>8</v>
      </c>
      <c r="E3042" s="3">
        <v>7.1840175373889811E-5</v>
      </c>
      <c r="F3042" s="3">
        <v>4.9205599571157439E-5</v>
      </c>
    </row>
    <row r="3043" spans="1:6" x14ac:dyDescent="0.25">
      <c r="A3043" s="115"/>
      <c r="B3043" s="115"/>
      <c r="C3043" s="115"/>
      <c r="D3043" s="2" t="s">
        <v>9</v>
      </c>
      <c r="E3043" s="3">
        <v>1.2293719061541441E-5</v>
      </c>
      <c r="F3043" s="3">
        <v>8.4203555216037242E-6</v>
      </c>
    </row>
    <row r="3044" spans="1:6" x14ac:dyDescent="0.25">
      <c r="A3044" s="115"/>
      <c r="B3044" s="115"/>
      <c r="C3044" s="115"/>
      <c r="D3044" s="2" t="s">
        <v>10</v>
      </c>
      <c r="E3044" s="3">
        <v>2.2503035012021393E-5</v>
      </c>
      <c r="F3044" s="3">
        <v>1.5413037679466755E-5</v>
      </c>
    </row>
    <row r="3045" spans="1:6" x14ac:dyDescent="0.25">
      <c r="A3045" s="115"/>
      <c r="B3045" s="115"/>
      <c r="C3045" s="115" t="s">
        <v>11</v>
      </c>
      <c r="D3045" s="2" t="s">
        <v>8</v>
      </c>
      <c r="E3045" s="3">
        <v>5.2583805655040112E-5</v>
      </c>
      <c r="F3045" s="3">
        <v>3.6016305243178216E-5</v>
      </c>
    </row>
    <row r="3046" spans="1:6" x14ac:dyDescent="0.25">
      <c r="A3046" s="115"/>
      <c r="B3046" s="115"/>
      <c r="C3046" s="115"/>
      <c r="D3046" s="2" t="s">
        <v>9</v>
      </c>
      <c r="E3046" s="3">
        <v>8.7671736505706084E-6</v>
      </c>
      <c r="F3046" s="3">
        <v>6.0049134592949442E-6</v>
      </c>
    </row>
    <row r="3047" spans="1:6" x14ac:dyDescent="0.25">
      <c r="A3047" s="115"/>
      <c r="B3047" s="115"/>
      <c r="C3047" s="115"/>
      <c r="D3047" s="2" t="s">
        <v>10</v>
      </c>
      <c r="E3047" s="3">
        <v>1.6750998188519563E-5</v>
      </c>
      <c r="F3047" s="3">
        <v>1.147328643049288E-5</v>
      </c>
    </row>
    <row r="3048" spans="1:6" x14ac:dyDescent="0.25">
      <c r="A3048" s="115"/>
      <c r="B3048" s="115" t="s">
        <v>140</v>
      </c>
      <c r="C3048" s="115" t="s">
        <v>7</v>
      </c>
      <c r="D3048" s="2" t="s">
        <v>8</v>
      </c>
      <c r="E3048" s="3">
        <v>0</v>
      </c>
      <c r="F3048" s="3">
        <v>0</v>
      </c>
    </row>
    <row r="3049" spans="1:6" x14ac:dyDescent="0.25">
      <c r="A3049" s="115"/>
      <c r="B3049" s="115"/>
      <c r="C3049" s="115"/>
      <c r="D3049" s="2" t="s">
        <v>9</v>
      </c>
      <c r="E3049" s="3">
        <v>0</v>
      </c>
      <c r="F3049" s="3">
        <v>0</v>
      </c>
    </row>
    <row r="3050" spans="1:6" x14ac:dyDescent="0.25">
      <c r="A3050" s="115"/>
      <c r="B3050" s="115"/>
      <c r="C3050" s="115"/>
      <c r="D3050" s="2" t="s">
        <v>10</v>
      </c>
      <c r="E3050" s="3">
        <v>0</v>
      </c>
      <c r="F3050" s="3">
        <v>0</v>
      </c>
    </row>
    <row r="3051" spans="1:6" x14ac:dyDescent="0.25">
      <c r="A3051" s="115"/>
      <c r="B3051" s="115"/>
      <c r="C3051" s="115" t="s">
        <v>11</v>
      </c>
      <c r="D3051" s="2" t="s">
        <v>8</v>
      </c>
      <c r="E3051" s="3">
        <v>0</v>
      </c>
      <c r="F3051" s="3">
        <v>0</v>
      </c>
    </row>
    <row r="3052" spans="1:6" x14ac:dyDescent="0.25">
      <c r="A3052" s="115"/>
      <c r="B3052" s="115"/>
      <c r="C3052" s="115"/>
      <c r="D3052" s="2" t="s">
        <v>9</v>
      </c>
      <c r="E3052" s="3">
        <v>0</v>
      </c>
      <c r="F3052" s="3">
        <v>0</v>
      </c>
    </row>
    <row r="3053" spans="1:6" x14ac:dyDescent="0.25">
      <c r="A3053" s="115"/>
      <c r="B3053" s="115"/>
      <c r="C3053" s="115"/>
      <c r="D3053" s="2" t="s">
        <v>10</v>
      </c>
      <c r="E3053" s="3">
        <v>0</v>
      </c>
      <c r="F3053" s="3">
        <v>0</v>
      </c>
    </row>
    <row r="3054" spans="1:6" x14ac:dyDescent="0.25">
      <c r="A3054" s="115"/>
      <c r="B3054" s="115" t="s">
        <v>75</v>
      </c>
      <c r="C3054" s="115" t="s">
        <v>7</v>
      </c>
      <c r="D3054" s="2" t="s">
        <v>8</v>
      </c>
      <c r="E3054" s="3">
        <v>0</v>
      </c>
      <c r="F3054" s="3">
        <v>0</v>
      </c>
    </row>
    <row r="3055" spans="1:6" x14ac:dyDescent="0.25">
      <c r="A3055" s="115"/>
      <c r="B3055" s="115"/>
      <c r="C3055" s="115"/>
      <c r="D3055" s="2" t="s">
        <v>9</v>
      </c>
      <c r="E3055" s="3">
        <v>0</v>
      </c>
      <c r="F3055" s="3">
        <v>0</v>
      </c>
    </row>
    <row r="3056" spans="1:6" x14ac:dyDescent="0.25">
      <c r="A3056" s="115"/>
      <c r="B3056" s="115"/>
      <c r="C3056" s="115"/>
      <c r="D3056" s="2" t="s">
        <v>10</v>
      </c>
      <c r="E3056" s="3">
        <v>0</v>
      </c>
      <c r="F3056" s="3">
        <v>0</v>
      </c>
    </row>
    <row r="3057" spans="1:6" x14ac:dyDescent="0.25">
      <c r="A3057" s="115"/>
      <c r="B3057" s="115"/>
      <c r="C3057" s="115" t="s">
        <v>11</v>
      </c>
      <c r="D3057" s="2" t="s">
        <v>8</v>
      </c>
      <c r="E3057" s="3">
        <v>0</v>
      </c>
      <c r="F3057" s="3">
        <v>0</v>
      </c>
    </row>
    <row r="3058" spans="1:6" x14ac:dyDescent="0.25">
      <c r="A3058" s="115"/>
      <c r="B3058" s="115"/>
      <c r="C3058" s="115"/>
      <c r="D3058" s="2" t="s">
        <v>9</v>
      </c>
      <c r="E3058" s="3">
        <v>0</v>
      </c>
      <c r="F3058" s="3">
        <v>0</v>
      </c>
    </row>
    <row r="3059" spans="1:6" x14ac:dyDescent="0.25">
      <c r="A3059" s="115"/>
      <c r="B3059" s="115"/>
      <c r="C3059" s="115"/>
      <c r="D3059" s="2" t="s">
        <v>10</v>
      </c>
      <c r="E3059" s="3">
        <v>0</v>
      </c>
      <c r="F3059" s="3">
        <v>0</v>
      </c>
    </row>
    <row r="3060" spans="1:6" x14ac:dyDescent="0.25">
      <c r="A3060" s="115"/>
      <c r="B3060" s="115" t="s">
        <v>76</v>
      </c>
      <c r="C3060" s="115" t="s">
        <v>7</v>
      </c>
      <c r="D3060" s="2" t="s">
        <v>8</v>
      </c>
      <c r="E3060" s="3">
        <v>8.4209314502745857E-6</v>
      </c>
      <c r="F3060" s="3">
        <v>5.7677612673113637E-6</v>
      </c>
    </row>
    <row r="3061" spans="1:6" x14ac:dyDescent="0.25">
      <c r="A3061" s="115"/>
      <c r="B3061" s="115"/>
      <c r="C3061" s="115"/>
      <c r="D3061" s="2" t="s">
        <v>9</v>
      </c>
      <c r="E3061" s="3">
        <v>1.4410399883823266E-6</v>
      </c>
      <c r="F3061" s="3">
        <v>9.8701369067282616E-7</v>
      </c>
    </row>
    <row r="3062" spans="1:6" x14ac:dyDescent="0.25">
      <c r="A3062" s="115"/>
      <c r="B3062" s="115"/>
      <c r="C3062" s="115"/>
      <c r="D3062" s="2" t="s">
        <v>10</v>
      </c>
      <c r="E3062" s="3">
        <v>2.6377512899033549E-6</v>
      </c>
      <c r="F3062" s="3">
        <v>1.8066789656872347E-6</v>
      </c>
    </row>
    <row r="3063" spans="1:6" x14ac:dyDescent="0.25">
      <c r="A3063" s="115"/>
      <c r="B3063" s="115"/>
      <c r="C3063" s="115" t="s">
        <v>11</v>
      </c>
      <c r="D3063" s="2" t="s">
        <v>8</v>
      </c>
      <c r="E3063" s="3">
        <v>6.1637464066741467E-6</v>
      </c>
      <c r="F3063" s="3">
        <v>4.2217441141603809E-6</v>
      </c>
    </row>
    <row r="3064" spans="1:6" x14ac:dyDescent="0.25">
      <c r="A3064" s="115"/>
      <c r="B3064" s="115"/>
      <c r="C3064" s="115"/>
      <c r="D3064" s="2" t="s">
        <v>9</v>
      </c>
      <c r="E3064" s="3">
        <v>1.0276668721905884E-6</v>
      </c>
      <c r="F3064" s="3">
        <v>7.0388141930862301E-7</v>
      </c>
    </row>
    <row r="3065" spans="1:6" x14ac:dyDescent="0.25">
      <c r="A3065" s="115"/>
      <c r="B3065" s="115"/>
      <c r="C3065" s="115"/>
      <c r="D3065" s="2" t="s">
        <v>10</v>
      </c>
      <c r="E3065" s="3">
        <v>1.9635114576914663E-6</v>
      </c>
      <c r="F3065" s="3">
        <v>1.3448708614325148E-6</v>
      </c>
    </row>
    <row r="3066" spans="1:6" x14ac:dyDescent="0.25">
      <c r="A3066" s="115"/>
      <c r="B3066" s="115" t="s">
        <v>78</v>
      </c>
      <c r="C3066" s="115" t="s">
        <v>7</v>
      </c>
      <c r="D3066" s="2" t="s">
        <v>8</v>
      </c>
      <c r="E3066" s="3">
        <v>0</v>
      </c>
      <c r="F3066" s="3">
        <v>0</v>
      </c>
    </row>
    <row r="3067" spans="1:6" x14ac:dyDescent="0.25">
      <c r="A3067" s="115"/>
      <c r="B3067" s="115"/>
      <c r="C3067" s="115"/>
      <c r="D3067" s="2" t="s">
        <v>9</v>
      </c>
      <c r="E3067" s="3">
        <v>0</v>
      </c>
      <c r="F3067" s="3">
        <v>0</v>
      </c>
    </row>
    <row r="3068" spans="1:6" x14ac:dyDescent="0.25">
      <c r="A3068" s="115"/>
      <c r="B3068" s="115"/>
      <c r="C3068" s="115"/>
      <c r="D3068" s="2" t="s">
        <v>10</v>
      </c>
      <c r="E3068" s="3">
        <v>0</v>
      </c>
      <c r="F3068" s="3">
        <v>0</v>
      </c>
    </row>
    <row r="3069" spans="1:6" x14ac:dyDescent="0.25">
      <c r="A3069" s="115"/>
      <c r="B3069" s="115"/>
      <c r="C3069" s="115" t="s">
        <v>11</v>
      </c>
      <c r="D3069" s="2" t="s">
        <v>8</v>
      </c>
      <c r="E3069" s="3">
        <v>0</v>
      </c>
      <c r="F3069" s="3">
        <v>0</v>
      </c>
    </row>
    <row r="3070" spans="1:6" x14ac:dyDescent="0.25">
      <c r="A3070" s="115"/>
      <c r="B3070" s="115"/>
      <c r="C3070" s="115"/>
      <c r="D3070" s="2" t="s">
        <v>9</v>
      </c>
      <c r="E3070" s="3">
        <v>0</v>
      </c>
      <c r="F3070" s="3">
        <v>0</v>
      </c>
    </row>
    <row r="3071" spans="1:6" x14ac:dyDescent="0.25">
      <c r="A3071" s="115"/>
      <c r="B3071" s="115"/>
      <c r="C3071" s="115"/>
      <c r="D3071" s="2" t="s">
        <v>10</v>
      </c>
      <c r="E3071" s="3">
        <v>0</v>
      </c>
      <c r="F3071" s="3">
        <v>0</v>
      </c>
    </row>
    <row r="3072" spans="1:6" x14ac:dyDescent="0.25">
      <c r="A3072" s="115"/>
      <c r="B3072" s="115" t="s">
        <v>79</v>
      </c>
      <c r="C3072" s="115" t="s">
        <v>7</v>
      </c>
      <c r="D3072" s="2" t="s">
        <v>8</v>
      </c>
      <c r="E3072" s="3">
        <v>0</v>
      </c>
      <c r="F3072" s="3">
        <v>0</v>
      </c>
    </row>
    <row r="3073" spans="1:6" x14ac:dyDescent="0.25">
      <c r="A3073" s="115"/>
      <c r="B3073" s="115"/>
      <c r="C3073" s="115"/>
      <c r="D3073" s="2" t="s">
        <v>9</v>
      </c>
      <c r="E3073" s="3">
        <v>0</v>
      </c>
      <c r="F3073" s="3">
        <v>0</v>
      </c>
    </row>
    <row r="3074" spans="1:6" x14ac:dyDescent="0.25">
      <c r="A3074" s="115"/>
      <c r="B3074" s="115"/>
      <c r="C3074" s="115"/>
      <c r="D3074" s="2" t="s">
        <v>10</v>
      </c>
      <c r="E3074" s="3">
        <v>0</v>
      </c>
      <c r="F3074" s="3">
        <v>0</v>
      </c>
    </row>
    <row r="3075" spans="1:6" x14ac:dyDescent="0.25">
      <c r="A3075" s="115"/>
      <c r="B3075" s="115"/>
      <c r="C3075" s="115" t="s">
        <v>11</v>
      </c>
      <c r="D3075" s="2" t="s">
        <v>8</v>
      </c>
      <c r="E3075" s="3">
        <v>0</v>
      </c>
      <c r="F3075" s="3">
        <v>0</v>
      </c>
    </row>
    <row r="3076" spans="1:6" x14ac:dyDescent="0.25">
      <c r="A3076" s="115"/>
      <c r="B3076" s="115"/>
      <c r="C3076" s="115"/>
      <c r="D3076" s="2" t="s">
        <v>9</v>
      </c>
      <c r="E3076" s="3">
        <v>0</v>
      </c>
      <c r="F3076" s="3">
        <v>0</v>
      </c>
    </row>
    <row r="3077" spans="1:6" x14ac:dyDescent="0.25">
      <c r="A3077" s="115"/>
      <c r="B3077" s="115"/>
      <c r="C3077" s="115"/>
      <c r="D3077" s="2" t="s">
        <v>10</v>
      </c>
      <c r="E3077" s="3">
        <v>0</v>
      </c>
      <c r="F3077" s="3">
        <v>0</v>
      </c>
    </row>
    <row r="3078" spans="1:6" x14ac:dyDescent="0.25">
      <c r="A3078" s="115"/>
      <c r="B3078" s="115" t="s">
        <v>81</v>
      </c>
      <c r="C3078" s="115" t="s">
        <v>7</v>
      </c>
      <c r="D3078" s="2" t="s">
        <v>8</v>
      </c>
      <c r="E3078" s="3">
        <v>5.2793212450553041E-5</v>
      </c>
      <c r="F3078" s="3">
        <v>3.6159734555173337E-5</v>
      </c>
    </row>
    <row r="3079" spans="1:6" x14ac:dyDescent="0.25">
      <c r="A3079" s="115"/>
      <c r="B3079" s="115"/>
      <c r="C3079" s="115"/>
      <c r="D3079" s="2" t="s">
        <v>9</v>
      </c>
      <c r="E3079" s="3">
        <v>9.0342892238993318E-6</v>
      </c>
      <c r="F3079" s="3">
        <v>6.187869331437896E-6</v>
      </c>
    </row>
    <row r="3080" spans="1:6" x14ac:dyDescent="0.25">
      <c r="A3080" s="115"/>
      <c r="B3080" s="115"/>
      <c r="C3080" s="115"/>
      <c r="D3080" s="2" t="s">
        <v>10</v>
      </c>
      <c r="E3080" s="3">
        <v>1.6536812472811111E-5</v>
      </c>
      <c r="F3080" s="3">
        <v>1.1326583885487097E-5</v>
      </c>
    </row>
    <row r="3081" spans="1:6" x14ac:dyDescent="0.25">
      <c r="A3081" s="115"/>
      <c r="B3081" s="115"/>
      <c r="C3081" s="115" t="s">
        <v>11</v>
      </c>
      <c r="D3081" s="2" t="s">
        <v>8</v>
      </c>
      <c r="E3081" s="3">
        <v>3.8642277930937264E-5</v>
      </c>
      <c r="F3081" s="3">
        <v>2.6467313651326932E-5</v>
      </c>
    </row>
    <row r="3082" spans="1:6" x14ac:dyDescent="0.25">
      <c r="A3082" s="115"/>
      <c r="B3082" s="115"/>
      <c r="C3082" s="115"/>
      <c r="D3082" s="2" t="s">
        <v>9</v>
      </c>
      <c r="E3082" s="3">
        <v>6.4427356798141364E-6</v>
      </c>
      <c r="F3082" s="3">
        <v>4.4128326574069482E-6</v>
      </c>
    </row>
    <row r="3083" spans="1:6" x14ac:dyDescent="0.25">
      <c r="A3083" s="115"/>
      <c r="B3083" s="115"/>
      <c r="C3083" s="115"/>
      <c r="D3083" s="2" t="s">
        <v>10</v>
      </c>
      <c r="E3083" s="3">
        <v>1.2309811348912072E-5</v>
      </c>
      <c r="F3083" s="3">
        <v>8.4313776362411656E-6</v>
      </c>
    </row>
    <row r="3084" spans="1:6" x14ac:dyDescent="0.25">
      <c r="A3084" s="115"/>
      <c r="B3084" s="115" t="s">
        <v>82</v>
      </c>
      <c r="C3084" s="115" t="s">
        <v>7</v>
      </c>
      <c r="D3084" s="2" t="s">
        <v>8</v>
      </c>
      <c r="E3084" s="3">
        <v>9.3164492559799454E-4</v>
      </c>
      <c r="F3084" s="3">
        <v>6.3811296273835283E-4</v>
      </c>
    </row>
    <row r="3085" spans="1:6" x14ac:dyDescent="0.25">
      <c r="A3085" s="115"/>
      <c r="B3085" s="115"/>
      <c r="C3085" s="115"/>
      <c r="D3085" s="2" t="s">
        <v>9</v>
      </c>
      <c r="E3085" s="3">
        <v>1.5942863336292933E-4</v>
      </c>
      <c r="F3085" s="3">
        <v>1.0919769408419815E-4</v>
      </c>
    </row>
    <row r="3086" spans="1:6" x14ac:dyDescent="0.25">
      <c r="A3086" s="115"/>
      <c r="B3086" s="115"/>
      <c r="C3086" s="115"/>
      <c r="D3086" s="2" t="s">
        <v>10</v>
      </c>
      <c r="E3086" s="3">
        <v>2.9182610246137252E-4</v>
      </c>
      <c r="F3086" s="3">
        <v>1.998808920968311E-4</v>
      </c>
    </row>
    <row r="3087" spans="1:6" x14ac:dyDescent="0.25">
      <c r="A3087" s="115"/>
      <c r="B3087" s="115"/>
      <c r="C3087" s="115" t="s">
        <v>11</v>
      </c>
      <c r="D3087" s="2" t="s">
        <v>8</v>
      </c>
      <c r="E3087" s="3">
        <v>6.8192255172242215E-4</v>
      </c>
      <c r="F3087" s="3">
        <v>4.6707024090576928E-4</v>
      </c>
    </row>
    <row r="3088" spans="1:6" x14ac:dyDescent="0.25">
      <c r="A3088" s="115"/>
      <c r="B3088" s="115"/>
      <c r="C3088" s="115"/>
      <c r="D3088" s="2" t="s">
        <v>9</v>
      </c>
      <c r="E3088" s="3">
        <v>1.136953355261318E-4</v>
      </c>
      <c r="F3088" s="3">
        <v>7.7873517483652003E-5</v>
      </c>
    </row>
    <row r="3089" spans="1:6" x14ac:dyDescent="0.25">
      <c r="A3089" s="115"/>
      <c r="B3089" s="115"/>
      <c r="C3089" s="115"/>
      <c r="D3089" s="2" t="s">
        <v>10</v>
      </c>
      <c r="E3089" s="3">
        <v>2.1723196498080121E-4</v>
      </c>
      <c r="F3089" s="3">
        <v>1.487890171101382E-4</v>
      </c>
    </row>
    <row r="3090" spans="1:6" x14ac:dyDescent="0.25">
      <c r="A3090" s="115"/>
      <c r="B3090" s="115" t="s">
        <v>83</v>
      </c>
      <c r="C3090" s="115" t="s">
        <v>7</v>
      </c>
      <c r="D3090" s="2" t="s">
        <v>8</v>
      </c>
      <c r="E3090" s="3">
        <v>2.691418673949763E-4</v>
      </c>
      <c r="F3090" s="3">
        <v>1.8434374479107976E-4</v>
      </c>
    </row>
    <row r="3091" spans="1:6" x14ac:dyDescent="0.25">
      <c r="A3091" s="115"/>
      <c r="B3091" s="115"/>
      <c r="C3091" s="115"/>
      <c r="D3091" s="2" t="s">
        <v>9</v>
      </c>
      <c r="E3091" s="3">
        <v>4.6057160749290706E-5</v>
      </c>
      <c r="F3091" s="3">
        <v>3.1546000513212803E-5</v>
      </c>
    </row>
    <row r="3092" spans="1:6" x14ac:dyDescent="0.25">
      <c r="A3092" s="115"/>
      <c r="B3092" s="115"/>
      <c r="C3092" s="115"/>
      <c r="D3092" s="2" t="s">
        <v>10</v>
      </c>
      <c r="E3092" s="3">
        <v>8.4305318488840972E-5</v>
      </c>
      <c r="F3092" s="3">
        <v>5.7743368827973438E-5</v>
      </c>
    </row>
    <row r="3093" spans="1:6" x14ac:dyDescent="0.25">
      <c r="A3093" s="115"/>
      <c r="B3093" s="115"/>
      <c r="C3093" s="115" t="s">
        <v>11</v>
      </c>
      <c r="D3093" s="2" t="s">
        <v>8</v>
      </c>
      <c r="E3093" s="3">
        <v>1.9699984827536643E-4</v>
      </c>
      <c r="F3093" s="3">
        <v>1.3493140292833338E-4</v>
      </c>
    </row>
    <row r="3094" spans="1:6" x14ac:dyDescent="0.25">
      <c r="A3094" s="115"/>
      <c r="B3094" s="115"/>
      <c r="C3094" s="115"/>
      <c r="D3094" s="2" t="s">
        <v>9</v>
      </c>
      <c r="E3094" s="3">
        <v>3.2845319151993639E-5</v>
      </c>
      <c r="F3094" s="3">
        <v>2.2496793939721695E-5</v>
      </c>
    </row>
    <row r="3095" spans="1:6" x14ac:dyDescent="0.25">
      <c r="A3095" s="115"/>
      <c r="B3095" s="115"/>
      <c r="C3095" s="115"/>
      <c r="D3095" s="2" t="s">
        <v>10</v>
      </c>
      <c r="E3095" s="3">
        <v>6.2755900994453692E-5</v>
      </c>
      <c r="F3095" s="3">
        <v>4.2983493831817715E-5</v>
      </c>
    </row>
    <row r="3096" spans="1:6" x14ac:dyDescent="0.25">
      <c r="A3096" s="115"/>
      <c r="B3096" s="115" t="s">
        <v>84</v>
      </c>
      <c r="C3096" s="115" t="s">
        <v>7</v>
      </c>
      <c r="D3096" s="2" t="s">
        <v>8</v>
      </c>
      <c r="E3096" s="3">
        <v>0</v>
      </c>
      <c r="F3096" s="3">
        <v>0</v>
      </c>
    </row>
    <row r="3097" spans="1:6" x14ac:dyDescent="0.25">
      <c r="A3097" s="115"/>
      <c r="B3097" s="115"/>
      <c r="C3097" s="115"/>
      <c r="D3097" s="2" t="s">
        <v>9</v>
      </c>
      <c r="E3097" s="3">
        <v>0</v>
      </c>
      <c r="F3097" s="3">
        <v>0</v>
      </c>
    </row>
    <row r="3098" spans="1:6" x14ac:dyDescent="0.25">
      <c r="A3098" s="115"/>
      <c r="B3098" s="115"/>
      <c r="C3098" s="115"/>
      <c r="D3098" s="2" t="s">
        <v>10</v>
      </c>
      <c r="E3098" s="3">
        <v>0</v>
      </c>
      <c r="F3098" s="3">
        <v>0</v>
      </c>
    </row>
    <row r="3099" spans="1:6" x14ac:dyDescent="0.25">
      <c r="A3099" s="115"/>
      <c r="B3099" s="115"/>
      <c r="C3099" s="115" t="s">
        <v>11</v>
      </c>
      <c r="D3099" s="2" t="s">
        <v>8</v>
      </c>
      <c r="E3099" s="3">
        <v>0</v>
      </c>
      <c r="F3099" s="3">
        <v>0</v>
      </c>
    </row>
    <row r="3100" spans="1:6" x14ac:dyDescent="0.25">
      <c r="A3100" s="115"/>
      <c r="B3100" s="115"/>
      <c r="C3100" s="115"/>
      <c r="D3100" s="2" t="s">
        <v>9</v>
      </c>
      <c r="E3100" s="3">
        <v>0</v>
      </c>
      <c r="F3100" s="3">
        <v>0</v>
      </c>
    </row>
    <row r="3101" spans="1:6" x14ac:dyDescent="0.25">
      <c r="A3101" s="115"/>
      <c r="B3101" s="115"/>
      <c r="C3101" s="115"/>
      <c r="D3101" s="2" t="s">
        <v>10</v>
      </c>
      <c r="E3101" s="3">
        <v>0</v>
      </c>
      <c r="F3101" s="3">
        <v>0</v>
      </c>
    </row>
    <row r="3102" spans="1:6" x14ac:dyDescent="0.25">
      <c r="A3102" s="115"/>
      <c r="B3102" s="115" t="s">
        <v>86</v>
      </c>
      <c r="C3102" s="115" t="s">
        <v>7</v>
      </c>
      <c r="D3102" s="2" t="s">
        <v>8</v>
      </c>
      <c r="E3102" s="3">
        <v>0</v>
      </c>
      <c r="F3102" s="3">
        <v>0</v>
      </c>
    </row>
    <row r="3103" spans="1:6" x14ac:dyDescent="0.25">
      <c r="A3103" s="115"/>
      <c r="B3103" s="115"/>
      <c r="C3103" s="115"/>
      <c r="D3103" s="2" t="s">
        <v>9</v>
      </c>
      <c r="E3103" s="3">
        <v>0</v>
      </c>
      <c r="F3103" s="3">
        <v>0</v>
      </c>
    </row>
    <row r="3104" spans="1:6" x14ac:dyDescent="0.25">
      <c r="A3104" s="115"/>
      <c r="B3104" s="115"/>
      <c r="C3104" s="115"/>
      <c r="D3104" s="2" t="s">
        <v>10</v>
      </c>
      <c r="E3104" s="3">
        <v>0</v>
      </c>
      <c r="F3104" s="3">
        <v>0</v>
      </c>
    </row>
    <row r="3105" spans="1:6" x14ac:dyDescent="0.25">
      <c r="A3105" s="115"/>
      <c r="B3105" s="115"/>
      <c r="C3105" s="115" t="s">
        <v>11</v>
      </c>
      <c r="D3105" s="2" t="s">
        <v>8</v>
      </c>
      <c r="E3105" s="3">
        <v>0</v>
      </c>
      <c r="F3105" s="3">
        <v>0</v>
      </c>
    </row>
    <row r="3106" spans="1:6" x14ac:dyDescent="0.25">
      <c r="A3106" s="115"/>
      <c r="B3106" s="115"/>
      <c r="C3106" s="115"/>
      <c r="D3106" s="2" t="s">
        <v>9</v>
      </c>
      <c r="E3106" s="3">
        <v>0</v>
      </c>
      <c r="F3106" s="3">
        <v>0</v>
      </c>
    </row>
    <row r="3107" spans="1:6" x14ac:dyDescent="0.25">
      <c r="A3107" s="115"/>
      <c r="B3107" s="115"/>
      <c r="C3107" s="115"/>
      <c r="D3107" s="2" t="s">
        <v>10</v>
      </c>
      <c r="E3107" s="3">
        <v>0</v>
      </c>
      <c r="F3107" s="3">
        <v>0</v>
      </c>
    </row>
    <row r="3108" spans="1:6" x14ac:dyDescent="0.25">
      <c r="A3108" s="115"/>
      <c r="B3108" s="115" t="s">
        <v>141</v>
      </c>
      <c r="C3108" s="115" t="s">
        <v>7</v>
      </c>
      <c r="D3108" s="2" t="s">
        <v>8</v>
      </c>
      <c r="E3108" s="3">
        <v>0</v>
      </c>
      <c r="F3108" s="3">
        <v>0</v>
      </c>
    </row>
    <row r="3109" spans="1:6" x14ac:dyDescent="0.25">
      <c r="A3109" s="115"/>
      <c r="B3109" s="115"/>
      <c r="C3109" s="115"/>
      <c r="D3109" s="2" t="s">
        <v>9</v>
      </c>
      <c r="E3109" s="3">
        <v>0</v>
      </c>
      <c r="F3109" s="3">
        <v>0</v>
      </c>
    </row>
    <row r="3110" spans="1:6" x14ac:dyDescent="0.25">
      <c r="A3110" s="115"/>
      <c r="B3110" s="115"/>
      <c r="C3110" s="115"/>
      <c r="D3110" s="2" t="s">
        <v>10</v>
      </c>
      <c r="E3110" s="3">
        <v>0</v>
      </c>
      <c r="F3110" s="3">
        <v>0</v>
      </c>
    </row>
    <row r="3111" spans="1:6" x14ac:dyDescent="0.25">
      <c r="A3111" s="115"/>
      <c r="B3111" s="115"/>
      <c r="C3111" s="115" t="s">
        <v>11</v>
      </c>
      <c r="D3111" s="2" t="s">
        <v>8</v>
      </c>
      <c r="E3111" s="3">
        <v>0</v>
      </c>
      <c r="F3111" s="3">
        <v>0</v>
      </c>
    </row>
    <row r="3112" spans="1:6" x14ac:dyDescent="0.25">
      <c r="A3112" s="115"/>
      <c r="B3112" s="115"/>
      <c r="C3112" s="115"/>
      <c r="D3112" s="2" t="s">
        <v>9</v>
      </c>
      <c r="E3112" s="3">
        <v>0</v>
      </c>
      <c r="F3112" s="3">
        <v>0</v>
      </c>
    </row>
    <row r="3113" spans="1:6" x14ac:dyDescent="0.25">
      <c r="A3113" s="115"/>
      <c r="B3113" s="115"/>
      <c r="C3113" s="115"/>
      <c r="D3113" s="2" t="s">
        <v>10</v>
      </c>
      <c r="E3113" s="3">
        <v>0</v>
      </c>
      <c r="F3113" s="3">
        <v>0</v>
      </c>
    </row>
    <row r="3114" spans="1:6" x14ac:dyDescent="0.25">
      <c r="A3114" s="115"/>
      <c r="B3114" s="115" t="s">
        <v>87</v>
      </c>
      <c r="C3114" s="115" t="s">
        <v>7</v>
      </c>
      <c r="D3114" s="2" t="s">
        <v>8</v>
      </c>
      <c r="E3114" s="3">
        <v>0</v>
      </c>
      <c r="F3114" s="3">
        <v>0</v>
      </c>
    </row>
    <row r="3115" spans="1:6" x14ac:dyDescent="0.25">
      <c r="A3115" s="115"/>
      <c r="B3115" s="115"/>
      <c r="C3115" s="115"/>
      <c r="D3115" s="2" t="s">
        <v>9</v>
      </c>
      <c r="E3115" s="3">
        <v>0</v>
      </c>
      <c r="F3115" s="3">
        <v>0</v>
      </c>
    </row>
    <row r="3116" spans="1:6" x14ac:dyDescent="0.25">
      <c r="A3116" s="115"/>
      <c r="B3116" s="115"/>
      <c r="C3116" s="115"/>
      <c r="D3116" s="2" t="s">
        <v>10</v>
      </c>
      <c r="E3116" s="3">
        <v>0</v>
      </c>
      <c r="F3116" s="3">
        <v>0</v>
      </c>
    </row>
    <row r="3117" spans="1:6" x14ac:dyDescent="0.25">
      <c r="A3117" s="115"/>
      <c r="B3117" s="115"/>
      <c r="C3117" s="115" t="s">
        <v>11</v>
      </c>
      <c r="D3117" s="2" t="s">
        <v>8</v>
      </c>
      <c r="E3117" s="3">
        <v>0</v>
      </c>
      <c r="F3117" s="3">
        <v>0</v>
      </c>
    </row>
    <row r="3118" spans="1:6" x14ac:dyDescent="0.25">
      <c r="A3118" s="115"/>
      <c r="B3118" s="115"/>
      <c r="C3118" s="115"/>
      <c r="D3118" s="2" t="s">
        <v>9</v>
      </c>
      <c r="E3118" s="3">
        <v>0</v>
      </c>
      <c r="F3118" s="3">
        <v>0</v>
      </c>
    </row>
    <row r="3119" spans="1:6" x14ac:dyDescent="0.25">
      <c r="A3119" s="115"/>
      <c r="B3119" s="115"/>
      <c r="C3119" s="115"/>
      <c r="D3119" s="2" t="s">
        <v>10</v>
      </c>
      <c r="E3119" s="3">
        <v>0</v>
      </c>
      <c r="F3119" s="3">
        <v>0</v>
      </c>
    </row>
    <row r="3120" spans="1:6" x14ac:dyDescent="0.25">
      <c r="A3120" s="115"/>
      <c r="B3120" s="115" t="s">
        <v>89</v>
      </c>
      <c r="C3120" s="115" t="s">
        <v>7</v>
      </c>
      <c r="D3120" s="2" t="s">
        <v>8</v>
      </c>
      <c r="E3120" s="3">
        <v>2.1427833288753883E-4</v>
      </c>
      <c r="F3120" s="3">
        <v>1.4676598142982121E-4</v>
      </c>
    </row>
    <row r="3121" spans="1:6" x14ac:dyDescent="0.25">
      <c r="A3121" s="115"/>
      <c r="B3121" s="115"/>
      <c r="C3121" s="115"/>
      <c r="D3121" s="2" t="s">
        <v>9</v>
      </c>
      <c r="E3121" s="3">
        <v>3.6668585673473764E-5</v>
      </c>
      <c r="F3121" s="3">
        <v>2.5115469639365584E-5</v>
      </c>
    </row>
    <row r="3122" spans="1:6" x14ac:dyDescent="0.25">
      <c r="A3122" s="115"/>
      <c r="B3122" s="115"/>
      <c r="C3122" s="115"/>
      <c r="D3122" s="2" t="s">
        <v>10</v>
      </c>
      <c r="E3122" s="3">
        <v>6.7120003566115699E-5</v>
      </c>
      <c r="F3122" s="3">
        <v>4.5972605182271171E-5</v>
      </c>
    </row>
    <row r="3123" spans="1:6" x14ac:dyDescent="0.25">
      <c r="A3123" s="115"/>
      <c r="B3123" s="115"/>
      <c r="C3123" s="115" t="s">
        <v>11</v>
      </c>
      <c r="D3123" s="2" t="s">
        <v>8</v>
      </c>
      <c r="E3123" s="3">
        <v>1.5684218689615716E-4</v>
      </c>
      <c r="F3123" s="3">
        <v>1.0742615540832698E-4</v>
      </c>
    </row>
    <row r="3124" spans="1:6" x14ac:dyDescent="0.25">
      <c r="A3124" s="115"/>
      <c r="B3124" s="115"/>
      <c r="C3124" s="115"/>
      <c r="D3124" s="2" t="s">
        <v>9</v>
      </c>
      <c r="E3124" s="3">
        <v>2.6149927171010323E-5</v>
      </c>
      <c r="F3124" s="3">
        <v>1.7910909021239967E-5</v>
      </c>
    </row>
    <row r="3125" spans="1:6" x14ac:dyDescent="0.25">
      <c r="A3125" s="115"/>
      <c r="B3125" s="115"/>
      <c r="C3125" s="115"/>
      <c r="D3125" s="2" t="s">
        <v>10</v>
      </c>
      <c r="E3125" s="3">
        <v>4.9963351945584298E-5</v>
      </c>
      <c r="F3125" s="3">
        <v>3.4221473935331799E-5</v>
      </c>
    </row>
    <row r="3126" spans="1:6" x14ac:dyDescent="0.25">
      <c r="A3126" s="115"/>
      <c r="B3126" s="115" t="s">
        <v>90</v>
      </c>
      <c r="C3126" s="115" t="s">
        <v>7</v>
      </c>
      <c r="D3126" s="2" t="s">
        <v>8</v>
      </c>
      <c r="E3126" s="3">
        <v>1.4492254398191032E-4</v>
      </c>
      <c r="F3126" s="3">
        <v>9.9262016425966028E-5</v>
      </c>
    </row>
    <row r="3127" spans="1:6" x14ac:dyDescent="0.25">
      <c r="A3127" s="115"/>
      <c r="B3127" s="115"/>
      <c r="C3127" s="115"/>
      <c r="D3127" s="2" t="s">
        <v>9</v>
      </c>
      <c r="E3127" s="3">
        <v>2.4800009634233461E-5</v>
      </c>
      <c r="F3127" s="3">
        <v>1.6986307968653051E-5</v>
      </c>
    </row>
    <row r="3128" spans="1:6" x14ac:dyDescent="0.25">
      <c r="A3128" s="115"/>
      <c r="B3128" s="115"/>
      <c r="C3128" s="115"/>
      <c r="D3128" s="2" t="s">
        <v>10</v>
      </c>
      <c r="E3128" s="3">
        <v>4.5395171493991291E-5</v>
      </c>
      <c r="F3128" s="3">
        <v>3.1092583215062622E-5</v>
      </c>
    </row>
    <row r="3129" spans="1:6" x14ac:dyDescent="0.25">
      <c r="A3129" s="115"/>
      <c r="B3129" s="115"/>
      <c r="C3129" s="115" t="s">
        <v>11</v>
      </c>
      <c r="D3129" s="2" t="s">
        <v>8</v>
      </c>
      <c r="E3129" s="3">
        <v>1.0607684137904347E-4</v>
      </c>
      <c r="F3129" s="3">
        <v>7.265537080756414E-5</v>
      </c>
    </row>
    <row r="3130" spans="1:6" x14ac:dyDescent="0.25">
      <c r="A3130" s="115"/>
      <c r="B3130" s="115"/>
      <c r="C3130" s="115"/>
      <c r="D3130" s="2" t="s">
        <v>9</v>
      </c>
      <c r="E3130" s="3">
        <v>1.7685941081842731E-5</v>
      </c>
      <c r="F3130" s="3">
        <v>1.211365827523476E-5</v>
      </c>
    </row>
    <row r="3131" spans="1:6" x14ac:dyDescent="0.25">
      <c r="A3131" s="115"/>
      <c r="B3131" s="115"/>
      <c r="C3131" s="115"/>
      <c r="D3131" s="2" t="s">
        <v>10</v>
      </c>
      <c r="E3131" s="3">
        <v>3.3791638997013528E-5</v>
      </c>
      <c r="F3131" s="3">
        <v>2.3144958217132615E-5</v>
      </c>
    </row>
    <row r="3132" spans="1:6" x14ac:dyDescent="0.25">
      <c r="A3132" s="115"/>
      <c r="B3132" s="115" t="s">
        <v>142</v>
      </c>
      <c r="C3132" s="115" t="s">
        <v>7</v>
      </c>
      <c r="D3132" s="2" t="s">
        <v>8</v>
      </c>
      <c r="E3132" s="3">
        <v>0</v>
      </c>
      <c r="F3132" s="3">
        <v>0</v>
      </c>
    </row>
    <row r="3133" spans="1:6" x14ac:dyDescent="0.25">
      <c r="A3133" s="115"/>
      <c r="B3133" s="115"/>
      <c r="C3133" s="115"/>
      <c r="D3133" s="2" t="s">
        <v>9</v>
      </c>
      <c r="E3133" s="3">
        <v>0</v>
      </c>
      <c r="F3133" s="3">
        <v>0</v>
      </c>
    </row>
    <row r="3134" spans="1:6" x14ac:dyDescent="0.25">
      <c r="A3134" s="115"/>
      <c r="B3134" s="115"/>
      <c r="C3134" s="115"/>
      <c r="D3134" s="2" t="s">
        <v>10</v>
      </c>
      <c r="E3134" s="3">
        <v>0</v>
      </c>
      <c r="F3134" s="3">
        <v>0</v>
      </c>
    </row>
    <row r="3135" spans="1:6" x14ac:dyDescent="0.25">
      <c r="A3135" s="115"/>
      <c r="B3135" s="115"/>
      <c r="C3135" s="115" t="s">
        <v>11</v>
      </c>
      <c r="D3135" s="2" t="s">
        <v>8</v>
      </c>
      <c r="E3135" s="3">
        <v>0</v>
      </c>
      <c r="F3135" s="3">
        <v>0</v>
      </c>
    </row>
    <row r="3136" spans="1:6" x14ac:dyDescent="0.25">
      <c r="A3136" s="115"/>
      <c r="B3136" s="115"/>
      <c r="C3136" s="115"/>
      <c r="D3136" s="2" t="s">
        <v>9</v>
      </c>
      <c r="E3136" s="3">
        <v>0</v>
      </c>
      <c r="F3136" s="3">
        <v>0</v>
      </c>
    </row>
    <row r="3137" spans="1:6" x14ac:dyDescent="0.25">
      <c r="A3137" s="115"/>
      <c r="B3137" s="115"/>
      <c r="C3137" s="115"/>
      <c r="D3137" s="2" t="s">
        <v>10</v>
      </c>
      <c r="E3137" s="3">
        <v>0</v>
      </c>
      <c r="F3137" s="3">
        <v>0</v>
      </c>
    </row>
    <row r="3138" spans="1:6" x14ac:dyDescent="0.25">
      <c r="A3138" s="115"/>
      <c r="B3138" s="115" t="s">
        <v>91</v>
      </c>
      <c r="C3138" s="115" t="s">
        <v>7</v>
      </c>
      <c r="D3138" s="2" t="s">
        <v>8</v>
      </c>
      <c r="E3138" s="3">
        <v>1.2991270906949817E-3</v>
      </c>
      <c r="F3138" s="3">
        <v>8.898130758184812E-4</v>
      </c>
    </row>
    <row r="3139" spans="1:6" x14ac:dyDescent="0.25">
      <c r="A3139" s="115"/>
      <c r="B3139" s="115"/>
      <c r="C3139" s="115"/>
      <c r="D3139" s="2" t="s">
        <v>9</v>
      </c>
      <c r="E3139" s="3">
        <v>2.2231437207830709E-4</v>
      </c>
      <c r="F3139" s="3">
        <v>1.5227011786185412E-4</v>
      </c>
    </row>
    <row r="3140" spans="1:6" x14ac:dyDescent="0.25">
      <c r="A3140" s="115"/>
      <c r="B3140" s="115"/>
      <c r="C3140" s="115"/>
      <c r="D3140" s="2" t="s">
        <v>10</v>
      </c>
      <c r="E3140" s="3">
        <v>4.0693528732113621E-4</v>
      </c>
      <c r="F3140" s="3">
        <v>2.7872279953502566E-4</v>
      </c>
    </row>
    <row r="3141" spans="1:6" x14ac:dyDescent="0.25">
      <c r="A3141" s="115"/>
      <c r="B3141" s="115"/>
      <c r="C3141" s="115" t="s">
        <v>11</v>
      </c>
      <c r="D3141" s="2" t="s">
        <v>8</v>
      </c>
      <c r="E3141" s="3">
        <v>9.5090311379071113E-4</v>
      </c>
      <c r="F3141" s="3">
        <v>6.5130350259637846E-4</v>
      </c>
    </row>
    <row r="3142" spans="1:6" x14ac:dyDescent="0.25">
      <c r="A3142" s="115"/>
      <c r="B3142" s="115"/>
      <c r="C3142" s="115"/>
      <c r="D3142" s="2" t="s">
        <v>9</v>
      </c>
      <c r="E3142" s="3">
        <v>1.5854182898366161E-4</v>
      </c>
      <c r="F3142" s="3">
        <v>1.0859029382442588E-4</v>
      </c>
    </row>
    <row r="3143" spans="1:6" x14ac:dyDescent="0.25">
      <c r="A3143" s="115"/>
      <c r="B3143" s="115"/>
      <c r="C3143" s="115"/>
      <c r="D3143" s="2" t="s">
        <v>10</v>
      </c>
      <c r="E3143" s="3">
        <v>3.0291790672322844E-4</v>
      </c>
      <c r="F3143" s="3">
        <v>2.0747801830358164E-4</v>
      </c>
    </row>
    <row r="3144" spans="1:6" x14ac:dyDescent="0.25">
      <c r="A3144" s="115"/>
      <c r="B3144" s="115" t="s">
        <v>92</v>
      </c>
      <c r="C3144" s="115" t="s">
        <v>7</v>
      </c>
      <c r="D3144" s="2" t="s">
        <v>8</v>
      </c>
      <c r="E3144" s="3">
        <v>3.8093925846673554E-4</v>
      </c>
      <c r="F3144" s="3">
        <v>2.6091730031968204E-4</v>
      </c>
    </row>
    <row r="3145" spans="1:6" x14ac:dyDescent="0.25">
      <c r="A3145" s="115"/>
      <c r="B3145" s="115"/>
      <c r="C3145" s="115"/>
      <c r="D3145" s="2" t="s">
        <v>9</v>
      </c>
      <c r="E3145" s="3">
        <v>6.518859675284221E-5</v>
      </c>
      <c r="F3145" s="3">
        <v>4.4649723803316577E-5</v>
      </c>
    </row>
    <row r="3146" spans="1:6" x14ac:dyDescent="0.25">
      <c r="A3146" s="115"/>
      <c r="B3146" s="115"/>
      <c r="C3146" s="115"/>
      <c r="D3146" s="2" t="s">
        <v>10</v>
      </c>
      <c r="E3146" s="3">
        <v>1.1932445078420564E-4</v>
      </c>
      <c r="F3146" s="3">
        <v>8.1729075879593153E-5</v>
      </c>
    </row>
    <row r="3147" spans="1:6" x14ac:dyDescent="0.25">
      <c r="A3147" s="115"/>
      <c r="B3147" s="115"/>
      <c r="C3147" s="115" t="s">
        <v>11</v>
      </c>
      <c r="D3147" s="2" t="s">
        <v>8</v>
      </c>
      <c r="E3147" s="3">
        <v>2.7883055448205704E-4</v>
      </c>
      <c r="F3147" s="3">
        <v>1.9097983183702567E-4</v>
      </c>
    </row>
    <row r="3148" spans="1:6" x14ac:dyDescent="0.25">
      <c r="A3148" s="115"/>
      <c r="B3148" s="115"/>
      <c r="C3148" s="115"/>
      <c r="D3148" s="2" t="s">
        <v>9</v>
      </c>
      <c r="E3148" s="3">
        <v>4.6488759415129447E-5</v>
      </c>
      <c r="F3148" s="3">
        <v>3.184161603775993E-5</v>
      </c>
    </row>
    <row r="3149" spans="1:6" x14ac:dyDescent="0.25">
      <c r="A3149" s="115"/>
      <c r="B3149" s="115"/>
      <c r="C3149" s="115"/>
      <c r="D3149" s="2" t="s">
        <v>10</v>
      </c>
      <c r="E3149" s="3">
        <v>8.8823736792149833E-5</v>
      </c>
      <c r="F3149" s="3">
        <v>6.0838175885034282E-5</v>
      </c>
    </row>
    <row r="3150" spans="1:6" x14ac:dyDescent="0.25">
      <c r="A3150" s="115"/>
      <c r="B3150" s="115" t="s">
        <v>93</v>
      </c>
      <c r="C3150" s="115" t="s">
        <v>7</v>
      </c>
      <c r="D3150" s="2" t="s">
        <v>8</v>
      </c>
      <c r="E3150" s="3">
        <v>0</v>
      </c>
      <c r="F3150" s="3">
        <v>0</v>
      </c>
    </row>
    <row r="3151" spans="1:6" x14ac:dyDescent="0.25">
      <c r="A3151" s="115"/>
      <c r="B3151" s="115"/>
      <c r="C3151" s="115"/>
      <c r="D3151" s="2" t="s">
        <v>9</v>
      </c>
      <c r="E3151" s="3">
        <v>0</v>
      </c>
      <c r="F3151" s="3">
        <v>0</v>
      </c>
    </row>
    <row r="3152" spans="1:6" x14ac:dyDescent="0.25">
      <c r="A3152" s="115"/>
      <c r="B3152" s="115"/>
      <c r="C3152" s="115"/>
      <c r="D3152" s="2" t="s">
        <v>10</v>
      </c>
      <c r="E3152" s="3">
        <v>0</v>
      </c>
      <c r="F3152" s="3">
        <v>0</v>
      </c>
    </row>
    <row r="3153" spans="1:6" x14ac:dyDescent="0.25">
      <c r="A3153" s="115"/>
      <c r="B3153" s="115"/>
      <c r="C3153" s="115" t="s">
        <v>11</v>
      </c>
      <c r="D3153" s="2" t="s">
        <v>8</v>
      </c>
      <c r="E3153" s="3">
        <v>0</v>
      </c>
      <c r="F3153" s="3">
        <v>0</v>
      </c>
    </row>
    <row r="3154" spans="1:6" x14ac:dyDescent="0.25">
      <c r="A3154" s="115"/>
      <c r="B3154" s="115"/>
      <c r="C3154" s="115"/>
      <c r="D3154" s="2" t="s">
        <v>9</v>
      </c>
      <c r="E3154" s="3">
        <v>0</v>
      </c>
      <c r="F3154" s="3">
        <v>0</v>
      </c>
    </row>
    <row r="3155" spans="1:6" x14ac:dyDescent="0.25">
      <c r="A3155" s="115"/>
      <c r="B3155" s="115"/>
      <c r="C3155" s="115"/>
      <c r="D3155" s="2" t="s">
        <v>10</v>
      </c>
      <c r="E3155" s="3">
        <v>0</v>
      </c>
      <c r="F3155" s="3">
        <v>0</v>
      </c>
    </row>
    <row r="3156" spans="1:6" x14ac:dyDescent="0.25">
      <c r="A3156" s="115"/>
      <c r="B3156" s="115" t="s">
        <v>143</v>
      </c>
      <c r="C3156" s="115" t="s">
        <v>7</v>
      </c>
      <c r="D3156" s="2" t="s">
        <v>8</v>
      </c>
      <c r="E3156" s="3">
        <v>0</v>
      </c>
      <c r="F3156" s="3">
        <v>0</v>
      </c>
    </row>
    <row r="3157" spans="1:6" x14ac:dyDescent="0.25">
      <c r="A3157" s="115"/>
      <c r="B3157" s="115"/>
      <c r="C3157" s="115"/>
      <c r="D3157" s="2" t="s">
        <v>9</v>
      </c>
      <c r="E3157" s="3">
        <v>0</v>
      </c>
      <c r="F3157" s="3">
        <v>0</v>
      </c>
    </row>
    <row r="3158" spans="1:6" x14ac:dyDescent="0.25">
      <c r="A3158" s="115"/>
      <c r="B3158" s="115"/>
      <c r="C3158" s="115"/>
      <c r="D3158" s="2" t="s">
        <v>10</v>
      </c>
      <c r="E3158" s="3">
        <v>0</v>
      </c>
      <c r="F3158" s="3">
        <v>0</v>
      </c>
    </row>
    <row r="3159" spans="1:6" x14ac:dyDescent="0.25">
      <c r="A3159" s="115"/>
      <c r="B3159" s="115"/>
      <c r="C3159" s="115" t="s">
        <v>11</v>
      </c>
      <c r="D3159" s="2" t="s">
        <v>8</v>
      </c>
      <c r="E3159" s="3">
        <v>0</v>
      </c>
      <c r="F3159" s="3">
        <v>0</v>
      </c>
    </row>
    <row r="3160" spans="1:6" x14ac:dyDescent="0.25">
      <c r="A3160" s="115"/>
      <c r="B3160" s="115"/>
      <c r="C3160" s="115"/>
      <c r="D3160" s="2" t="s">
        <v>9</v>
      </c>
      <c r="E3160" s="3">
        <v>0</v>
      </c>
      <c r="F3160" s="3">
        <v>0</v>
      </c>
    </row>
    <row r="3161" spans="1:6" x14ac:dyDescent="0.25">
      <c r="A3161" s="115"/>
      <c r="B3161" s="115"/>
      <c r="C3161" s="115"/>
      <c r="D3161" s="2" t="s">
        <v>10</v>
      </c>
      <c r="E3161" s="3">
        <v>0</v>
      </c>
      <c r="F3161" s="3">
        <v>0</v>
      </c>
    </row>
    <row r="3162" spans="1:6" x14ac:dyDescent="0.25">
      <c r="A3162" s="115"/>
      <c r="B3162" s="115" t="s">
        <v>94</v>
      </c>
      <c r="C3162" s="115" t="s">
        <v>7</v>
      </c>
      <c r="D3162" s="2" t="s">
        <v>8</v>
      </c>
      <c r="E3162" s="3">
        <v>0</v>
      </c>
      <c r="F3162" s="3">
        <v>0</v>
      </c>
    </row>
    <row r="3163" spans="1:6" x14ac:dyDescent="0.25">
      <c r="A3163" s="115"/>
      <c r="B3163" s="115"/>
      <c r="C3163" s="115"/>
      <c r="D3163" s="2" t="s">
        <v>9</v>
      </c>
      <c r="E3163" s="3">
        <v>0</v>
      </c>
      <c r="F3163" s="3">
        <v>0</v>
      </c>
    </row>
    <row r="3164" spans="1:6" x14ac:dyDescent="0.25">
      <c r="A3164" s="115"/>
      <c r="B3164" s="115"/>
      <c r="C3164" s="115"/>
      <c r="D3164" s="2" t="s">
        <v>10</v>
      </c>
      <c r="E3164" s="3">
        <v>0</v>
      </c>
      <c r="F3164" s="3">
        <v>0</v>
      </c>
    </row>
    <row r="3165" spans="1:6" x14ac:dyDescent="0.25">
      <c r="A3165" s="115"/>
      <c r="B3165" s="115"/>
      <c r="C3165" s="115" t="s">
        <v>11</v>
      </c>
      <c r="D3165" s="2" t="s">
        <v>8</v>
      </c>
      <c r="E3165" s="3">
        <v>0</v>
      </c>
      <c r="F3165" s="3">
        <v>0</v>
      </c>
    </row>
    <row r="3166" spans="1:6" x14ac:dyDescent="0.25">
      <c r="A3166" s="115"/>
      <c r="B3166" s="115"/>
      <c r="C3166" s="115"/>
      <c r="D3166" s="2" t="s">
        <v>9</v>
      </c>
      <c r="E3166" s="3">
        <v>0</v>
      </c>
      <c r="F3166" s="3">
        <v>0</v>
      </c>
    </row>
    <row r="3167" spans="1:6" x14ac:dyDescent="0.25">
      <c r="A3167" s="115"/>
      <c r="B3167" s="115"/>
      <c r="C3167" s="115"/>
      <c r="D3167" s="2" t="s">
        <v>10</v>
      </c>
      <c r="E3167" s="3">
        <v>0</v>
      </c>
      <c r="F3167" s="3">
        <v>0</v>
      </c>
    </row>
    <row r="3168" spans="1:6" x14ac:dyDescent="0.25">
      <c r="A3168" s="115"/>
      <c r="B3168" s="115" t="s">
        <v>144</v>
      </c>
      <c r="C3168" s="115" t="s">
        <v>7</v>
      </c>
      <c r="D3168" s="2" t="s">
        <v>8</v>
      </c>
      <c r="E3168" s="3">
        <v>0.36230635995477573</v>
      </c>
      <c r="F3168" s="3">
        <v>0.24815504106491504</v>
      </c>
    </row>
    <row r="3169" spans="1:6" x14ac:dyDescent="0.25">
      <c r="A3169" s="115"/>
      <c r="B3169" s="115"/>
      <c r="C3169" s="115"/>
      <c r="D3169" s="2" t="s">
        <v>9</v>
      </c>
      <c r="E3169" s="3">
        <v>6.2000024085583631E-2</v>
      </c>
      <c r="F3169" s="3">
        <v>4.2465769921632618E-2</v>
      </c>
    </row>
    <row r="3170" spans="1:6" x14ac:dyDescent="0.25">
      <c r="A3170" s="115"/>
      <c r="B3170" s="115"/>
      <c r="C3170" s="115"/>
      <c r="D3170" s="2" t="s">
        <v>10</v>
      </c>
      <c r="E3170" s="3">
        <v>0.11348792873497821</v>
      </c>
      <c r="F3170" s="3">
        <v>7.7731458037656534E-2</v>
      </c>
    </row>
    <row r="3171" spans="1:6" x14ac:dyDescent="0.25">
      <c r="A3171" s="115"/>
      <c r="B3171" s="115"/>
      <c r="C3171" s="115" t="s">
        <v>11</v>
      </c>
      <c r="D3171" s="2" t="s">
        <v>8</v>
      </c>
      <c r="E3171" s="3">
        <v>0.26519210344760863</v>
      </c>
      <c r="F3171" s="3">
        <v>0.18163842701891031</v>
      </c>
    </row>
    <row r="3172" spans="1:6" x14ac:dyDescent="0.25">
      <c r="A3172" s="115"/>
      <c r="B3172" s="115"/>
      <c r="C3172" s="115"/>
      <c r="D3172" s="2" t="s">
        <v>9</v>
      </c>
      <c r="E3172" s="3">
        <v>4.4214852704606816E-2</v>
      </c>
      <c r="F3172" s="3">
        <v>3.0284145688086891E-2</v>
      </c>
    </row>
    <row r="3173" spans="1:6" x14ac:dyDescent="0.25">
      <c r="A3173" s="115"/>
      <c r="B3173" s="115"/>
      <c r="C3173" s="115"/>
      <c r="D3173" s="2" t="s">
        <v>10</v>
      </c>
      <c r="E3173" s="3">
        <v>8.4479097492533808E-2</v>
      </c>
      <c r="F3173" s="3">
        <v>5.7862395542831527E-2</v>
      </c>
    </row>
    <row r="3174" spans="1:6" x14ac:dyDescent="0.25">
      <c r="A3174" s="115"/>
      <c r="B3174" s="115" t="s">
        <v>145</v>
      </c>
      <c r="C3174" s="115" t="s">
        <v>7</v>
      </c>
      <c r="D3174" s="2" t="s">
        <v>8</v>
      </c>
      <c r="E3174" s="3">
        <v>6.5836241408924955E-4</v>
      </c>
      <c r="F3174" s="3">
        <v>4.5093316033510271E-4</v>
      </c>
    </row>
    <row r="3175" spans="1:6" x14ac:dyDescent="0.25">
      <c r="A3175" s="115"/>
      <c r="B3175" s="115"/>
      <c r="C3175" s="115"/>
      <c r="D3175" s="2" t="s">
        <v>9</v>
      </c>
      <c r="E3175" s="3">
        <v>1.126629009098034E-4</v>
      </c>
      <c r="F3175" s="3">
        <v>7.7166370486166688E-5</v>
      </c>
    </row>
    <row r="3176" spans="1:6" x14ac:dyDescent="0.25">
      <c r="A3176" s="115"/>
      <c r="B3176" s="115"/>
      <c r="C3176" s="115"/>
      <c r="D3176" s="2" t="s">
        <v>10</v>
      </c>
      <c r="E3176" s="3">
        <v>2.0622377907270325E-4</v>
      </c>
      <c r="F3176" s="3">
        <v>1.4124916374842731E-4</v>
      </c>
    </row>
    <row r="3177" spans="1:6" x14ac:dyDescent="0.25">
      <c r="A3177" s="115"/>
      <c r="B3177" s="115"/>
      <c r="C3177" s="115" t="s">
        <v>11</v>
      </c>
      <c r="D3177" s="2" t="s">
        <v>8</v>
      </c>
      <c r="E3177" s="3">
        <v>4.8189193655051165E-4</v>
      </c>
      <c r="F3177" s="3">
        <v>3.3006297024007697E-4</v>
      </c>
    </row>
    <row r="3178" spans="1:6" x14ac:dyDescent="0.25">
      <c r="A3178" s="115"/>
      <c r="B3178" s="115"/>
      <c r="C3178" s="115"/>
      <c r="D3178" s="2" t="s">
        <v>9</v>
      </c>
      <c r="E3178" s="3">
        <v>8.0344703771799804E-5</v>
      </c>
      <c r="F3178" s="3">
        <v>5.5030619021780754E-5</v>
      </c>
    </row>
    <row r="3179" spans="1:6" x14ac:dyDescent="0.25">
      <c r="A3179" s="115"/>
      <c r="B3179" s="115"/>
      <c r="C3179" s="115"/>
      <c r="D3179" s="2" t="s">
        <v>10</v>
      </c>
      <c r="E3179" s="3">
        <v>1.5351058858643286E-4</v>
      </c>
      <c r="F3179" s="3">
        <v>1.0514423875783099E-4</v>
      </c>
    </row>
    <row r="3180" spans="1:6" x14ac:dyDescent="0.25">
      <c r="A3180" s="115"/>
      <c r="B3180" s="115" t="s">
        <v>95</v>
      </c>
      <c r="C3180" s="115" t="s">
        <v>7</v>
      </c>
      <c r="D3180" s="2" t="s">
        <v>8</v>
      </c>
      <c r="E3180" s="3">
        <v>5.6293264759607914E-2</v>
      </c>
      <c r="F3180" s="3">
        <v>3.855703065726572E-2</v>
      </c>
    </row>
    <row r="3181" spans="1:6" x14ac:dyDescent="0.25">
      <c r="A3181" s="115"/>
      <c r="B3181" s="115"/>
      <c r="C3181" s="115"/>
      <c r="D3181" s="2" t="s">
        <v>9</v>
      </c>
      <c r="E3181" s="3">
        <v>9.6332390394347021E-3</v>
      </c>
      <c r="F3181" s="3">
        <v>6.5981089311196572E-3</v>
      </c>
    </row>
    <row r="3182" spans="1:6" x14ac:dyDescent="0.25">
      <c r="A3182" s="115"/>
      <c r="B3182" s="115"/>
      <c r="C3182" s="115"/>
      <c r="D3182" s="2" t="s">
        <v>10</v>
      </c>
      <c r="E3182" s="3">
        <v>1.7633160014345565E-2</v>
      </c>
      <c r="F3182" s="3">
        <v>1.2077506859140835E-2</v>
      </c>
    </row>
    <row r="3183" spans="1:6" x14ac:dyDescent="0.25">
      <c r="A3183" s="115"/>
      <c r="B3183" s="115"/>
      <c r="C3183" s="115" t="s">
        <v>11</v>
      </c>
      <c r="D3183" s="2" t="s">
        <v>8</v>
      </c>
      <c r="E3183" s="3">
        <v>4.1204160184759087E-2</v>
      </c>
      <c r="F3183" s="3">
        <v>2.8222027523807636E-2</v>
      </c>
    </row>
    <row r="3184" spans="1:6" x14ac:dyDescent="0.25">
      <c r="A3184" s="115"/>
      <c r="B3184" s="115"/>
      <c r="C3184" s="115"/>
      <c r="D3184" s="2" t="s">
        <v>9</v>
      </c>
      <c r="E3184" s="3">
        <v>6.8698722537417845E-3</v>
      </c>
      <c r="F3184" s="3">
        <v>4.7053919546176659E-3</v>
      </c>
    </row>
    <row r="3185" spans="1:6" x14ac:dyDescent="0.25">
      <c r="A3185" s="115"/>
      <c r="B3185" s="115"/>
      <c r="C3185" s="115"/>
      <c r="D3185" s="2" t="s">
        <v>10</v>
      </c>
      <c r="E3185" s="3">
        <v>1.3125919739287891E-2</v>
      </c>
      <c r="F3185" s="3">
        <v>8.9903559858136479E-3</v>
      </c>
    </row>
    <row r="3186" spans="1:6" x14ac:dyDescent="0.25">
      <c r="A3186" s="115"/>
      <c r="B3186" s="115" t="s">
        <v>96</v>
      </c>
      <c r="C3186" s="115" t="s">
        <v>7</v>
      </c>
      <c r="D3186" s="2" t="s">
        <v>8</v>
      </c>
      <c r="E3186" s="3">
        <v>0.28107676475368903</v>
      </c>
      <c r="F3186" s="3">
        <v>0.19251833202307481</v>
      </c>
    </row>
    <row r="3187" spans="1:6" x14ac:dyDescent="0.25">
      <c r="A3187" s="115"/>
      <c r="B3187" s="115"/>
      <c r="C3187" s="115"/>
      <c r="D3187" s="2" t="s">
        <v>9</v>
      </c>
      <c r="E3187" s="3">
        <v>4.8099531531276218E-2</v>
      </c>
      <c r="F3187" s="3">
        <v>3.2944884610463153E-2</v>
      </c>
    </row>
    <row r="3188" spans="1:6" x14ac:dyDescent="0.25">
      <c r="A3188" s="115"/>
      <c r="B3188" s="115"/>
      <c r="C3188" s="115"/>
      <c r="D3188" s="2" t="s">
        <v>10</v>
      </c>
      <c r="E3188" s="3">
        <v>8.8043775580993425E-2</v>
      </c>
      <c r="F3188" s="3">
        <v>6.0303955877392935E-2</v>
      </c>
    </row>
    <row r="3189" spans="1:6" x14ac:dyDescent="0.25">
      <c r="A3189" s="115"/>
      <c r="B3189" s="115"/>
      <c r="C3189" s="115" t="s">
        <v>11</v>
      </c>
      <c r="D3189" s="2" t="s">
        <v>8</v>
      </c>
      <c r="E3189" s="3">
        <v>0.20573566107032651</v>
      </c>
      <c r="F3189" s="3">
        <v>0.14091483634953891</v>
      </c>
    </row>
    <row r="3190" spans="1:6" x14ac:dyDescent="0.25">
      <c r="A3190" s="115"/>
      <c r="B3190" s="115"/>
      <c r="C3190" s="115"/>
      <c r="D3190" s="2" t="s">
        <v>9</v>
      </c>
      <c r="E3190" s="3">
        <v>3.4301820574783884E-2</v>
      </c>
      <c r="F3190" s="3">
        <v>2.349439765396159E-2</v>
      </c>
    </row>
    <row r="3191" spans="1:6" x14ac:dyDescent="0.25">
      <c r="A3191" s="115"/>
      <c r="B3191" s="115"/>
      <c r="C3191" s="115"/>
      <c r="D3191" s="2" t="s">
        <v>10</v>
      </c>
      <c r="E3191" s="3">
        <v>6.5538765081233546E-2</v>
      </c>
      <c r="F3191" s="3">
        <v>4.4889565124132683E-2</v>
      </c>
    </row>
    <row r="3192" spans="1:6" x14ac:dyDescent="0.25">
      <c r="A3192" s="115"/>
      <c r="B3192" s="115" t="s">
        <v>97</v>
      </c>
      <c r="C3192" s="115" t="s">
        <v>7</v>
      </c>
      <c r="D3192" s="2" t="s">
        <v>8</v>
      </c>
      <c r="E3192" s="3">
        <v>0</v>
      </c>
      <c r="F3192" s="3">
        <v>0</v>
      </c>
    </row>
    <row r="3193" spans="1:6" x14ac:dyDescent="0.25">
      <c r="A3193" s="115"/>
      <c r="B3193" s="115"/>
      <c r="C3193" s="115"/>
      <c r="D3193" s="2" t="s">
        <v>9</v>
      </c>
      <c r="E3193" s="3">
        <v>0</v>
      </c>
      <c r="F3193" s="3">
        <v>0</v>
      </c>
    </row>
    <row r="3194" spans="1:6" x14ac:dyDescent="0.25">
      <c r="A3194" s="115"/>
      <c r="B3194" s="115"/>
      <c r="C3194" s="115"/>
      <c r="D3194" s="2" t="s">
        <v>10</v>
      </c>
      <c r="E3194" s="3">
        <v>0</v>
      </c>
      <c r="F3194" s="3">
        <v>0</v>
      </c>
    </row>
    <row r="3195" spans="1:6" x14ac:dyDescent="0.25">
      <c r="A3195" s="115"/>
      <c r="B3195" s="115"/>
      <c r="C3195" s="115" t="s">
        <v>11</v>
      </c>
      <c r="D3195" s="2" t="s">
        <v>8</v>
      </c>
      <c r="E3195" s="3">
        <v>0</v>
      </c>
      <c r="F3195" s="3">
        <v>0</v>
      </c>
    </row>
    <row r="3196" spans="1:6" x14ac:dyDescent="0.25">
      <c r="A3196" s="115"/>
      <c r="B3196" s="115"/>
      <c r="C3196" s="115"/>
      <c r="D3196" s="2" t="s">
        <v>9</v>
      </c>
      <c r="E3196" s="3">
        <v>0</v>
      </c>
      <c r="F3196" s="3">
        <v>0</v>
      </c>
    </row>
    <row r="3197" spans="1:6" x14ac:dyDescent="0.25">
      <c r="A3197" s="115"/>
      <c r="B3197" s="115"/>
      <c r="C3197" s="115"/>
      <c r="D3197" s="2" t="s">
        <v>10</v>
      </c>
      <c r="E3197" s="3">
        <v>0</v>
      </c>
      <c r="F3197" s="3">
        <v>0</v>
      </c>
    </row>
    <row r="3198" spans="1:6" x14ac:dyDescent="0.25">
      <c r="A3198" s="115"/>
      <c r="B3198" s="115" t="s">
        <v>98</v>
      </c>
      <c r="C3198" s="115" t="s">
        <v>7</v>
      </c>
      <c r="D3198" s="2" t="s">
        <v>8</v>
      </c>
      <c r="E3198" s="3">
        <v>0.19382355096552062</v>
      </c>
      <c r="F3198" s="3">
        <v>0.13275585682569913</v>
      </c>
    </row>
    <row r="3199" spans="1:6" x14ac:dyDescent="0.25">
      <c r="A3199" s="115"/>
      <c r="B3199" s="115"/>
      <c r="C3199" s="115"/>
      <c r="D3199" s="2" t="s">
        <v>9</v>
      </c>
      <c r="E3199" s="3">
        <v>3.3168241456527664E-2</v>
      </c>
      <c r="F3199" s="3">
        <v>2.2717973600361405E-2</v>
      </c>
    </row>
    <row r="3200" spans="1:6" x14ac:dyDescent="0.25">
      <c r="A3200" s="115"/>
      <c r="B3200" s="115"/>
      <c r="C3200" s="115"/>
      <c r="D3200" s="2" t="s">
        <v>10</v>
      </c>
      <c r="E3200" s="3">
        <v>6.0712799360963778E-2</v>
      </c>
      <c r="F3200" s="3">
        <v>4.158410915134518E-2</v>
      </c>
    </row>
    <row r="3201" spans="1:6" x14ac:dyDescent="0.25">
      <c r="A3201" s="115"/>
      <c r="B3201" s="115"/>
      <c r="C3201" s="115" t="s">
        <v>11</v>
      </c>
      <c r="D3201" s="2" t="s">
        <v>8</v>
      </c>
      <c r="E3201" s="3">
        <v>0.14187019842722928</v>
      </c>
      <c r="F3201" s="3">
        <v>9.7171368785773621E-2</v>
      </c>
    </row>
    <row r="3202" spans="1:6" x14ac:dyDescent="0.25">
      <c r="A3202" s="115"/>
      <c r="B3202" s="115"/>
      <c r="C3202" s="115"/>
      <c r="D3202" s="2" t="s">
        <v>9</v>
      </c>
      <c r="E3202" s="3">
        <v>2.3653682915458801E-2</v>
      </c>
      <c r="F3202" s="3">
        <v>1.6201152681821117E-2</v>
      </c>
    </row>
    <row r="3203" spans="1:6" x14ac:dyDescent="0.25">
      <c r="A3203" s="115"/>
      <c r="B3203" s="115"/>
      <c r="C3203" s="115"/>
      <c r="D3203" s="2" t="s">
        <v>10</v>
      </c>
      <c r="E3203" s="3">
        <v>4.5193903470005813E-2</v>
      </c>
      <c r="F3203" s="3">
        <v>3.0954728404113646E-2</v>
      </c>
    </row>
    <row r="3204" spans="1:6" x14ac:dyDescent="0.25">
      <c r="A3204" s="115"/>
      <c r="B3204" s="115" t="s">
        <v>99</v>
      </c>
      <c r="C3204" s="115" t="s">
        <v>7</v>
      </c>
      <c r="D3204" s="2" t="s">
        <v>8</v>
      </c>
      <c r="E3204" s="3">
        <v>7.9520242076108315E-5</v>
      </c>
      <c r="F3204" s="3">
        <v>5.4465919230211217E-5</v>
      </c>
    </row>
    <row r="3205" spans="1:6" x14ac:dyDescent="0.25">
      <c r="A3205" s="115"/>
      <c r="B3205" s="115"/>
      <c r="C3205" s="115"/>
      <c r="D3205" s="2" t="s">
        <v>9</v>
      </c>
      <c r="E3205" s="3">
        <v>1.3607977857815049E-5</v>
      </c>
      <c r="F3205" s="3">
        <v>9.3205327793253745E-6</v>
      </c>
    </row>
    <row r="3206" spans="1:6" x14ac:dyDescent="0.25">
      <c r="A3206" s="115"/>
      <c r="B3206" s="115"/>
      <c r="C3206" s="115"/>
      <c r="D3206" s="2" t="s">
        <v>10</v>
      </c>
      <c r="E3206" s="3">
        <v>2.490871970022297E-5</v>
      </c>
      <c r="F3206" s="3">
        <v>1.7060766917960991E-5</v>
      </c>
    </row>
    <row r="3207" spans="1:6" x14ac:dyDescent="0.25">
      <c r="A3207" s="115"/>
      <c r="B3207" s="115"/>
      <c r="C3207" s="115" t="s">
        <v>11</v>
      </c>
      <c r="D3207" s="2" t="s">
        <v>8</v>
      </c>
      <c r="E3207" s="3">
        <v>5.8205272094750115E-5</v>
      </c>
      <c r="F3207" s="3">
        <v>3.9866624722431651E-5</v>
      </c>
    </row>
    <row r="3208" spans="1:6" x14ac:dyDescent="0.25">
      <c r="A3208" s="115"/>
      <c r="B3208" s="115"/>
      <c r="C3208" s="115"/>
      <c r="D3208" s="2" t="s">
        <v>9</v>
      </c>
      <c r="E3208" s="3">
        <v>9.7044274653878079E-6</v>
      </c>
      <c r="F3208" s="3">
        <v>6.6468681269779576E-6</v>
      </c>
    </row>
    <row r="3209" spans="1:6" x14ac:dyDescent="0.25">
      <c r="A3209" s="115"/>
      <c r="B3209" s="115"/>
      <c r="C3209" s="115"/>
      <c r="D3209" s="2" t="s">
        <v>10</v>
      </c>
      <c r="E3209" s="3">
        <v>1.8541761960281299E-5</v>
      </c>
      <c r="F3209" s="3">
        <v>1.2699836959096812E-5</v>
      </c>
    </row>
    <row r="3210" spans="1:6" x14ac:dyDescent="0.25">
      <c r="A3210" s="115"/>
      <c r="B3210" s="115" t="s">
        <v>146</v>
      </c>
      <c r="C3210" s="115" t="s">
        <v>7</v>
      </c>
      <c r="D3210" s="2" t="s">
        <v>8</v>
      </c>
      <c r="E3210" s="3">
        <v>0</v>
      </c>
      <c r="F3210" s="3">
        <v>0</v>
      </c>
    </row>
    <row r="3211" spans="1:6" x14ac:dyDescent="0.25">
      <c r="A3211" s="115"/>
      <c r="B3211" s="115"/>
      <c r="C3211" s="115"/>
      <c r="D3211" s="2" t="s">
        <v>9</v>
      </c>
      <c r="E3211" s="3">
        <v>0</v>
      </c>
      <c r="F3211" s="3">
        <v>0</v>
      </c>
    </row>
    <row r="3212" spans="1:6" x14ac:dyDescent="0.25">
      <c r="A3212" s="115"/>
      <c r="B3212" s="115"/>
      <c r="C3212" s="115"/>
      <c r="D3212" s="2" t="s">
        <v>10</v>
      </c>
      <c r="E3212" s="3">
        <v>0</v>
      </c>
      <c r="F3212" s="3">
        <v>0</v>
      </c>
    </row>
    <row r="3213" spans="1:6" x14ac:dyDescent="0.25">
      <c r="A3213" s="115"/>
      <c r="B3213" s="115"/>
      <c r="C3213" s="115" t="s">
        <v>11</v>
      </c>
      <c r="D3213" s="2" t="s">
        <v>8</v>
      </c>
      <c r="E3213" s="3">
        <v>0</v>
      </c>
      <c r="F3213" s="3">
        <v>0</v>
      </c>
    </row>
    <row r="3214" spans="1:6" x14ac:dyDescent="0.25">
      <c r="A3214" s="115"/>
      <c r="B3214" s="115"/>
      <c r="C3214" s="115"/>
      <c r="D3214" s="2" t="s">
        <v>9</v>
      </c>
      <c r="E3214" s="3">
        <v>0</v>
      </c>
      <c r="F3214" s="3">
        <v>0</v>
      </c>
    </row>
    <row r="3215" spans="1:6" x14ac:dyDescent="0.25">
      <c r="A3215" s="115"/>
      <c r="B3215" s="115"/>
      <c r="C3215" s="115"/>
      <c r="D3215" s="2" t="s">
        <v>10</v>
      </c>
      <c r="E3215" s="3">
        <v>0</v>
      </c>
      <c r="F3215" s="3">
        <v>0</v>
      </c>
    </row>
    <row r="3216" spans="1:6" x14ac:dyDescent="0.25">
      <c r="A3216" s="115"/>
      <c r="B3216" s="115" t="s">
        <v>100</v>
      </c>
      <c r="C3216" s="115" t="s">
        <v>7</v>
      </c>
      <c r="D3216" s="2" t="s">
        <v>8</v>
      </c>
      <c r="E3216" s="3">
        <v>7.2461271990955148E-4</v>
      </c>
      <c r="F3216" s="3">
        <v>4.9631008212983009E-4</v>
      </c>
    </row>
    <row r="3217" spans="1:6" x14ac:dyDescent="0.25">
      <c r="A3217" s="115"/>
      <c r="B3217" s="115"/>
      <c r="C3217" s="115"/>
      <c r="D3217" s="2" t="s">
        <v>9</v>
      </c>
      <c r="E3217" s="3">
        <v>1.2400004817116728E-4</v>
      </c>
      <c r="F3217" s="3">
        <v>8.4931539843265241E-5</v>
      </c>
    </row>
    <row r="3218" spans="1:6" x14ac:dyDescent="0.25">
      <c r="A3218" s="115"/>
      <c r="B3218" s="115"/>
      <c r="C3218" s="115"/>
      <c r="D3218" s="2" t="s">
        <v>10</v>
      </c>
      <c r="E3218" s="3">
        <v>2.2697585746995642E-4</v>
      </c>
      <c r="F3218" s="3">
        <v>1.5546291607531308E-4</v>
      </c>
    </row>
    <row r="3219" spans="1:6" x14ac:dyDescent="0.25">
      <c r="A3219" s="115"/>
      <c r="B3219" s="115"/>
      <c r="C3219" s="115" t="s">
        <v>11</v>
      </c>
      <c r="D3219" s="2" t="s">
        <v>8</v>
      </c>
      <c r="E3219" s="3">
        <v>5.3038420689521728E-4</v>
      </c>
      <c r="F3219" s="3">
        <v>3.632768540378206E-4</v>
      </c>
    </row>
    <row r="3220" spans="1:6" x14ac:dyDescent="0.25">
      <c r="A3220" s="115"/>
      <c r="B3220" s="115"/>
      <c r="C3220" s="115"/>
      <c r="D3220" s="2" t="s">
        <v>9</v>
      </c>
      <c r="E3220" s="3">
        <v>8.842970540921363E-5</v>
      </c>
      <c r="F3220" s="3">
        <v>6.0568291376173786E-5</v>
      </c>
    </row>
    <row r="3221" spans="1:6" x14ac:dyDescent="0.25">
      <c r="A3221" s="115"/>
      <c r="B3221" s="115"/>
      <c r="C3221" s="115"/>
      <c r="D3221" s="2" t="s">
        <v>10</v>
      </c>
      <c r="E3221" s="3">
        <v>1.6895819498506762E-4</v>
      </c>
      <c r="F3221" s="3">
        <v>1.1572479108566306E-4</v>
      </c>
    </row>
    <row r="3222" spans="1:6" x14ac:dyDescent="0.25">
      <c r="A3222" s="115"/>
      <c r="B3222" s="115" t="s">
        <v>101</v>
      </c>
      <c r="C3222" s="115" t="s">
        <v>7</v>
      </c>
      <c r="D3222" s="2" t="s">
        <v>8</v>
      </c>
      <c r="E3222" s="3">
        <v>1.286291093942298E-5</v>
      </c>
      <c r="F3222" s="3">
        <v>8.8102129722075273E-6</v>
      </c>
    </row>
    <row r="3223" spans="1:6" x14ac:dyDescent="0.25">
      <c r="A3223" s="115"/>
      <c r="B3223" s="115"/>
      <c r="C3223" s="115"/>
      <c r="D3223" s="2" t="s">
        <v>9</v>
      </c>
      <c r="E3223" s="3">
        <v>2.2011779979641779E-6</v>
      </c>
      <c r="F3223" s="3">
        <v>1.5076561629891625E-6</v>
      </c>
    </row>
    <row r="3224" spans="1:6" x14ac:dyDescent="0.25">
      <c r="A3224" s="115"/>
      <c r="B3224" s="115"/>
      <c r="C3224" s="115"/>
      <c r="D3224" s="2" t="s">
        <v>10</v>
      </c>
      <c r="E3224" s="3">
        <v>4.0291457213166838E-6</v>
      </c>
      <c r="F3224" s="3">
        <v>2.759688850216915E-6</v>
      </c>
    </row>
    <row r="3225" spans="1:6" x14ac:dyDescent="0.25">
      <c r="A3225" s="115"/>
      <c r="B3225" s="115"/>
      <c r="C3225" s="115" t="s">
        <v>11</v>
      </c>
      <c r="D3225" s="2" t="s">
        <v>8</v>
      </c>
      <c r="E3225" s="3">
        <v>9.4150773641142422E-6</v>
      </c>
      <c r="F3225" s="3">
        <v>6.4486831261056553E-6</v>
      </c>
    </row>
    <row r="3226" spans="1:6" x14ac:dyDescent="0.25">
      <c r="A3226" s="115"/>
      <c r="B3226" s="115"/>
      <c r="C3226" s="115"/>
      <c r="D3226" s="2" t="s">
        <v>9</v>
      </c>
      <c r="E3226" s="3">
        <v>1.5697535991641265E-6</v>
      </c>
      <c r="F3226" s="3">
        <v>1.0751736980576221E-6</v>
      </c>
    </row>
    <row r="3227" spans="1:6" x14ac:dyDescent="0.25">
      <c r="A3227" s="115"/>
      <c r="B3227" s="115"/>
      <c r="C3227" s="115"/>
      <c r="D3227" s="2" t="s">
        <v>10</v>
      </c>
      <c r="E3227" s="3">
        <v>2.999249329834929E-6</v>
      </c>
      <c r="F3227" s="3">
        <v>2.0542803629006418E-6</v>
      </c>
    </row>
    <row r="3228" spans="1:6" x14ac:dyDescent="0.25">
      <c r="A3228" s="115"/>
      <c r="B3228" s="115" t="s">
        <v>102</v>
      </c>
      <c r="C3228" s="115" t="s">
        <v>7</v>
      </c>
      <c r="D3228" s="2" t="s">
        <v>8</v>
      </c>
      <c r="E3228" s="3">
        <v>0.14348470531340404</v>
      </c>
      <c r="F3228" s="3">
        <v>9.8277195420139823E-2</v>
      </c>
    </row>
    <row r="3229" spans="1:6" x14ac:dyDescent="0.25">
      <c r="A3229" s="115"/>
      <c r="B3229" s="115"/>
      <c r="C3229" s="115"/>
      <c r="D3229" s="2" t="s">
        <v>9</v>
      </c>
      <c r="E3229" s="3">
        <v>2.4553958110076667E-2</v>
      </c>
      <c r="F3229" s="3">
        <v>1.6817779527449769E-2</v>
      </c>
    </row>
    <row r="3230" spans="1:6" x14ac:dyDescent="0.25">
      <c r="A3230" s="115"/>
      <c r="B3230" s="115"/>
      <c r="C3230" s="115"/>
      <c r="D3230" s="2" t="s">
        <v>10</v>
      </c>
      <c r="E3230" s="3">
        <v>4.49447865425259E-2</v>
      </c>
      <c r="F3230" s="3">
        <v>3.0784100371593178E-2</v>
      </c>
    </row>
    <row r="3231" spans="1:6" x14ac:dyDescent="0.25">
      <c r="A3231" s="115"/>
      <c r="B3231" s="115"/>
      <c r="C3231" s="115" t="s">
        <v>11</v>
      </c>
      <c r="D3231" s="2" t="s">
        <v>8</v>
      </c>
      <c r="E3231" s="3">
        <v>0.10502440757421852</v>
      </c>
      <c r="F3231" s="3">
        <v>7.1934525735766225E-2</v>
      </c>
    </row>
    <row r="3232" spans="1:6" x14ac:dyDescent="0.25">
      <c r="A3232" s="115"/>
      <c r="B3232" s="115"/>
      <c r="C3232" s="115"/>
      <c r="D3232" s="2" t="s">
        <v>9</v>
      </c>
      <c r="E3232" s="3">
        <v>1.7510471280680732E-2</v>
      </c>
      <c r="F3232" s="3">
        <v>1.1993473479918321E-2</v>
      </c>
    </row>
    <row r="3233" spans="1:6" x14ac:dyDescent="0.25">
      <c r="A3233" s="115"/>
      <c r="B3233" s="115"/>
      <c r="C3233" s="115"/>
      <c r="D3233" s="2" t="s">
        <v>10</v>
      </c>
      <c r="E3233" s="3">
        <v>3.3456377664393154E-2</v>
      </c>
      <c r="F3233" s="3">
        <v>2.2915327167392634E-2</v>
      </c>
    </row>
    <row r="3234" spans="1:6" x14ac:dyDescent="0.25">
      <c r="A3234" s="115"/>
      <c r="B3234" s="115" t="s">
        <v>103</v>
      </c>
      <c r="C3234" s="115" t="s">
        <v>7</v>
      </c>
      <c r="D3234" s="2" t="s">
        <v>8</v>
      </c>
      <c r="E3234" s="3">
        <v>5.0847109717081673E-2</v>
      </c>
      <c r="F3234" s="3">
        <v>3.4826787477453221E-2</v>
      </c>
    </row>
    <row r="3235" spans="1:6" x14ac:dyDescent="0.25">
      <c r="A3235" s="115"/>
      <c r="B3235" s="115"/>
      <c r="C3235" s="115"/>
      <c r="D3235" s="2" t="s">
        <v>9</v>
      </c>
      <c r="E3235" s="3">
        <v>8.7012605230967679E-3</v>
      </c>
      <c r="F3235" s="3">
        <v>5.9597674815731264E-3</v>
      </c>
    </row>
    <row r="3236" spans="1:6" x14ac:dyDescent="0.25">
      <c r="A3236" s="115"/>
      <c r="B3236" s="115"/>
      <c r="C3236" s="115"/>
      <c r="D3236" s="2" t="s">
        <v>10</v>
      </c>
      <c r="E3236" s="3">
        <v>1.5927220169891801E-2</v>
      </c>
      <c r="F3236" s="3">
        <v>1.0909054910884827E-2</v>
      </c>
    </row>
    <row r="3237" spans="1:6" x14ac:dyDescent="0.25">
      <c r="A3237" s="115"/>
      <c r="B3237" s="115"/>
      <c r="C3237" s="115" t="s">
        <v>11</v>
      </c>
      <c r="D3237" s="2" t="s">
        <v>8</v>
      </c>
      <c r="E3237" s="3">
        <v>3.7217817489561537E-2</v>
      </c>
      <c r="F3237" s="3">
        <v>2.5491655814768213E-2</v>
      </c>
    </row>
    <row r="3238" spans="1:6" x14ac:dyDescent="0.25">
      <c r="A3238" s="115"/>
      <c r="B3238" s="115"/>
      <c r="C3238" s="115"/>
      <c r="D3238" s="2" t="s">
        <v>9</v>
      </c>
      <c r="E3238" s="3">
        <v>6.2052387567151056E-3</v>
      </c>
      <c r="F3238" s="3">
        <v>4.250163531996652E-3</v>
      </c>
    </row>
    <row r="3239" spans="1:6" x14ac:dyDescent="0.25">
      <c r="A3239" s="115"/>
      <c r="B3239" s="115"/>
      <c r="C3239" s="115"/>
      <c r="D3239" s="2" t="s">
        <v>10</v>
      </c>
      <c r="E3239" s="3">
        <v>1.1856037910952175E-2</v>
      </c>
      <c r="F3239" s="3">
        <v>8.1205739116110998E-3</v>
      </c>
    </row>
    <row r="3240" spans="1:6" x14ac:dyDescent="0.25">
      <c r="A3240" s="115"/>
      <c r="B3240" s="115" t="s">
        <v>104</v>
      </c>
      <c r="C3240" s="115" t="s">
        <v>7</v>
      </c>
      <c r="D3240" s="2" t="s">
        <v>8</v>
      </c>
      <c r="E3240" s="3">
        <v>1.7566682652664409E-2</v>
      </c>
      <c r="F3240" s="3">
        <v>1.2031974419633166E-2</v>
      </c>
    </row>
    <row r="3241" spans="1:6" x14ac:dyDescent="0.25">
      <c r="A3241" s="115"/>
      <c r="B3241" s="115"/>
      <c r="C3241" s="115"/>
      <c r="D3241" s="2" t="s">
        <v>9</v>
      </c>
      <c r="E3241" s="3">
        <v>3.0061154535210122E-3</v>
      </c>
      <c r="F3241" s="3">
        <v>2.0589831873431583E-3</v>
      </c>
    </row>
    <row r="3242" spans="1:6" x14ac:dyDescent="0.25">
      <c r="A3242" s="115"/>
      <c r="B3242" s="115"/>
      <c r="C3242" s="115"/>
      <c r="D3242" s="2" t="s">
        <v>10</v>
      </c>
      <c r="E3242" s="3">
        <v>5.502543287521657E-3</v>
      </c>
      <c r="F3242" s="3">
        <v>3.7688652654258039E-3</v>
      </c>
    </row>
    <row r="3243" spans="1:6" x14ac:dyDescent="0.25">
      <c r="A3243" s="115"/>
      <c r="B3243" s="115"/>
      <c r="C3243" s="115" t="s">
        <v>11</v>
      </c>
      <c r="D3243" s="2" t="s">
        <v>8</v>
      </c>
      <c r="E3243" s="3">
        <v>1.2858028558588338E-2</v>
      </c>
      <c r="F3243" s="3">
        <v>8.8068688757454508E-3</v>
      </c>
    </row>
    <row r="3244" spans="1:6" x14ac:dyDescent="0.25">
      <c r="A3244" s="115"/>
      <c r="B3244" s="115"/>
      <c r="C3244" s="115"/>
      <c r="D3244" s="2" t="s">
        <v>9</v>
      </c>
      <c r="E3244" s="3">
        <v>2.1437887154205073E-3</v>
      </c>
      <c r="F3244" s="3">
        <v>1.4683484352195273E-3</v>
      </c>
    </row>
    <row r="3245" spans="1:6" x14ac:dyDescent="0.25">
      <c r="A3245" s="115"/>
      <c r="B3245" s="115"/>
      <c r="C3245" s="115"/>
      <c r="D3245" s="2" t="s">
        <v>10</v>
      </c>
      <c r="E3245" s="3">
        <v>4.0960293841379959E-3</v>
      </c>
      <c r="F3245" s="3">
        <v>2.8054995781767169E-3</v>
      </c>
    </row>
    <row r="3246" spans="1:6" x14ac:dyDescent="0.25">
      <c r="A3246" s="115"/>
      <c r="B3246" s="115" t="s">
        <v>106</v>
      </c>
      <c r="C3246" s="115" t="s">
        <v>7</v>
      </c>
      <c r="D3246" s="2" t="s">
        <v>8</v>
      </c>
      <c r="E3246" s="3">
        <v>1.7654932200661166E-2</v>
      </c>
      <c r="F3246" s="3">
        <v>1.2092419315521356E-2</v>
      </c>
    </row>
    <row r="3247" spans="1:6" x14ac:dyDescent="0.25">
      <c r="A3247" s="115"/>
      <c r="B3247" s="115"/>
      <c r="C3247" s="115"/>
      <c r="D3247" s="2" t="s">
        <v>9</v>
      </c>
      <c r="E3247" s="3">
        <v>3.0212172422448527E-3</v>
      </c>
      <c r="F3247" s="3">
        <v>2.0693268782498988E-3</v>
      </c>
    </row>
    <row r="3248" spans="1:6" x14ac:dyDescent="0.25">
      <c r="A3248" s="115"/>
      <c r="B3248" s="115"/>
      <c r="C3248" s="115"/>
      <c r="D3248" s="2" t="s">
        <v>10</v>
      </c>
      <c r="E3248" s="3">
        <v>5.5301863529516986E-3</v>
      </c>
      <c r="F3248" s="3">
        <v>3.7877988718847365E-3</v>
      </c>
    </row>
    <row r="3249" spans="1:6" x14ac:dyDescent="0.25">
      <c r="A3249" s="115"/>
      <c r="B3249" s="115"/>
      <c r="C3249" s="115" t="s">
        <v>11</v>
      </c>
      <c r="D3249" s="2" t="s">
        <v>8</v>
      </c>
      <c r="E3249" s="3">
        <v>1.2922623293454383E-2</v>
      </c>
      <c r="F3249" s="3">
        <v>8.8511118448317827E-3</v>
      </c>
    </row>
    <row r="3250" spans="1:6" x14ac:dyDescent="0.25">
      <c r="A3250" s="115"/>
      <c r="B3250" s="115"/>
      <c r="C3250" s="115"/>
      <c r="D3250" s="2" t="s">
        <v>9</v>
      </c>
      <c r="E3250" s="3">
        <v>2.154558442914145E-3</v>
      </c>
      <c r="F3250" s="3">
        <v>1.4757249609001009E-3</v>
      </c>
    </row>
    <row r="3251" spans="1:6" x14ac:dyDescent="0.25">
      <c r="A3251" s="115"/>
      <c r="B3251" s="115"/>
      <c r="C3251" s="115"/>
      <c r="D3251" s="2" t="s">
        <v>10</v>
      </c>
      <c r="E3251" s="3">
        <v>4.1166065613363776E-3</v>
      </c>
      <c r="F3251" s="3">
        <v>2.81959353516191E-3</v>
      </c>
    </row>
    <row r="3252" spans="1:6" x14ac:dyDescent="0.25">
      <c r="A3252" s="115"/>
      <c r="B3252" s="115" t="s">
        <v>108</v>
      </c>
      <c r="C3252" s="115" t="s">
        <v>7</v>
      </c>
      <c r="D3252" s="2" t="s">
        <v>8</v>
      </c>
      <c r="E3252" s="3">
        <v>0</v>
      </c>
      <c r="F3252" s="3">
        <v>0</v>
      </c>
    </row>
    <row r="3253" spans="1:6" x14ac:dyDescent="0.25">
      <c r="A3253" s="115"/>
      <c r="B3253" s="115"/>
      <c r="C3253" s="115"/>
      <c r="D3253" s="2" t="s">
        <v>9</v>
      </c>
      <c r="E3253" s="3">
        <v>0</v>
      </c>
      <c r="F3253" s="3">
        <v>0</v>
      </c>
    </row>
    <row r="3254" spans="1:6" x14ac:dyDescent="0.25">
      <c r="A3254" s="115"/>
      <c r="B3254" s="115"/>
      <c r="C3254" s="115"/>
      <c r="D3254" s="2" t="s">
        <v>10</v>
      </c>
      <c r="E3254" s="3">
        <v>0</v>
      </c>
      <c r="F3254" s="3">
        <v>0</v>
      </c>
    </row>
    <row r="3255" spans="1:6" x14ac:dyDescent="0.25">
      <c r="A3255" s="115"/>
      <c r="B3255" s="115"/>
      <c r="C3255" s="115" t="s">
        <v>11</v>
      </c>
      <c r="D3255" s="2" t="s">
        <v>8</v>
      </c>
      <c r="E3255" s="3">
        <v>0</v>
      </c>
      <c r="F3255" s="3">
        <v>0</v>
      </c>
    </row>
    <row r="3256" spans="1:6" x14ac:dyDescent="0.25">
      <c r="A3256" s="115"/>
      <c r="B3256" s="115"/>
      <c r="C3256" s="115"/>
      <c r="D3256" s="2" t="s">
        <v>9</v>
      </c>
      <c r="E3256" s="3">
        <v>0</v>
      </c>
      <c r="F3256" s="3">
        <v>0</v>
      </c>
    </row>
    <row r="3257" spans="1:6" x14ac:dyDescent="0.25">
      <c r="A3257" s="115"/>
      <c r="B3257" s="115"/>
      <c r="C3257" s="115"/>
      <c r="D3257" s="2" t="s">
        <v>10</v>
      </c>
      <c r="E3257" s="3">
        <v>0</v>
      </c>
      <c r="F3257" s="3">
        <v>0</v>
      </c>
    </row>
    <row r="3258" spans="1:6" x14ac:dyDescent="0.25">
      <c r="A3258" s="115"/>
      <c r="B3258" s="115" t="s">
        <v>147</v>
      </c>
      <c r="C3258" s="115" t="s">
        <v>7</v>
      </c>
      <c r="D3258" s="2" t="s">
        <v>8</v>
      </c>
      <c r="E3258" s="3">
        <v>0</v>
      </c>
      <c r="F3258" s="3">
        <v>0</v>
      </c>
    </row>
    <row r="3259" spans="1:6" x14ac:dyDescent="0.25">
      <c r="A3259" s="115"/>
      <c r="B3259" s="115"/>
      <c r="C3259" s="115"/>
      <c r="D3259" s="2" t="s">
        <v>9</v>
      </c>
      <c r="E3259" s="3">
        <v>0</v>
      </c>
      <c r="F3259" s="3">
        <v>0</v>
      </c>
    </row>
    <row r="3260" spans="1:6" x14ac:dyDescent="0.25">
      <c r="A3260" s="115"/>
      <c r="B3260" s="115"/>
      <c r="C3260" s="115"/>
      <c r="D3260" s="2" t="s">
        <v>10</v>
      </c>
      <c r="E3260" s="3">
        <v>0</v>
      </c>
      <c r="F3260" s="3">
        <v>0</v>
      </c>
    </row>
    <row r="3261" spans="1:6" x14ac:dyDescent="0.25">
      <c r="A3261" s="115"/>
      <c r="B3261" s="115"/>
      <c r="C3261" s="115" t="s">
        <v>11</v>
      </c>
      <c r="D3261" s="2" t="s">
        <v>8</v>
      </c>
      <c r="E3261" s="3">
        <v>0</v>
      </c>
      <c r="F3261" s="3">
        <v>0</v>
      </c>
    </row>
    <row r="3262" spans="1:6" x14ac:dyDescent="0.25">
      <c r="A3262" s="115"/>
      <c r="B3262" s="115"/>
      <c r="C3262" s="115"/>
      <c r="D3262" s="2" t="s">
        <v>9</v>
      </c>
      <c r="E3262" s="3">
        <v>0</v>
      </c>
      <c r="F3262" s="3">
        <v>0</v>
      </c>
    </row>
    <row r="3263" spans="1:6" x14ac:dyDescent="0.25">
      <c r="A3263" s="115"/>
      <c r="B3263" s="115"/>
      <c r="C3263" s="115"/>
      <c r="D3263" s="2" t="s">
        <v>10</v>
      </c>
      <c r="E3263" s="3">
        <v>0</v>
      </c>
      <c r="F3263" s="3">
        <v>0</v>
      </c>
    </row>
    <row r="3264" spans="1:6" x14ac:dyDescent="0.25">
      <c r="A3264" s="115"/>
      <c r="B3264" s="115" t="s">
        <v>110</v>
      </c>
      <c r="C3264" s="115" t="s">
        <v>7</v>
      </c>
      <c r="D3264" s="2" t="s">
        <v>8</v>
      </c>
      <c r="E3264" s="3">
        <v>1.1241848768882469E-2</v>
      </c>
      <c r="F3264" s="3">
        <v>7.6998964170427921E-3</v>
      </c>
    </row>
    <row r="3265" spans="1:6" x14ac:dyDescent="0.25">
      <c r="A3265" s="115"/>
      <c r="B3265" s="115"/>
      <c r="C3265" s="115"/>
      <c r="D3265" s="2" t="s">
        <v>9</v>
      </c>
      <c r="E3265" s="3">
        <v>1.9237721759126807E-3</v>
      </c>
      <c r="F3265" s="3">
        <v>1.3176521752826576E-3</v>
      </c>
    </row>
    <row r="3266" spans="1:6" x14ac:dyDescent="0.25">
      <c r="A3266" s="115"/>
      <c r="B3266" s="115"/>
      <c r="C3266" s="115"/>
      <c r="D3266" s="2" t="s">
        <v>10</v>
      </c>
      <c r="E3266" s="3">
        <v>3.5213683030338953E-3</v>
      </c>
      <c r="F3266" s="3">
        <v>2.4118960979684287E-3</v>
      </c>
    </row>
    <row r="3267" spans="1:6" x14ac:dyDescent="0.25">
      <c r="A3267" s="115"/>
      <c r="B3267" s="115"/>
      <c r="C3267" s="115" t="s">
        <v>11</v>
      </c>
      <c r="D3267" s="2" t="s">
        <v>8</v>
      </c>
      <c r="E3267" s="3">
        <v>8.2285321241172271E-3</v>
      </c>
      <c r="F3267" s="3">
        <v>5.635980906929617E-3</v>
      </c>
    </row>
    <row r="3268" spans="1:6" x14ac:dyDescent="0.25">
      <c r="A3268" s="115"/>
      <c r="B3268" s="115"/>
      <c r="C3268" s="115"/>
      <c r="D3268" s="2" t="s">
        <v>9</v>
      </c>
      <c r="E3268" s="3">
        <v>1.3719237153486572E-3</v>
      </c>
      <c r="F3268" s="3">
        <v>9.3967377763606755E-4</v>
      </c>
    </row>
    <row r="3269" spans="1:6" x14ac:dyDescent="0.25">
      <c r="A3269" s="115"/>
      <c r="B3269" s="115"/>
      <c r="C3269" s="115"/>
      <c r="D3269" s="2" t="s">
        <v>10</v>
      </c>
      <c r="E3269" s="3">
        <v>2.6212657107683346E-3</v>
      </c>
      <c r="F3269" s="3">
        <v>1.7953874731290011E-3</v>
      </c>
    </row>
    <row r="3270" spans="1:6" x14ac:dyDescent="0.25">
      <c r="A3270" s="115"/>
      <c r="B3270" s="115" t="s">
        <v>111</v>
      </c>
      <c r="C3270" s="115" t="s">
        <v>7</v>
      </c>
      <c r="D3270" s="2" t="s">
        <v>8</v>
      </c>
      <c r="E3270" s="3">
        <v>4.0435460093009861E-8</v>
      </c>
      <c r="F3270" s="3">
        <v>2.7695520611650609E-8</v>
      </c>
    </row>
    <row r="3271" spans="1:6" x14ac:dyDescent="0.25">
      <c r="A3271" s="115"/>
      <c r="B3271" s="115"/>
      <c r="C3271" s="115"/>
      <c r="D3271" s="2" t="s">
        <v>9</v>
      </c>
      <c r="E3271" s="3">
        <v>6.919556973803053E-9</v>
      </c>
      <c r="F3271" s="3">
        <v>4.7394225847966099E-9</v>
      </c>
    </row>
    <row r="3272" spans="1:6" x14ac:dyDescent="0.25">
      <c r="A3272" s="115"/>
      <c r="B3272" s="115"/>
      <c r="C3272" s="115"/>
      <c r="D3272" s="2" t="s">
        <v>10</v>
      </c>
      <c r="E3272" s="3">
        <v>1.2665901349273484E-8</v>
      </c>
      <c r="F3272" s="3">
        <v>8.6752748967626863E-9</v>
      </c>
    </row>
    <row r="3273" spans="1:6" x14ac:dyDescent="0.25">
      <c r="A3273" s="115"/>
      <c r="B3273" s="115"/>
      <c r="C3273" s="115" t="s">
        <v>11</v>
      </c>
      <c r="D3273" s="2" t="s">
        <v>8</v>
      </c>
      <c r="E3273" s="3">
        <v>2.95969541282014E-8</v>
      </c>
      <c r="F3273" s="3">
        <v>2.0271886389179073E-8</v>
      </c>
    </row>
    <row r="3274" spans="1:6" x14ac:dyDescent="0.25">
      <c r="A3274" s="115"/>
      <c r="B3274" s="115"/>
      <c r="C3274" s="115"/>
      <c r="D3274" s="2" t="s">
        <v>9</v>
      </c>
      <c r="E3274" s="3">
        <v>4.934630218135291E-9</v>
      </c>
      <c r="F3274" s="3">
        <v>3.3798837110515727E-9</v>
      </c>
    </row>
    <row r="3275" spans="1:6" x14ac:dyDescent="0.25">
      <c r="A3275" s="115"/>
      <c r="B3275" s="115"/>
      <c r="C3275" s="115"/>
      <c r="D3275" s="2" t="s">
        <v>10</v>
      </c>
      <c r="E3275" s="3">
        <v>9.4283500178667332E-9</v>
      </c>
      <c r="F3275" s="3">
        <v>6.4577739848402441E-9</v>
      </c>
    </row>
    <row r="3276" spans="1:6" x14ac:dyDescent="0.25">
      <c r="A3276" s="115"/>
      <c r="B3276" s="115" t="s">
        <v>112</v>
      </c>
      <c r="C3276" s="115" t="s">
        <v>7</v>
      </c>
      <c r="D3276" s="2" t="s">
        <v>8</v>
      </c>
      <c r="E3276" s="3">
        <v>3.1448192044074542E-2</v>
      </c>
      <c r="F3276" s="3">
        <v>2.153985756443463E-2</v>
      </c>
    </row>
    <row r="3277" spans="1:6" x14ac:dyDescent="0.25">
      <c r="A3277" s="115"/>
      <c r="B3277" s="115"/>
      <c r="C3277" s="115"/>
      <c r="D3277" s="2" t="s">
        <v>9</v>
      </c>
      <c r="E3277" s="3">
        <v>5.3816020906286609E-3</v>
      </c>
      <c r="F3277" s="3">
        <v>3.6860288291977123E-3</v>
      </c>
    </row>
    <row r="3278" spans="1:6" x14ac:dyDescent="0.25">
      <c r="A3278" s="115"/>
      <c r="B3278" s="115"/>
      <c r="C3278" s="115"/>
      <c r="D3278" s="2" t="s">
        <v>10</v>
      </c>
      <c r="E3278" s="3">
        <v>9.8507522141961113E-3</v>
      </c>
      <c r="F3278" s="3">
        <v>6.74709055766859E-3</v>
      </c>
    </row>
    <row r="3279" spans="1:6" x14ac:dyDescent="0.25">
      <c r="A3279" s="115"/>
      <c r="B3279" s="115"/>
      <c r="C3279" s="115" t="s">
        <v>11</v>
      </c>
      <c r="D3279" s="2" t="s">
        <v>8</v>
      </c>
      <c r="E3279" s="3">
        <v>2.3018674579252437E-2</v>
      </c>
      <c r="F3279" s="3">
        <v>1.5766215465241418E-2</v>
      </c>
    </row>
    <row r="3280" spans="1:6" x14ac:dyDescent="0.25">
      <c r="A3280" s="115"/>
      <c r="B3280" s="115"/>
      <c r="C3280" s="115"/>
      <c r="D3280" s="2" t="s">
        <v>9</v>
      </c>
      <c r="E3280" s="3">
        <v>3.8378492147598726E-3</v>
      </c>
      <c r="F3280" s="3">
        <v>2.6286638457259431E-3</v>
      </c>
    </row>
    <row r="3281" spans="1:6" x14ac:dyDescent="0.25">
      <c r="A3281" s="115"/>
      <c r="B3281" s="115"/>
      <c r="C3281" s="115"/>
      <c r="D3281" s="2" t="s">
        <v>10</v>
      </c>
      <c r="E3281" s="3">
        <v>7.3327856623519368E-3</v>
      </c>
      <c r="F3281" s="3">
        <v>5.0224559331177778E-3</v>
      </c>
    </row>
    <row r="3282" spans="1:6" x14ac:dyDescent="0.25">
      <c r="A3282" s="115"/>
      <c r="B3282" s="115" t="s">
        <v>148</v>
      </c>
      <c r="C3282" s="115" t="s">
        <v>7</v>
      </c>
      <c r="D3282" s="2" t="s">
        <v>8</v>
      </c>
      <c r="E3282" s="3">
        <v>4.6217376861238535E-4</v>
      </c>
      <c r="F3282" s="3">
        <v>3.16557375761908E-4</v>
      </c>
    </row>
    <row r="3283" spans="1:6" x14ac:dyDescent="0.25">
      <c r="A3283" s="115"/>
      <c r="B3283" s="115"/>
      <c r="C3283" s="115"/>
      <c r="D3283" s="2" t="s">
        <v>9</v>
      </c>
      <c r="E3283" s="3">
        <v>7.9089930381762098E-5</v>
      </c>
      <c r="F3283" s="3">
        <v>5.4171185192987722E-5</v>
      </c>
    </row>
    <row r="3284" spans="1:6" x14ac:dyDescent="0.25">
      <c r="A3284" s="115"/>
      <c r="B3284" s="115"/>
      <c r="C3284" s="115"/>
      <c r="D3284" s="2" t="s">
        <v>10</v>
      </c>
      <c r="E3284" s="3">
        <v>1.4477014348300655E-4</v>
      </c>
      <c r="F3284" s="3">
        <v>9.9157632522607519E-5</v>
      </c>
    </row>
    <row r="3285" spans="1:6" x14ac:dyDescent="0.25">
      <c r="A3285" s="115"/>
      <c r="B3285" s="115"/>
      <c r="C3285" s="115" t="s">
        <v>11</v>
      </c>
      <c r="D3285" s="2" t="s">
        <v>8</v>
      </c>
      <c r="E3285" s="3">
        <v>3.3829059437964537E-4</v>
      </c>
      <c r="F3285" s="3">
        <v>2.3170588656140132E-4</v>
      </c>
    </row>
    <row r="3286" spans="1:6" x14ac:dyDescent="0.25">
      <c r="A3286" s="115"/>
      <c r="B3286" s="115"/>
      <c r="C3286" s="115"/>
      <c r="D3286" s="2" t="s">
        <v>9</v>
      </c>
      <c r="E3286" s="3">
        <v>5.6402391351011357E-5</v>
      </c>
      <c r="F3286" s="3">
        <v>3.8631774897953031E-5</v>
      </c>
    </row>
    <row r="3287" spans="1:6" x14ac:dyDescent="0.25">
      <c r="A3287" s="115"/>
      <c r="B3287" s="115"/>
      <c r="C3287" s="115"/>
      <c r="D3287" s="2" t="s">
        <v>10</v>
      </c>
      <c r="E3287" s="3">
        <v>1.077652152227498E-4</v>
      </c>
      <c r="F3287" s="3">
        <v>7.3811791248458954E-5</v>
      </c>
    </row>
    <row r="3288" spans="1:6" x14ac:dyDescent="0.25">
      <c r="A3288" s="115"/>
      <c r="B3288" s="115" t="s">
        <v>113</v>
      </c>
      <c r="C3288" s="115" t="s">
        <v>7</v>
      </c>
      <c r="D3288" s="2" t="s">
        <v>8</v>
      </c>
      <c r="E3288" s="3">
        <v>0</v>
      </c>
      <c r="F3288" s="3">
        <v>0</v>
      </c>
    </row>
    <row r="3289" spans="1:6" x14ac:dyDescent="0.25">
      <c r="A3289" s="115"/>
      <c r="B3289" s="115"/>
      <c r="C3289" s="115"/>
      <c r="D3289" s="2" t="s">
        <v>9</v>
      </c>
      <c r="E3289" s="3">
        <v>0</v>
      </c>
      <c r="F3289" s="3">
        <v>0</v>
      </c>
    </row>
    <row r="3290" spans="1:6" x14ac:dyDescent="0.25">
      <c r="A3290" s="115"/>
      <c r="B3290" s="115"/>
      <c r="C3290" s="115"/>
      <c r="D3290" s="2" t="s">
        <v>10</v>
      </c>
      <c r="E3290" s="3">
        <v>0</v>
      </c>
      <c r="F3290" s="3">
        <v>0</v>
      </c>
    </row>
    <row r="3291" spans="1:6" x14ac:dyDescent="0.25">
      <c r="A3291" s="115"/>
      <c r="B3291" s="115"/>
      <c r="C3291" s="115" t="s">
        <v>11</v>
      </c>
      <c r="D3291" s="2" t="s">
        <v>8</v>
      </c>
      <c r="E3291" s="3">
        <v>0</v>
      </c>
      <c r="F3291" s="3">
        <v>0</v>
      </c>
    </row>
    <row r="3292" spans="1:6" x14ac:dyDescent="0.25">
      <c r="A3292" s="115"/>
      <c r="B3292" s="115"/>
      <c r="C3292" s="115"/>
      <c r="D3292" s="2" t="s">
        <v>9</v>
      </c>
      <c r="E3292" s="3">
        <v>0</v>
      </c>
      <c r="F3292" s="3">
        <v>0</v>
      </c>
    </row>
    <row r="3293" spans="1:6" x14ac:dyDescent="0.25">
      <c r="A3293" s="115"/>
      <c r="B3293" s="115"/>
      <c r="C3293" s="115"/>
      <c r="D3293" s="2" t="s">
        <v>10</v>
      </c>
      <c r="E3293" s="3">
        <v>0</v>
      </c>
      <c r="F3293" s="3">
        <v>0</v>
      </c>
    </row>
    <row r="3294" spans="1:6" x14ac:dyDescent="0.25">
      <c r="A3294" s="115"/>
      <c r="B3294" s="115" t="s">
        <v>115</v>
      </c>
      <c r="C3294" s="115" t="s">
        <v>7</v>
      </c>
      <c r="D3294" s="2" t="s">
        <v>8</v>
      </c>
      <c r="E3294" s="3">
        <v>5.1878751198027179E-3</v>
      </c>
      <c r="F3294" s="3">
        <v>3.5533391231525489E-3</v>
      </c>
    </row>
    <row r="3295" spans="1:6" x14ac:dyDescent="0.25">
      <c r="A3295" s="115"/>
      <c r="B3295" s="115"/>
      <c r="C3295" s="115"/>
      <c r="D3295" s="2" t="s">
        <v>9</v>
      </c>
      <c r="E3295" s="3">
        <v>8.8778011631073168E-4</v>
      </c>
      <c r="F3295" s="3">
        <v>6.0806857281556952E-4</v>
      </c>
    </row>
    <row r="3296" spans="1:6" x14ac:dyDescent="0.25">
      <c r="A3296" s="115"/>
      <c r="B3296" s="115"/>
      <c r="C3296" s="115"/>
      <c r="D3296" s="2" t="s">
        <v>10</v>
      </c>
      <c r="E3296" s="3">
        <v>1.6250368940684025E-3</v>
      </c>
      <c r="F3296" s="3">
        <v>1.1130389685400051E-3</v>
      </c>
    </row>
    <row r="3297" spans="1:6" x14ac:dyDescent="0.25">
      <c r="A3297" s="115"/>
      <c r="B3297" s="115"/>
      <c r="C3297" s="115" t="s">
        <v>11</v>
      </c>
      <c r="D3297" s="2" t="s">
        <v>8</v>
      </c>
      <c r="E3297" s="3">
        <v>3.7972933061835492E-3</v>
      </c>
      <c r="F3297" s="3">
        <v>2.6008858261531201E-3</v>
      </c>
    </row>
    <row r="3298" spans="1:6" x14ac:dyDescent="0.25">
      <c r="A3298" s="115"/>
      <c r="B3298" s="115"/>
      <c r="C3298" s="115"/>
      <c r="D3298" s="2" t="s">
        <v>9</v>
      </c>
      <c r="E3298" s="3">
        <v>6.3311373915877079E-4</v>
      </c>
      <c r="F3298" s="3">
        <v>4.3363954736902157E-4</v>
      </c>
    </row>
    <row r="3299" spans="1:6" x14ac:dyDescent="0.25">
      <c r="A3299" s="115"/>
      <c r="B3299" s="115"/>
      <c r="C3299" s="115"/>
      <c r="D3299" s="2" t="s">
        <v>10</v>
      </c>
      <c r="E3299" s="3">
        <v>1.2096586106840914E-3</v>
      </c>
      <c r="F3299" s="3">
        <v>8.2853329498910585E-4</v>
      </c>
    </row>
    <row r="3300" spans="1:6" x14ac:dyDescent="0.25">
      <c r="A3300" s="2"/>
      <c r="B3300" s="2"/>
      <c r="C3300" s="2"/>
      <c r="D3300" s="4" t="s">
        <v>12</v>
      </c>
      <c r="E3300" s="3">
        <v>0.58395351713225285</v>
      </c>
      <c r="F3300" s="3">
        <v>0.39996816241935174</v>
      </c>
    </row>
    <row r="3301" spans="1:6" x14ac:dyDescent="0.25">
      <c r="A3301" s="115" t="s">
        <v>157</v>
      </c>
      <c r="B3301" s="115" t="s">
        <v>66</v>
      </c>
      <c r="C3301" s="115" t="s">
        <v>7</v>
      </c>
      <c r="D3301" s="2" t="s">
        <v>8</v>
      </c>
      <c r="E3301" s="3">
        <v>1.7213968643150035E-6</v>
      </c>
      <c r="F3301" s="3">
        <v>1.1790389481609626E-6</v>
      </c>
    </row>
    <row r="3302" spans="1:6" x14ac:dyDescent="0.25">
      <c r="A3302" s="115"/>
      <c r="B3302" s="115"/>
      <c r="C3302" s="115"/>
      <c r="D3302" s="2" t="s">
        <v>9</v>
      </c>
      <c r="E3302" s="3">
        <v>2.1845557469663902E-7</v>
      </c>
      <c r="F3302" s="3">
        <v>1.4962710595660177E-7</v>
      </c>
    </row>
    <row r="3303" spans="1:6" x14ac:dyDescent="0.25">
      <c r="A3303" s="115"/>
      <c r="B3303" s="115"/>
      <c r="C3303" s="115"/>
      <c r="D3303" s="2" t="s">
        <v>10</v>
      </c>
      <c r="E3303" s="3">
        <v>4.335553296920486E-7</v>
      </c>
      <c r="F3303" s="3">
        <v>2.9695570526852661E-7</v>
      </c>
    </row>
    <row r="3304" spans="1:6" x14ac:dyDescent="0.25">
      <c r="A3304" s="115"/>
      <c r="B3304" s="115"/>
      <c r="C3304" s="115" t="s">
        <v>11</v>
      </c>
      <c r="D3304" s="2" t="s">
        <v>8</v>
      </c>
      <c r="E3304" s="3">
        <v>1.0811814658646306E-6</v>
      </c>
      <c r="F3304" s="3">
        <v>7.4053525059221125E-7</v>
      </c>
    </row>
    <row r="3305" spans="1:6" x14ac:dyDescent="0.25">
      <c r="A3305" s="115"/>
      <c r="B3305" s="115"/>
      <c r="C3305" s="115"/>
      <c r="D3305" s="2" t="s">
        <v>9</v>
      </c>
      <c r="E3305" s="3">
        <v>1.8895836400747399E-7</v>
      </c>
      <c r="F3305" s="3">
        <v>1.2942353699142066E-7</v>
      </c>
    </row>
    <row r="3306" spans="1:6" x14ac:dyDescent="0.25">
      <c r="A3306" s="115"/>
      <c r="B3306" s="115"/>
      <c r="C3306" s="115"/>
      <c r="D3306" s="2" t="s">
        <v>10</v>
      </c>
      <c r="E3306" s="3">
        <v>3.4992084826425464E-7</v>
      </c>
      <c r="F3306" s="3">
        <v>2.3967181387962719E-7</v>
      </c>
    </row>
    <row r="3307" spans="1:6" x14ac:dyDescent="0.25">
      <c r="A3307" s="115"/>
      <c r="B3307" s="115" t="s">
        <v>67</v>
      </c>
      <c r="C3307" s="115" t="s">
        <v>7</v>
      </c>
      <c r="D3307" s="2" t="s">
        <v>8</v>
      </c>
      <c r="E3307" s="3">
        <v>0.2016062029751742</v>
      </c>
      <c r="F3307" s="3">
        <v>0.13808644039395507</v>
      </c>
    </row>
    <row r="3308" spans="1:6" x14ac:dyDescent="0.25">
      <c r="A3308" s="115"/>
      <c r="B3308" s="115"/>
      <c r="C3308" s="115"/>
      <c r="D3308" s="2" t="s">
        <v>9</v>
      </c>
      <c r="E3308" s="3">
        <v>2.5585034948274167E-2</v>
      </c>
      <c r="F3308" s="3">
        <v>1.752399653991378E-2</v>
      </c>
    </row>
    <row r="3309" spans="1:6" x14ac:dyDescent="0.25">
      <c r="A3309" s="115"/>
      <c r="B3309" s="115"/>
      <c r="C3309" s="115"/>
      <c r="D3309" s="2" t="s">
        <v>10</v>
      </c>
      <c r="E3309" s="3">
        <v>5.077704369680365E-2</v>
      </c>
      <c r="F3309" s="3">
        <v>3.4778797052605261E-2</v>
      </c>
    </row>
    <row r="3310" spans="1:6" x14ac:dyDescent="0.25">
      <c r="A3310" s="115"/>
      <c r="B3310" s="115"/>
      <c r="C3310" s="115" t="s">
        <v>11</v>
      </c>
      <c r="D3310" s="2" t="s">
        <v>8</v>
      </c>
      <c r="E3310" s="3">
        <v>0.1266255879621572</v>
      </c>
      <c r="F3310" s="3">
        <v>8.6729854768600664E-2</v>
      </c>
    </row>
    <row r="3311" spans="1:6" x14ac:dyDescent="0.25">
      <c r="A3311" s="115"/>
      <c r="B3311" s="115"/>
      <c r="C3311" s="115"/>
      <c r="D3311" s="2" t="s">
        <v>9</v>
      </c>
      <c r="E3311" s="3">
        <v>2.213038670957896E-2</v>
      </c>
      <c r="F3311" s="3">
        <v>1.5157799116149987E-2</v>
      </c>
    </row>
    <row r="3312" spans="1:6" x14ac:dyDescent="0.25">
      <c r="A3312" s="115"/>
      <c r="B3312" s="115"/>
      <c r="C3312" s="115"/>
      <c r="D3312" s="2" t="s">
        <v>10</v>
      </c>
      <c r="E3312" s="3">
        <v>4.0981957747716097E-2</v>
      </c>
      <c r="F3312" s="3">
        <v>2.8069834073778235E-2</v>
      </c>
    </row>
    <row r="3313" spans="1:6" x14ac:dyDescent="0.25">
      <c r="A3313" s="115"/>
      <c r="B3313" s="115" t="s">
        <v>68</v>
      </c>
      <c r="C3313" s="115" t="s">
        <v>7</v>
      </c>
      <c r="D3313" s="2" t="s">
        <v>8</v>
      </c>
      <c r="E3313" s="3">
        <v>8.3500347634051023E-3</v>
      </c>
      <c r="F3313" s="3">
        <v>5.7192018927432276E-3</v>
      </c>
    </row>
    <row r="3314" spans="1:6" x14ac:dyDescent="0.25">
      <c r="A3314" s="115"/>
      <c r="B3314" s="115"/>
      <c r="C3314" s="115"/>
      <c r="D3314" s="2" t="s">
        <v>9</v>
      </c>
      <c r="E3314" s="3">
        <v>1.0596694352074621E-3</v>
      </c>
      <c r="F3314" s="3">
        <v>7.2580098301880825E-4</v>
      </c>
    </row>
    <row r="3315" spans="1:6" x14ac:dyDescent="0.25">
      <c r="A3315" s="115"/>
      <c r="B3315" s="115"/>
      <c r="C3315" s="115"/>
      <c r="D3315" s="2" t="s">
        <v>10</v>
      </c>
      <c r="E3315" s="3">
        <v>2.1030606885813958E-3</v>
      </c>
      <c r="F3315" s="3">
        <v>1.4404525264256145E-3</v>
      </c>
    </row>
    <row r="3316" spans="1:6" x14ac:dyDescent="0.25">
      <c r="A3316" s="115"/>
      <c r="B3316" s="115"/>
      <c r="C3316" s="115" t="s">
        <v>11</v>
      </c>
      <c r="D3316" s="2" t="s">
        <v>8</v>
      </c>
      <c r="E3316" s="3">
        <v>5.2445214771036728E-3</v>
      </c>
      <c r="F3316" s="3">
        <v>3.5921379980162075E-3</v>
      </c>
    </row>
    <row r="3317" spans="1:6" x14ac:dyDescent="0.25">
      <c r="A3317" s="115"/>
      <c r="B3317" s="115"/>
      <c r="C3317" s="115"/>
      <c r="D3317" s="2" t="s">
        <v>9</v>
      </c>
      <c r="E3317" s="3">
        <v>9.1658637296659765E-4</v>
      </c>
      <c r="F3317" s="3">
        <v>6.2779888559356056E-4</v>
      </c>
    </row>
    <row r="3318" spans="1:6" x14ac:dyDescent="0.25">
      <c r="A3318" s="115"/>
      <c r="B3318" s="115"/>
      <c r="C3318" s="115"/>
      <c r="D3318" s="2" t="s">
        <v>10</v>
      </c>
      <c r="E3318" s="3">
        <v>1.6973722376387751E-3</v>
      </c>
      <c r="F3318" s="3">
        <v>1.1625837244101235E-3</v>
      </c>
    </row>
    <row r="3319" spans="1:6" x14ac:dyDescent="0.25">
      <c r="A3319" s="115"/>
      <c r="B3319" s="115" t="s">
        <v>70</v>
      </c>
      <c r="C3319" s="115" t="s">
        <v>7</v>
      </c>
      <c r="D3319" s="2" t="s">
        <v>8</v>
      </c>
      <c r="E3319" s="3">
        <v>7.3744987020701665E-5</v>
      </c>
      <c r="F3319" s="3">
        <v>5.0510265082672429E-5</v>
      </c>
    </row>
    <row r="3320" spans="1:6" x14ac:dyDescent="0.25">
      <c r="A3320" s="115"/>
      <c r="B3320" s="115"/>
      <c r="C3320" s="115"/>
      <c r="D3320" s="2" t="s">
        <v>9</v>
      </c>
      <c r="E3320" s="3">
        <v>9.3586806474253872E-6</v>
      </c>
      <c r="F3320" s="3">
        <v>6.4100552379625809E-6</v>
      </c>
    </row>
    <row r="3321" spans="1:6" x14ac:dyDescent="0.25">
      <c r="A3321" s="115"/>
      <c r="B3321" s="115"/>
      <c r="C3321" s="115"/>
      <c r="D3321" s="2" t="s">
        <v>10</v>
      </c>
      <c r="E3321" s="3">
        <v>1.8573597305592285E-5</v>
      </c>
      <c r="F3321" s="3">
        <v>1.2721641990131711E-5</v>
      </c>
    </row>
    <row r="3322" spans="1:6" x14ac:dyDescent="0.25">
      <c r="A3322" s="115"/>
      <c r="B3322" s="115"/>
      <c r="C3322" s="115" t="s">
        <v>11</v>
      </c>
      <c r="D3322" s="2" t="s">
        <v>8</v>
      </c>
      <c r="E3322" s="3">
        <v>4.6318030908542448E-5</v>
      </c>
      <c r="F3322" s="3">
        <v>3.1724678704481068E-5</v>
      </c>
    </row>
    <row r="3323" spans="1:6" x14ac:dyDescent="0.25">
      <c r="A3323" s="115"/>
      <c r="B3323" s="115"/>
      <c r="C3323" s="115"/>
      <c r="D3323" s="2" t="s">
        <v>9</v>
      </c>
      <c r="E3323" s="3">
        <v>8.0950142236544888E-6</v>
      </c>
      <c r="F3323" s="3">
        <v>5.544530290174313E-6</v>
      </c>
    </row>
    <row r="3324" spans="1:6" x14ac:dyDescent="0.25">
      <c r="A3324" s="115"/>
      <c r="B3324" s="115"/>
      <c r="C3324" s="115"/>
      <c r="D3324" s="2" t="s">
        <v>10</v>
      </c>
      <c r="E3324" s="3">
        <v>1.4990679342145159E-5</v>
      </c>
      <c r="F3324" s="3">
        <v>1.0267588590510415E-5</v>
      </c>
    </row>
    <row r="3325" spans="1:6" x14ac:dyDescent="0.25">
      <c r="A3325" s="115"/>
      <c r="B3325" s="115" t="s">
        <v>71</v>
      </c>
      <c r="C3325" s="115" t="s">
        <v>7</v>
      </c>
      <c r="D3325" s="2" t="s">
        <v>8</v>
      </c>
      <c r="E3325" s="3">
        <v>0</v>
      </c>
      <c r="F3325" s="3">
        <v>0</v>
      </c>
    </row>
    <row r="3326" spans="1:6" x14ac:dyDescent="0.25">
      <c r="A3326" s="115"/>
      <c r="B3326" s="115"/>
      <c r="C3326" s="115"/>
      <c r="D3326" s="2" t="s">
        <v>9</v>
      </c>
      <c r="E3326" s="3">
        <v>0</v>
      </c>
      <c r="F3326" s="3">
        <v>0</v>
      </c>
    </row>
    <row r="3327" spans="1:6" x14ac:dyDescent="0.25">
      <c r="A3327" s="115"/>
      <c r="B3327" s="115"/>
      <c r="C3327" s="115"/>
      <c r="D3327" s="2" t="s">
        <v>10</v>
      </c>
      <c r="E3327" s="3">
        <v>0</v>
      </c>
      <c r="F3327" s="3">
        <v>0</v>
      </c>
    </row>
    <row r="3328" spans="1:6" x14ac:dyDescent="0.25">
      <c r="A3328" s="115"/>
      <c r="B3328" s="115"/>
      <c r="C3328" s="115" t="s">
        <v>11</v>
      </c>
      <c r="D3328" s="2" t="s">
        <v>8</v>
      </c>
      <c r="E3328" s="3">
        <v>0</v>
      </c>
      <c r="F3328" s="3">
        <v>0</v>
      </c>
    </row>
    <row r="3329" spans="1:6" x14ac:dyDescent="0.25">
      <c r="A3329" s="115"/>
      <c r="B3329" s="115"/>
      <c r="C3329" s="115"/>
      <c r="D3329" s="2" t="s">
        <v>9</v>
      </c>
      <c r="E3329" s="3">
        <v>0</v>
      </c>
      <c r="F3329" s="3">
        <v>0</v>
      </c>
    </row>
    <row r="3330" spans="1:6" x14ac:dyDescent="0.25">
      <c r="A3330" s="115"/>
      <c r="B3330" s="115"/>
      <c r="C3330" s="115"/>
      <c r="D3330" s="2" t="s">
        <v>10</v>
      </c>
      <c r="E3330" s="3">
        <v>0</v>
      </c>
      <c r="F3330" s="3">
        <v>0</v>
      </c>
    </row>
    <row r="3331" spans="1:6" x14ac:dyDescent="0.25">
      <c r="A3331" s="115"/>
      <c r="B3331" s="115" t="s">
        <v>138</v>
      </c>
      <c r="C3331" s="115" t="s">
        <v>7</v>
      </c>
      <c r="D3331" s="2" t="s">
        <v>8</v>
      </c>
      <c r="E3331" s="3">
        <v>3.336877240755732E-4</v>
      </c>
      <c r="F3331" s="3">
        <v>2.2855323566820106E-4</v>
      </c>
    </row>
    <row r="3332" spans="1:6" x14ac:dyDescent="0.25">
      <c r="A3332" s="115"/>
      <c r="B3332" s="115"/>
      <c r="C3332" s="115"/>
      <c r="D3332" s="2" t="s">
        <v>9</v>
      </c>
      <c r="E3332" s="3">
        <v>4.2346971255318499E-5</v>
      </c>
      <c r="F3332" s="3">
        <v>2.9004774832409871E-5</v>
      </c>
    </row>
    <row r="3333" spans="1:6" x14ac:dyDescent="0.25">
      <c r="A3333" s="115"/>
      <c r="B3333" s="115"/>
      <c r="C3333" s="115"/>
      <c r="D3333" s="2" t="s">
        <v>10</v>
      </c>
      <c r="E3333" s="3">
        <v>8.4043426722137045E-5</v>
      </c>
      <c r="F3333" s="3">
        <v>5.7563990905573358E-5</v>
      </c>
    </row>
    <row r="3334" spans="1:6" x14ac:dyDescent="0.25">
      <c r="A3334" s="115"/>
      <c r="B3334" s="115"/>
      <c r="C3334" s="115" t="s">
        <v>11</v>
      </c>
      <c r="D3334" s="2" t="s">
        <v>8</v>
      </c>
      <c r="E3334" s="3">
        <v>2.0958385026489796E-4</v>
      </c>
      <c r="F3334" s="3">
        <v>1.4355058237321751E-4</v>
      </c>
    </row>
    <row r="3335" spans="1:6" x14ac:dyDescent="0.25">
      <c r="A3335" s="115"/>
      <c r="B3335" s="115"/>
      <c r="C3335" s="115"/>
      <c r="D3335" s="2" t="s">
        <v>9</v>
      </c>
      <c r="E3335" s="3">
        <v>3.6629023636445656E-5</v>
      </c>
      <c r="F3335" s="3">
        <v>2.5088372353729926E-5</v>
      </c>
    </row>
    <row r="3336" spans="1:6" x14ac:dyDescent="0.25">
      <c r="A3336" s="115"/>
      <c r="B3336" s="115"/>
      <c r="C3336" s="115"/>
      <c r="D3336" s="2" t="s">
        <v>10</v>
      </c>
      <c r="E3336" s="3">
        <v>6.7831128245000728E-5</v>
      </c>
      <c r="F3336" s="3">
        <v>4.645967688013763E-5</v>
      </c>
    </row>
    <row r="3337" spans="1:6" x14ac:dyDescent="0.25">
      <c r="A3337" s="115"/>
      <c r="B3337" s="115" t="s">
        <v>73</v>
      </c>
      <c r="C3337" s="115" t="s">
        <v>7</v>
      </c>
      <c r="D3337" s="2" t="s">
        <v>8</v>
      </c>
      <c r="E3337" s="3">
        <v>1.3276039726280418E-2</v>
      </c>
      <c r="F3337" s="3">
        <v>9.0931778947126243E-3</v>
      </c>
    </row>
    <row r="3338" spans="1:6" x14ac:dyDescent="0.25">
      <c r="A3338" s="115"/>
      <c r="B3338" s="115"/>
      <c r="C3338" s="115"/>
      <c r="D3338" s="2" t="s">
        <v>9</v>
      </c>
      <c r="E3338" s="3">
        <v>1.6848089759092754E-3</v>
      </c>
      <c r="F3338" s="3">
        <v>1.1539787506227891E-3</v>
      </c>
    </row>
    <row r="3339" spans="1:6" x14ac:dyDescent="0.25">
      <c r="A3339" s="115"/>
      <c r="B3339" s="115"/>
      <c r="C3339" s="115"/>
      <c r="D3339" s="2" t="s">
        <v>10</v>
      </c>
      <c r="E3339" s="3">
        <v>3.3437366477501334E-3</v>
      </c>
      <c r="F3339" s="3">
        <v>2.2902305806507778E-3</v>
      </c>
    </row>
    <row r="3340" spans="1:6" x14ac:dyDescent="0.25">
      <c r="A3340" s="115"/>
      <c r="B3340" s="115"/>
      <c r="C3340" s="115" t="s">
        <v>11</v>
      </c>
      <c r="D3340" s="2" t="s">
        <v>8</v>
      </c>
      <c r="E3340" s="3">
        <v>8.3384653415461817E-3</v>
      </c>
      <c r="F3340" s="3">
        <v>5.7112776311960033E-3</v>
      </c>
    </row>
    <row r="3341" spans="1:6" x14ac:dyDescent="0.25">
      <c r="A3341" s="115"/>
      <c r="B3341" s="115"/>
      <c r="C3341" s="115"/>
      <c r="D3341" s="2" t="s">
        <v>9</v>
      </c>
      <c r="E3341" s="3">
        <v>1.457315741175372E-3</v>
      </c>
      <c r="F3341" s="3">
        <v>9.9816146655847481E-4</v>
      </c>
    </row>
    <row r="3342" spans="1:6" x14ac:dyDescent="0.25">
      <c r="A3342" s="115"/>
      <c r="B3342" s="115"/>
      <c r="C3342" s="115"/>
      <c r="D3342" s="2" t="s">
        <v>10</v>
      </c>
      <c r="E3342" s="3">
        <v>2.6987170587525139E-3</v>
      </c>
      <c r="F3342" s="3">
        <v>1.8484363416113169E-3</v>
      </c>
    </row>
    <row r="3343" spans="1:6" x14ac:dyDescent="0.25">
      <c r="A3343" s="115"/>
      <c r="B3343" s="115" t="s">
        <v>139</v>
      </c>
      <c r="C3343" s="115" t="s">
        <v>7</v>
      </c>
      <c r="D3343" s="2" t="s">
        <v>8</v>
      </c>
      <c r="E3343" s="3">
        <v>3.9215248283540615E-5</v>
      </c>
      <c r="F3343" s="3">
        <v>2.6859759098315518E-5</v>
      </c>
    </row>
    <row r="3344" spans="1:6" x14ac:dyDescent="0.25">
      <c r="A3344" s="115"/>
      <c r="B3344" s="115"/>
      <c r="C3344" s="115"/>
      <c r="D3344" s="2" t="s">
        <v>9</v>
      </c>
      <c r="E3344" s="3">
        <v>4.976649939502033E-6</v>
      </c>
      <c r="F3344" s="3">
        <v>3.4086643421246736E-6</v>
      </c>
    </row>
    <row r="3345" spans="1:6" x14ac:dyDescent="0.25">
      <c r="A3345" s="115"/>
      <c r="B3345" s="115"/>
      <c r="C3345" s="115"/>
      <c r="D3345" s="2" t="s">
        <v>10</v>
      </c>
      <c r="E3345" s="3">
        <v>9.8768507431269211E-6</v>
      </c>
      <c r="F3345" s="3">
        <v>6.7649662624157037E-6</v>
      </c>
    </row>
    <row r="3346" spans="1:6" x14ac:dyDescent="0.25">
      <c r="A3346" s="115"/>
      <c r="B3346" s="115"/>
      <c r="C3346" s="115" t="s">
        <v>11</v>
      </c>
      <c r="D3346" s="2" t="s">
        <v>8</v>
      </c>
      <c r="E3346" s="3">
        <v>2.4630461750211017E-5</v>
      </c>
      <c r="F3346" s="3">
        <v>1.6870179280966418E-5</v>
      </c>
    </row>
    <row r="3347" spans="1:6" x14ac:dyDescent="0.25">
      <c r="A3347" s="115"/>
      <c r="B3347" s="115"/>
      <c r="C3347" s="115"/>
      <c r="D3347" s="2" t="s">
        <v>9</v>
      </c>
      <c r="E3347" s="3">
        <v>4.3046721609740018E-6</v>
      </c>
      <c r="F3347" s="3">
        <v>2.9484055897082232E-6</v>
      </c>
    </row>
    <row r="3348" spans="1:6" x14ac:dyDescent="0.25">
      <c r="A3348" s="115"/>
      <c r="B3348" s="115"/>
      <c r="C3348" s="115"/>
      <c r="D3348" s="2" t="s">
        <v>10</v>
      </c>
      <c r="E3348" s="3">
        <v>7.9715684562550806E-6</v>
      </c>
      <c r="F3348" s="3">
        <v>5.4599783946952773E-6</v>
      </c>
    </row>
    <row r="3349" spans="1:6" x14ac:dyDescent="0.25">
      <c r="A3349" s="115"/>
      <c r="B3349" s="115" t="s">
        <v>74</v>
      </c>
      <c r="C3349" s="115" t="s">
        <v>7</v>
      </c>
      <c r="D3349" s="2" t="s">
        <v>8</v>
      </c>
      <c r="E3349" s="3">
        <v>1.1578964025422386E-4</v>
      </c>
      <c r="F3349" s="3">
        <v>7.9307972776865751E-5</v>
      </c>
    </row>
    <row r="3350" spans="1:6" x14ac:dyDescent="0.25">
      <c r="A3350" s="115"/>
      <c r="B3350" s="115"/>
      <c r="C3350" s="115"/>
      <c r="D3350" s="2" t="s">
        <v>9</v>
      </c>
      <c r="E3350" s="3">
        <v>1.4694399025595515E-5</v>
      </c>
      <c r="F3350" s="3">
        <v>1.0064656866846224E-5</v>
      </c>
    </row>
    <row r="3351" spans="1:6" x14ac:dyDescent="0.25">
      <c r="A3351" s="115"/>
      <c r="B3351" s="115"/>
      <c r="C3351" s="115"/>
      <c r="D3351" s="2" t="s">
        <v>10</v>
      </c>
      <c r="E3351" s="3">
        <v>2.9163069072581546E-5</v>
      </c>
      <c r="F3351" s="3">
        <v>1.9974704844233949E-5</v>
      </c>
    </row>
    <row r="3352" spans="1:6" x14ac:dyDescent="0.25">
      <c r="A3352" s="115"/>
      <c r="B3352" s="115"/>
      <c r="C3352" s="115" t="s">
        <v>11</v>
      </c>
      <c r="D3352" s="2" t="s">
        <v>8</v>
      </c>
      <c r="E3352" s="3">
        <v>7.2725596041919575E-5</v>
      </c>
      <c r="F3352" s="3">
        <v>4.9812052083506463E-5</v>
      </c>
    </row>
    <row r="3353" spans="1:6" x14ac:dyDescent="0.25">
      <c r="A3353" s="115"/>
      <c r="B3353" s="115"/>
      <c r="C3353" s="115"/>
      <c r="D3353" s="2" t="s">
        <v>9</v>
      </c>
      <c r="E3353" s="3">
        <v>1.271027120184664E-5</v>
      </c>
      <c r="F3353" s="3">
        <v>8.7056652067442825E-6</v>
      </c>
    </row>
    <row r="3354" spans="1:6" x14ac:dyDescent="0.25">
      <c r="A3354" s="115"/>
      <c r="B3354" s="115"/>
      <c r="C3354" s="115"/>
      <c r="D3354" s="2" t="s">
        <v>10</v>
      </c>
      <c r="E3354" s="3">
        <v>2.3537401501015247E-5</v>
      </c>
      <c r="F3354" s="3">
        <v>1.6121507877407753E-5</v>
      </c>
    </row>
    <row r="3355" spans="1:6" x14ac:dyDescent="0.25">
      <c r="A3355" s="115"/>
      <c r="B3355" s="115" t="s">
        <v>140</v>
      </c>
      <c r="C3355" s="115" t="s">
        <v>7</v>
      </c>
      <c r="D3355" s="2" t="s">
        <v>8</v>
      </c>
      <c r="E3355" s="3">
        <v>0</v>
      </c>
      <c r="F3355" s="3">
        <v>0</v>
      </c>
    </row>
    <row r="3356" spans="1:6" x14ac:dyDescent="0.25">
      <c r="A3356" s="115"/>
      <c r="B3356" s="115"/>
      <c r="C3356" s="115"/>
      <c r="D3356" s="2" t="s">
        <v>9</v>
      </c>
      <c r="E3356" s="3">
        <v>0</v>
      </c>
      <c r="F3356" s="3">
        <v>0</v>
      </c>
    </row>
    <row r="3357" spans="1:6" x14ac:dyDescent="0.25">
      <c r="A3357" s="115"/>
      <c r="B3357" s="115"/>
      <c r="C3357" s="115"/>
      <c r="D3357" s="2" t="s">
        <v>10</v>
      </c>
      <c r="E3357" s="3">
        <v>0</v>
      </c>
      <c r="F3357" s="3">
        <v>0</v>
      </c>
    </row>
    <row r="3358" spans="1:6" x14ac:dyDescent="0.25">
      <c r="A3358" s="115"/>
      <c r="B3358" s="115"/>
      <c r="C3358" s="115" t="s">
        <v>11</v>
      </c>
      <c r="D3358" s="2" t="s">
        <v>8</v>
      </c>
      <c r="E3358" s="3">
        <v>0</v>
      </c>
      <c r="F3358" s="3">
        <v>0</v>
      </c>
    </row>
    <row r="3359" spans="1:6" x14ac:dyDescent="0.25">
      <c r="A3359" s="115"/>
      <c r="B3359" s="115"/>
      <c r="C3359" s="115"/>
      <c r="D3359" s="2" t="s">
        <v>9</v>
      </c>
      <c r="E3359" s="3">
        <v>0</v>
      </c>
      <c r="F3359" s="3">
        <v>0</v>
      </c>
    </row>
    <row r="3360" spans="1:6" x14ac:dyDescent="0.25">
      <c r="A3360" s="115"/>
      <c r="B3360" s="115"/>
      <c r="C3360" s="115"/>
      <c r="D3360" s="2" t="s">
        <v>10</v>
      </c>
      <c r="E3360" s="3">
        <v>0</v>
      </c>
      <c r="F3360" s="3">
        <v>0</v>
      </c>
    </row>
    <row r="3361" spans="1:6" x14ac:dyDescent="0.25">
      <c r="A3361" s="115"/>
      <c r="B3361" s="115" t="s">
        <v>75</v>
      </c>
      <c r="C3361" s="115" t="s">
        <v>7</v>
      </c>
      <c r="D3361" s="2" t="s">
        <v>8</v>
      </c>
      <c r="E3361" s="3">
        <v>0</v>
      </c>
      <c r="F3361" s="3">
        <v>0</v>
      </c>
    </row>
    <row r="3362" spans="1:6" x14ac:dyDescent="0.25">
      <c r="A3362" s="115"/>
      <c r="B3362" s="115"/>
      <c r="C3362" s="115"/>
      <c r="D3362" s="2" t="s">
        <v>9</v>
      </c>
      <c r="E3362" s="3">
        <v>0</v>
      </c>
      <c r="F3362" s="3">
        <v>0</v>
      </c>
    </row>
    <row r="3363" spans="1:6" x14ac:dyDescent="0.25">
      <c r="A3363" s="115"/>
      <c r="B3363" s="115"/>
      <c r="C3363" s="115"/>
      <c r="D3363" s="2" t="s">
        <v>10</v>
      </c>
      <c r="E3363" s="3">
        <v>0</v>
      </c>
      <c r="F3363" s="3">
        <v>0</v>
      </c>
    </row>
    <row r="3364" spans="1:6" x14ac:dyDescent="0.25">
      <c r="A3364" s="115"/>
      <c r="B3364" s="115"/>
      <c r="C3364" s="115" t="s">
        <v>11</v>
      </c>
      <c r="D3364" s="2" t="s">
        <v>8</v>
      </c>
      <c r="E3364" s="3">
        <v>0</v>
      </c>
      <c r="F3364" s="3">
        <v>0</v>
      </c>
    </row>
    <row r="3365" spans="1:6" x14ac:dyDescent="0.25">
      <c r="A3365" s="115"/>
      <c r="B3365" s="115"/>
      <c r="C3365" s="115"/>
      <c r="D3365" s="2" t="s">
        <v>9</v>
      </c>
      <c r="E3365" s="3">
        <v>0</v>
      </c>
      <c r="F3365" s="3">
        <v>0</v>
      </c>
    </row>
    <row r="3366" spans="1:6" x14ac:dyDescent="0.25">
      <c r="A3366" s="115"/>
      <c r="B3366" s="115"/>
      <c r="C3366" s="115"/>
      <c r="D3366" s="2" t="s">
        <v>10</v>
      </c>
      <c r="E3366" s="3">
        <v>0</v>
      </c>
      <c r="F3366" s="3">
        <v>0</v>
      </c>
    </row>
    <row r="3367" spans="1:6" x14ac:dyDescent="0.25">
      <c r="A3367" s="115"/>
      <c r="B3367" s="115" t="s">
        <v>76</v>
      </c>
      <c r="C3367" s="115" t="s">
        <v>7</v>
      </c>
      <c r="D3367" s="2" t="s">
        <v>8</v>
      </c>
      <c r="E3367" s="3">
        <v>1.3572581332911898E-5</v>
      </c>
      <c r="F3367" s="3">
        <v>9.2962885841862417E-6</v>
      </c>
    </row>
    <row r="3368" spans="1:6" x14ac:dyDescent="0.25">
      <c r="A3368" s="115"/>
      <c r="B3368" s="115"/>
      <c r="C3368" s="115"/>
      <c r="D3368" s="2" t="s">
        <v>9</v>
      </c>
      <c r="E3368" s="3">
        <v>1.7224418823244516E-6</v>
      </c>
      <c r="F3368" s="3">
        <v>1.1797547139208549E-6</v>
      </c>
    </row>
    <row r="3369" spans="1:6" x14ac:dyDescent="0.25">
      <c r="A3369" s="115"/>
      <c r="B3369" s="115"/>
      <c r="C3369" s="115"/>
      <c r="D3369" s="2" t="s">
        <v>10</v>
      </c>
      <c r="E3369" s="3">
        <v>3.4184243602095619E-6</v>
      </c>
      <c r="F3369" s="3">
        <v>2.3413865480887428E-6</v>
      </c>
    </row>
    <row r="3370" spans="1:6" x14ac:dyDescent="0.25">
      <c r="A3370" s="115"/>
      <c r="B3370" s="115"/>
      <c r="C3370" s="115" t="s">
        <v>11</v>
      </c>
      <c r="D3370" s="2" t="s">
        <v>8</v>
      </c>
      <c r="E3370" s="3">
        <v>8.5247183175995902E-6</v>
      </c>
      <c r="F3370" s="3">
        <v>5.8388481627394334E-6</v>
      </c>
    </row>
    <row r="3371" spans="1:6" x14ac:dyDescent="0.25">
      <c r="A3371" s="115"/>
      <c r="B3371" s="115"/>
      <c r="C3371" s="115"/>
      <c r="D3371" s="2" t="s">
        <v>9</v>
      </c>
      <c r="E3371" s="3">
        <v>1.4898672219006083E-6</v>
      </c>
      <c r="F3371" s="3">
        <v>1.0204570013017875E-6</v>
      </c>
    </row>
    <row r="3372" spans="1:6" x14ac:dyDescent="0.25">
      <c r="A3372" s="115"/>
      <c r="B3372" s="115"/>
      <c r="C3372" s="115"/>
      <c r="D3372" s="2" t="s">
        <v>10</v>
      </c>
      <c r="E3372" s="3">
        <v>2.7589972258012811E-6</v>
      </c>
      <c r="F3372" s="3">
        <v>1.8897241272611572E-6</v>
      </c>
    </row>
    <row r="3373" spans="1:6" x14ac:dyDescent="0.25">
      <c r="A3373" s="115"/>
      <c r="B3373" s="115" t="s">
        <v>78</v>
      </c>
      <c r="C3373" s="115" t="s">
        <v>7</v>
      </c>
      <c r="D3373" s="2" t="s">
        <v>8</v>
      </c>
      <c r="E3373" s="3">
        <v>0</v>
      </c>
      <c r="F3373" s="3">
        <v>0</v>
      </c>
    </row>
    <row r="3374" spans="1:6" x14ac:dyDescent="0.25">
      <c r="A3374" s="115"/>
      <c r="B3374" s="115"/>
      <c r="C3374" s="115"/>
      <c r="D3374" s="2" t="s">
        <v>9</v>
      </c>
      <c r="E3374" s="3">
        <v>0</v>
      </c>
      <c r="F3374" s="3">
        <v>0</v>
      </c>
    </row>
    <row r="3375" spans="1:6" x14ac:dyDescent="0.25">
      <c r="A3375" s="115"/>
      <c r="B3375" s="115"/>
      <c r="C3375" s="115"/>
      <c r="D3375" s="2" t="s">
        <v>10</v>
      </c>
      <c r="E3375" s="3">
        <v>0</v>
      </c>
      <c r="F3375" s="3">
        <v>0</v>
      </c>
    </row>
    <row r="3376" spans="1:6" x14ac:dyDescent="0.25">
      <c r="A3376" s="115"/>
      <c r="B3376" s="115"/>
      <c r="C3376" s="115" t="s">
        <v>11</v>
      </c>
      <c r="D3376" s="2" t="s">
        <v>8</v>
      </c>
      <c r="E3376" s="3">
        <v>0</v>
      </c>
      <c r="F3376" s="3">
        <v>0</v>
      </c>
    </row>
    <row r="3377" spans="1:6" x14ac:dyDescent="0.25">
      <c r="A3377" s="115"/>
      <c r="B3377" s="115"/>
      <c r="C3377" s="115"/>
      <c r="D3377" s="2" t="s">
        <v>9</v>
      </c>
      <c r="E3377" s="3">
        <v>0</v>
      </c>
      <c r="F3377" s="3">
        <v>0</v>
      </c>
    </row>
    <row r="3378" spans="1:6" x14ac:dyDescent="0.25">
      <c r="A3378" s="115"/>
      <c r="B3378" s="115"/>
      <c r="C3378" s="115"/>
      <c r="D3378" s="2" t="s">
        <v>10</v>
      </c>
      <c r="E3378" s="3">
        <v>0</v>
      </c>
      <c r="F3378" s="3">
        <v>0</v>
      </c>
    </row>
    <row r="3379" spans="1:6" x14ac:dyDescent="0.25">
      <c r="A3379" s="115"/>
      <c r="B3379" s="115" t="s">
        <v>79</v>
      </c>
      <c r="C3379" s="115" t="s">
        <v>7</v>
      </c>
      <c r="D3379" s="2" t="s">
        <v>8</v>
      </c>
      <c r="E3379" s="3">
        <v>0</v>
      </c>
      <c r="F3379" s="3">
        <v>0</v>
      </c>
    </row>
    <row r="3380" spans="1:6" x14ac:dyDescent="0.25">
      <c r="A3380" s="115"/>
      <c r="B3380" s="115"/>
      <c r="C3380" s="115"/>
      <c r="D3380" s="2" t="s">
        <v>9</v>
      </c>
      <c r="E3380" s="3">
        <v>0</v>
      </c>
      <c r="F3380" s="3">
        <v>0</v>
      </c>
    </row>
    <row r="3381" spans="1:6" x14ac:dyDescent="0.25">
      <c r="A3381" s="115"/>
      <c r="B3381" s="115"/>
      <c r="C3381" s="115"/>
      <c r="D3381" s="2" t="s">
        <v>10</v>
      </c>
      <c r="E3381" s="3">
        <v>0</v>
      </c>
      <c r="F3381" s="3">
        <v>0</v>
      </c>
    </row>
    <row r="3382" spans="1:6" x14ac:dyDescent="0.25">
      <c r="A3382" s="115"/>
      <c r="B3382" s="115"/>
      <c r="C3382" s="115" t="s">
        <v>11</v>
      </c>
      <c r="D3382" s="2" t="s">
        <v>8</v>
      </c>
      <c r="E3382" s="3">
        <v>0</v>
      </c>
      <c r="F3382" s="3">
        <v>0</v>
      </c>
    </row>
    <row r="3383" spans="1:6" x14ac:dyDescent="0.25">
      <c r="A3383" s="115"/>
      <c r="B3383" s="115"/>
      <c r="C3383" s="115"/>
      <c r="D3383" s="2" t="s">
        <v>9</v>
      </c>
      <c r="E3383" s="3">
        <v>0</v>
      </c>
      <c r="F3383" s="3">
        <v>0</v>
      </c>
    </row>
    <row r="3384" spans="1:6" x14ac:dyDescent="0.25">
      <c r="A3384" s="115"/>
      <c r="B3384" s="115"/>
      <c r="C3384" s="115"/>
      <c r="D3384" s="2" t="s">
        <v>10</v>
      </c>
      <c r="E3384" s="3">
        <v>0</v>
      </c>
      <c r="F3384" s="3">
        <v>0</v>
      </c>
    </row>
    <row r="3385" spans="1:6" x14ac:dyDescent="0.25">
      <c r="A3385" s="115"/>
      <c r="B3385" s="115" t="s">
        <v>81</v>
      </c>
      <c r="C3385" s="115" t="s">
        <v>7</v>
      </c>
      <c r="D3385" s="2" t="s">
        <v>8</v>
      </c>
      <c r="E3385" s="3">
        <v>8.509036963927115E-5</v>
      </c>
      <c r="F3385" s="3">
        <v>5.8281075095391263E-5</v>
      </c>
    </row>
    <row r="3386" spans="1:6" x14ac:dyDescent="0.25">
      <c r="A3386" s="115"/>
      <c r="B3386" s="115"/>
      <c r="C3386" s="115"/>
      <c r="D3386" s="2" t="s">
        <v>9</v>
      </c>
      <c r="E3386" s="3">
        <v>1.0798477670106215E-5</v>
      </c>
      <c r="F3386" s="3">
        <v>7.3962175822645166E-6</v>
      </c>
    </row>
    <row r="3387" spans="1:6" x14ac:dyDescent="0.25">
      <c r="A3387" s="115"/>
      <c r="B3387" s="115"/>
      <c r="C3387" s="115"/>
      <c r="D3387" s="2" t="s">
        <v>10</v>
      </c>
      <c r="E3387" s="3">
        <v>2.1431073814144943E-5</v>
      </c>
      <c r="F3387" s="3">
        <v>1.4678817680921203E-5</v>
      </c>
    </row>
    <row r="3388" spans="1:6" x14ac:dyDescent="0.25">
      <c r="A3388" s="115"/>
      <c r="B3388" s="115"/>
      <c r="C3388" s="115" t="s">
        <v>11</v>
      </c>
      <c r="D3388" s="2" t="s">
        <v>8</v>
      </c>
      <c r="E3388" s="3">
        <v>5.3443881817548977E-5</v>
      </c>
      <c r="F3388" s="3">
        <v>3.6605398505170458E-5</v>
      </c>
    </row>
    <row r="3389" spans="1:6" x14ac:dyDescent="0.25">
      <c r="A3389" s="115"/>
      <c r="B3389" s="115"/>
      <c r="C3389" s="115"/>
      <c r="D3389" s="2" t="s">
        <v>9</v>
      </c>
      <c r="E3389" s="3">
        <v>9.3404010272936417E-6</v>
      </c>
      <c r="F3389" s="3">
        <v>6.3975349502011298E-6</v>
      </c>
    </row>
    <row r="3390" spans="1:6" x14ac:dyDescent="0.25">
      <c r="A3390" s="115"/>
      <c r="B3390" s="115"/>
      <c r="C3390" s="115"/>
      <c r="D3390" s="2" t="s">
        <v>10</v>
      </c>
      <c r="E3390" s="3">
        <v>1.7296937702475182E-5</v>
      </c>
      <c r="F3390" s="3">
        <v>1.1847217604435093E-5</v>
      </c>
    </row>
    <row r="3391" spans="1:6" x14ac:dyDescent="0.25">
      <c r="A3391" s="115"/>
      <c r="B3391" s="115" t="s">
        <v>82</v>
      </c>
      <c r="C3391" s="115" t="s">
        <v>7</v>
      </c>
      <c r="D3391" s="2" t="s">
        <v>8</v>
      </c>
      <c r="E3391" s="3">
        <v>1.5015947583400789E-3</v>
      </c>
      <c r="F3391" s="3">
        <v>1.0284895605069044E-3</v>
      </c>
    </row>
    <row r="3392" spans="1:6" x14ac:dyDescent="0.25">
      <c r="A3392" s="115"/>
      <c r="B3392" s="115"/>
      <c r="C3392" s="115"/>
      <c r="D3392" s="2" t="s">
        <v>9</v>
      </c>
      <c r="E3392" s="3">
        <v>1.9056137064893316E-4</v>
      </c>
      <c r="F3392" s="3">
        <v>1.3052148674584437E-4</v>
      </c>
    </row>
    <row r="3393" spans="1:6" x14ac:dyDescent="0.25">
      <c r="A3393" s="115"/>
      <c r="B3393" s="115"/>
      <c r="C3393" s="115"/>
      <c r="D3393" s="2" t="s">
        <v>10</v>
      </c>
      <c r="E3393" s="3">
        <v>3.7819542024961653E-4</v>
      </c>
      <c r="F3393" s="3">
        <v>2.5903795907507998E-4</v>
      </c>
    </row>
    <row r="3394" spans="1:6" x14ac:dyDescent="0.25">
      <c r="A3394" s="115"/>
      <c r="B3394" s="115"/>
      <c r="C3394" s="115" t="s">
        <v>11</v>
      </c>
      <c r="D3394" s="2" t="s">
        <v>8</v>
      </c>
      <c r="E3394" s="3">
        <v>9.4312732619204049E-4</v>
      </c>
      <c r="F3394" s="3">
        <v>6.4597762067947857E-4</v>
      </c>
    </row>
    <row r="3395" spans="1:6" x14ac:dyDescent="0.25">
      <c r="A3395" s="115"/>
      <c r="B3395" s="115"/>
      <c r="C3395" s="115"/>
      <c r="D3395" s="2" t="s">
        <v>9</v>
      </c>
      <c r="E3395" s="3">
        <v>1.648306063640054E-4</v>
      </c>
      <c r="F3395" s="3">
        <v>1.1289767559178462E-4</v>
      </c>
    </row>
    <row r="3396" spans="1:6" x14ac:dyDescent="0.25">
      <c r="A3396" s="115"/>
      <c r="B3396" s="115"/>
      <c r="C3396" s="115"/>
      <c r="D3396" s="2" t="s">
        <v>10</v>
      </c>
      <c r="E3396" s="3">
        <v>3.0524007710250317E-4</v>
      </c>
      <c r="F3396" s="3">
        <v>2.0906854596061924E-4</v>
      </c>
    </row>
    <row r="3397" spans="1:6" x14ac:dyDescent="0.25">
      <c r="A3397" s="115"/>
      <c r="B3397" s="115" t="s">
        <v>83</v>
      </c>
      <c r="C3397" s="115" t="s">
        <v>7</v>
      </c>
      <c r="D3397" s="2" t="s">
        <v>8</v>
      </c>
      <c r="E3397" s="3">
        <v>4.3379404129824508E-4</v>
      </c>
      <c r="F3397" s="3">
        <v>2.9711920636866135E-4</v>
      </c>
    </row>
    <row r="3398" spans="1:6" x14ac:dyDescent="0.25">
      <c r="A3398" s="115"/>
      <c r="B3398" s="115"/>
      <c r="C3398" s="115"/>
      <c r="D3398" s="2" t="s">
        <v>9</v>
      </c>
      <c r="E3398" s="3">
        <v>5.5051062631914038E-5</v>
      </c>
      <c r="F3398" s="3">
        <v>3.7706207282132832E-5</v>
      </c>
    </row>
    <row r="3399" spans="1:6" x14ac:dyDescent="0.25">
      <c r="A3399" s="115"/>
      <c r="B3399" s="115"/>
      <c r="C3399" s="115"/>
      <c r="D3399" s="2" t="s">
        <v>10</v>
      </c>
      <c r="E3399" s="3">
        <v>1.0925645473877814E-4</v>
      </c>
      <c r="F3399" s="3">
        <v>7.4833188177245359E-5</v>
      </c>
    </row>
    <row r="3400" spans="1:6" x14ac:dyDescent="0.25">
      <c r="A3400" s="115"/>
      <c r="B3400" s="115"/>
      <c r="C3400" s="115" t="s">
        <v>11</v>
      </c>
      <c r="D3400" s="2" t="s">
        <v>8</v>
      </c>
      <c r="E3400" s="3">
        <v>2.7245900534436732E-4</v>
      </c>
      <c r="F3400" s="3">
        <v>1.8661575708518274E-4</v>
      </c>
    </row>
    <row r="3401" spans="1:6" x14ac:dyDescent="0.25">
      <c r="A3401" s="115"/>
      <c r="B3401" s="115"/>
      <c r="C3401" s="115"/>
      <c r="D3401" s="2" t="s">
        <v>9</v>
      </c>
      <c r="E3401" s="3">
        <v>4.761773072737935E-5</v>
      </c>
      <c r="F3401" s="3">
        <v>3.2614884059848896E-5</v>
      </c>
    </row>
    <row r="3402" spans="1:6" x14ac:dyDescent="0.25">
      <c r="A3402" s="115"/>
      <c r="B3402" s="115"/>
      <c r="C3402" s="115"/>
      <c r="D3402" s="2" t="s">
        <v>10</v>
      </c>
      <c r="E3402" s="3">
        <v>8.8180466718500936E-5</v>
      </c>
      <c r="F3402" s="3">
        <v>6.0397579944178907E-5</v>
      </c>
    </row>
    <row r="3403" spans="1:6" x14ac:dyDescent="0.25">
      <c r="A3403" s="115"/>
      <c r="B3403" s="115" t="s">
        <v>84</v>
      </c>
      <c r="C3403" s="115" t="s">
        <v>7</v>
      </c>
      <c r="D3403" s="2" t="s">
        <v>8</v>
      </c>
      <c r="E3403" s="3">
        <v>0</v>
      </c>
      <c r="F3403" s="3">
        <v>0</v>
      </c>
    </row>
    <row r="3404" spans="1:6" x14ac:dyDescent="0.25">
      <c r="A3404" s="115"/>
      <c r="B3404" s="115"/>
      <c r="C3404" s="115"/>
      <c r="D3404" s="2" t="s">
        <v>9</v>
      </c>
      <c r="E3404" s="3">
        <v>0</v>
      </c>
      <c r="F3404" s="3">
        <v>0</v>
      </c>
    </row>
    <row r="3405" spans="1:6" x14ac:dyDescent="0.25">
      <c r="A3405" s="115"/>
      <c r="B3405" s="115"/>
      <c r="C3405" s="115"/>
      <c r="D3405" s="2" t="s">
        <v>10</v>
      </c>
      <c r="E3405" s="3">
        <v>0</v>
      </c>
      <c r="F3405" s="3">
        <v>0</v>
      </c>
    </row>
    <row r="3406" spans="1:6" x14ac:dyDescent="0.25">
      <c r="A3406" s="115"/>
      <c r="B3406" s="115"/>
      <c r="C3406" s="115" t="s">
        <v>11</v>
      </c>
      <c r="D3406" s="2" t="s">
        <v>8</v>
      </c>
      <c r="E3406" s="3">
        <v>0</v>
      </c>
      <c r="F3406" s="3">
        <v>0</v>
      </c>
    </row>
    <row r="3407" spans="1:6" x14ac:dyDescent="0.25">
      <c r="A3407" s="115"/>
      <c r="B3407" s="115"/>
      <c r="C3407" s="115"/>
      <c r="D3407" s="2" t="s">
        <v>9</v>
      </c>
      <c r="E3407" s="3">
        <v>0</v>
      </c>
      <c r="F3407" s="3">
        <v>0</v>
      </c>
    </row>
    <row r="3408" spans="1:6" x14ac:dyDescent="0.25">
      <c r="A3408" s="115"/>
      <c r="B3408" s="115"/>
      <c r="C3408" s="115"/>
      <c r="D3408" s="2" t="s">
        <v>10</v>
      </c>
      <c r="E3408" s="3">
        <v>0</v>
      </c>
      <c r="F3408" s="3">
        <v>0</v>
      </c>
    </row>
    <row r="3409" spans="1:6" x14ac:dyDescent="0.25">
      <c r="A3409" s="115"/>
      <c r="B3409" s="115" t="s">
        <v>86</v>
      </c>
      <c r="C3409" s="115" t="s">
        <v>7</v>
      </c>
      <c r="D3409" s="2" t="s">
        <v>8</v>
      </c>
      <c r="E3409" s="3">
        <v>0</v>
      </c>
      <c r="F3409" s="3">
        <v>0</v>
      </c>
    </row>
    <row r="3410" spans="1:6" x14ac:dyDescent="0.25">
      <c r="A3410" s="115"/>
      <c r="B3410" s="115"/>
      <c r="C3410" s="115"/>
      <c r="D3410" s="2" t="s">
        <v>9</v>
      </c>
      <c r="E3410" s="3">
        <v>0</v>
      </c>
      <c r="F3410" s="3">
        <v>0</v>
      </c>
    </row>
    <row r="3411" spans="1:6" x14ac:dyDescent="0.25">
      <c r="A3411" s="115"/>
      <c r="B3411" s="115"/>
      <c r="C3411" s="115"/>
      <c r="D3411" s="2" t="s">
        <v>10</v>
      </c>
      <c r="E3411" s="3">
        <v>0</v>
      </c>
      <c r="F3411" s="3">
        <v>0</v>
      </c>
    </row>
    <row r="3412" spans="1:6" x14ac:dyDescent="0.25">
      <c r="A3412" s="115"/>
      <c r="B3412" s="115"/>
      <c r="C3412" s="115" t="s">
        <v>11</v>
      </c>
      <c r="D3412" s="2" t="s">
        <v>8</v>
      </c>
      <c r="E3412" s="3">
        <v>0</v>
      </c>
      <c r="F3412" s="3">
        <v>0</v>
      </c>
    </row>
    <row r="3413" spans="1:6" x14ac:dyDescent="0.25">
      <c r="A3413" s="115"/>
      <c r="B3413" s="115"/>
      <c r="C3413" s="115"/>
      <c r="D3413" s="2" t="s">
        <v>9</v>
      </c>
      <c r="E3413" s="3">
        <v>0</v>
      </c>
      <c r="F3413" s="3">
        <v>0</v>
      </c>
    </row>
    <row r="3414" spans="1:6" x14ac:dyDescent="0.25">
      <c r="A3414" s="115"/>
      <c r="B3414" s="115"/>
      <c r="C3414" s="115"/>
      <c r="D3414" s="2" t="s">
        <v>10</v>
      </c>
      <c r="E3414" s="3">
        <v>0</v>
      </c>
      <c r="F3414" s="3">
        <v>0</v>
      </c>
    </row>
    <row r="3415" spans="1:6" x14ac:dyDescent="0.25">
      <c r="A3415" s="115"/>
      <c r="B3415" s="115" t="s">
        <v>141</v>
      </c>
      <c r="C3415" s="115" t="s">
        <v>7</v>
      </c>
      <c r="D3415" s="2" t="s">
        <v>8</v>
      </c>
      <c r="E3415" s="3">
        <v>0</v>
      </c>
      <c r="F3415" s="3">
        <v>0</v>
      </c>
    </row>
    <row r="3416" spans="1:6" x14ac:dyDescent="0.25">
      <c r="A3416" s="115"/>
      <c r="B3416" s="115"/>
      <c r="C3416" s="115"/>
      <c r="D3416" s="2" t="s">
        <v>9</v>
      </c>
      <c r="E3416" s="3">
        <v>0</v>
      </c>
      <c r="F3416" s="3">
        <v>0</v>
      </c>
    </row>
    <row r="3417" spans="1:6" x14ac:dyDescent="0.25">
      <c r="A3417" s="115"/>
      <c r="B3417" s="115"/>
      <c r="C3417" s="115"/>
      <c r="D3417" s="2" t="s">
        <v>10</v>
      </c>
      <c r="E3417" s="3">
        <v>0</v>
      </c>
      <c r="F3417" s="3">
        <v>0</v>
      </c>
    </row>
    <row r="3418" spans="1:6" x14ac:dyDescent="0.25">
      <c r="A3418" s="115"/>
      <c r="B3418" s="115"/>
      <c r="C3418" s="115" t="s">
        <v>11</v>
      </c>
      <c r="D3418" s="2" t="s">
        <v>8</v>
      </c>
      <c r="E3418" s="3">
        <v>0</v>
      </c>
      <c r="F3418" s="3">
        <v>0</v>
      </c>
    </row>
    <row r="3419" spans="1:6" x14ac:dyDescent="0.25">
      <c r="A3419" s="115"/>
      <c r="B3419" s="115"/>
      <c r="C3419" s="115"/>
      <c r="D3419" s="2" t="s">
        <v>9</v>
      </c>
      <c r="E3419" s="3">
        <v>0</v>
      </c>
      <c r="F3419" s="3">
        <v>0</v>
      </c>
    </row>
    <row r="3420" spans="1:6" x14ac:dyDescent="0.25">
      <c r="A3420" s="115"/>
      <c r="B3420" s="115"/>
      <c r="C3420" s="115"/>
      <c r="D3420" s="2" t="s">
        <v>10</v>
      </c>
      <c r="E3420" s="3">
        <v>0</v>
      </c>
      <c r="F3420" s="3">
        <v>0</v>
      </c>
    </row>
    <row r="3421" spans="1:6" x14ac:dyDescent="0.25">
      <c r="A3421" s="115"/>
      <c r="B3421" s="115" t="s">
        <v>87</v>
      </c>
      <c r="C3421" s="115" t="s">
        <v>7</v>
      </c>
      <c r="D3421" s="2" t="s">
        <v>8</v>
      </c>
      <c r="E3421" s="3">
        <v>0</v>
      </c>
      <c r="F3421" s="3">
        <v>0</v>
      </c>
    </row>
    <row r="3422" spans="1:6" x14ac:dyDescent="0.25">
      <c r="A3422" s="115"/>
      <c r="B3422" s="115"/>
      <c r="C3422" s="115"/>
      <c r="D3422" s="2" t="s">
        <v>9</v>
      </c>
      <c r="E3422" s="3">
        <v>0</v>
      </c>
      <c r="F3422" s="3">
        <v>0</v>
      </c>
    </row>
    <row r="3423" spans="1:6" x14ac:dyDescent="0.25">
      <c r="A3423" s="115"/>
      <c r="B3423" s="115"/>
      <c r="C3423" s="115"/>
      <c r="D3423" s="2" t="s">
        <v>10</v>
      </c>
      <c r="E3423" s="3">
        <v>0</v>
      </c>
      <c r="F3423" s="3">
        <v>0</v>
      </c>
    </row>
    <row r="3424" spans="1:6" x14ac:dyDescent="0.25">
      <c r="A3424" s="115"/>
      <c r="B3424" s="115"/>
      <c r="C3424" s="115" t="s">
        <v>11</v>
      </c>
      <c r="D3424" s="2" t="s">
        <v>8</v>
      </c>
      <c r="E3424" s="3">
        <v>0</v>
      </c>
      <c r="F3424" s="3">
        <v>0</v>
      </c>
    </row>
    <row r="3425" spans="1:6" x14ac:dyDescent="0.25">
      <c r="A3425" s="115"/>
      <c r="B3425" s="115"/>
      <c r="C3425" s="115"/>
      <c r="D3425" s="2" t="s">
        <v>9</v>
      </c>
      <c r="E3425" s="3">
        <v>0</v>
      </c>
      <c r="F3425" s="3">
        <v>0</v>
      </c>
    </row>
    <row r="3426" spans="1:6" x14ac:dyDescent="0.25">
      <c r="A3426" s="115"/>
      <c r="B3426" s="115"/>
      <c r="C3426" s="115"/>
      <c r="D3426" s="2" t="s">
        <v>10</v>
      </c>
      <c r="E3426" s="3">
        <v>0</v>
      </c>
      <c r="F3426" s="3">
        <v>0</v>
      </c>
    </row>
    <row r="3427" spans="1:6" x14ac:dyDescent="0.25">
      <c r="A3427" s="115"/>
      <c r="B3427" s="115" t="s">
        <v>89</v>
      </c>
      <c r="C3427" s="115" t="s">
        <v>7</v>
      </c>
      <c r="D3427" s="2" t="s">
        <v>8</v>
      </c>
      <c r="E3427" s="3">
        <v>3.4536679441821827E-4</v>
      </c>
      <c r="F3427" s="3">
        <v>2.365525989165881E-4</v>
      </c>
    </row>
    <row r="3428" spans="1:6" x14ac:dyDescent="0.25">
      <c r="A3428" s="115"/>
      <c r="B3428" s="115"/>
      <c r="C3428" s="115"/>
      <c r="D3428" s="2" t="s">
        <v>9</v>
      </c>
      <c r="E3428" s="3">
        <v>4.3829115249254642E-5</v>
      </c>
      <c r="F3428" s="3">
        <v>3.0019941951544218E-5</v>
      </c>
    </row>
    <row r="3429" spans="1:6" x14ac:dyDescent="0.25">
      <c r="A3429" s="115"/>
      <c r="B3429" s="115"/>
      <c r="C3429" s="115"/>
      <c r="D3429" s="2" t="s">
        <v>10</v>
      </c>
      <c r="E3429" s="3">
        <v>8.6984946657411836E-5</v>
      </c>
      <c r="F3429" s="3">
        <v>5.9578730587268422E-5</v>
      </c>
    </row>
    <row r="3430" spans="1:6" x14ac:dyDescent="0.25">
      <c r="A3430" s="115"/>
      <c r="B3430" s="115"/>
      <c r="C3430" s="115" t="s">
        <v>11</v>
      </c>
      <c r="D3430" s="2" t="s">
        <v>8</v>
      </c>
      <c r="E3430" s="3">
        <v>2.169192850241694E-4</v>
      </c>
      <c r="F3430" s="3">
        <v>1.4857485275628012E-4</v>
      </c>
    </row>
    <row r="3431" spans="1:6" x14ac:dyDescent="0.25">
      <c r="A3431" s="115"/>
      <c r="B3431" s="115"/>
      <c r="C3431" s="115"/>
      <c r="D3431" s="2" t="s">
        <v>9</v>
      </c>
      <c r="E3431" s="3">
        <v>3.7911039463721255E-5</v>
      </c>
      <c r="F3431" s="3">
        <v>2.5966465386110472E-5</v>
      </c>
    </row>
    <row r="3432" spans="1:6" x14ac:dyDescent="0.25">
      <c r="A3432" s="115"/>
      <c r="B3432" s="115"/>
      <c r="C3432" s="115"/>
      <c r="D3432" s="2" t="s">
        <v>10</v>
      </c>
      <c r="E3432" s="3">
        <v>7.0205217733575754E-5</v>
      </c>
      <c r="F3432" s="3">
        <v>4.8085765570942447E-5</v>
      </c>
    </row>
    <row r="3433" spans="1:6" x14ac:dyDescent="0.25">
      <c r="A3433" s="115"/>
      <c r="B3433" s="115" t="s">
        <v>90</v>
      </c>
      <c r="C3433" s="115" t="s">
        <v>7</v>
      </c>
      <c r="D3433" s="2" t="s">
        <v>8</v>
      </c>
      <c r="E3433" s="3">
        <v>2.3358140685290121E-4</v>
      </c>
      <c r="F3433" s="3">
        <v>1.5998726496774073E-4</v>
      </c>
    </row>
    <row r="3434" spans="1:6" x14ac:dyDescent="0.25">
      <c r="A3434" s="115"/>
      <c r="B3434" s="115"/>
      <c r="C3434" s="115"/>
      <c r="D3434" s="2" t="s">
        <v>9</v>
      </c>
      <c r="E3434" s="3">
        <v>2.9642879878722943E-5</v>
      </c>
      <c r="F3434" s="3">
        <v>2.0303342382686908E-5</v>
      </c>
    </row>
    <row r="3435" spans="1:6" x14ac:dyDescent="0.25">
      <c r="A3435" s="115"/>
      <c r="B3435" s="115"/>
      <c r="C3435" s="115"/>
      <c r="D3435" s="2" t="s">
        <v>10</v>
      </c>
      <c r="E3435" s="3">
        <v>5.8830398705495923E-5</v>
      </c>
      <c r="F3435" s="3">
        <v>4.0294793633901345E-5</v>
      </c>
    </row>
    <row r="3436" spans="1:6" x14ac:dyDescent="0.25">
      <c r="A3436" s="115"/>
      <c r="B3436" s="115"/>
      <c r="C3436" s="115" t="s">
        <v>11</v>
      </c>
      <c r="D3436" s="2" t="s">
        <v>8</v>
      </c>
      <c r="E3436" s="3">
        <v>1.4670869518542857E-4</v>
      </c>
      <c r="F3436" s="3">
        <v>1.0048540766125225E-4</v>
      </c>
    </row>
    <row r="3437" spans="1:6" x14ac:dyDescent="0.25">
      <c r="A3437" s="115"/>
      <c r="B3437" s="115"/>
      <c r="C3437" s="115"/>
      <c r="D3437" s="2" t="s">
        <v>9</v>
      </c>
      <c r="E3437" s="3">
        <v>2.5640316545511959E-5</v>
      </c>
      <c r="F3437" s="3">
        <v>1.7561860647610945E-5</v>
      </c>
    </row>
    <row r="3438" spans="1:6" x14ac:dyDescent="0.25">
      <c r="A3438" s="115"/>
      <c r="B3438" s="115"/>
      <c r="C3438" s="115"/>
      <c r="D3438" s="2" t="s">
        <v>10</v>
      </c>
      <c r="E3438" s="3">
        <v>4.7481789771500505E-5</v>
      </c>
      <c r="F3438" s="3">
        <v>3.252177381609634E-5</v>
      </c>
    </row>
    <row r="3439" spans="1:6" x14ac:dyDescent="0.25">
      <c r="A3439" s="115"/>
      <c r="B3439" s="115" t="s">
        <v>142</v>
      </c>
      <c r="C3439" s="115" t="s">
        <v>7</v>
      </c>
      <c r="D3439" s="2" t="s">
        <v>8</v>
      </c>
      <c r="E3439" s="3">
        <v>0</v>
      </c>
      <c r="F3439" s="3">
        <v>0</v>
      </c>
    </row>
    <row r="3440" spans="1:6" x14ac:dyDescent="0.25">
      <c r="A3440" s="115"/>
      <c r="B3440" s="115"/>
      <c r="C3440" s="115"/>
      <c r="D3440" s="2" t="s">
        <v>9</v>
      </c>
      <c r="E3440" s="3">
        <v>0</v>
      </c>
      <c r="F3440" s="3">
        <v>0</v>
      </c>
    </row>
    <row r="3441" spans="1:6" x14ac:dyDescent="0.25">
      <c r="A3441" s="115"/>
      <c r="B3441" s="115"/>
      <c r="C3441" s="115"/>
      <c r="D3441" s="2" t="s">
        <v>10</v>
      </c>
      <c r="E3441" s="3">
        <v>0</v>
      </c>
      <c r="F3441" s="3">
        <v>0</v>
      </c>
    </row>
    <row r="3442" spans="1:6" x14ac:dyDescent="0.25">
      <c r="A3442" s="115"/>
      <c r="B3442" s="115"/>
      <c r="C3442" s="115" t="s">
        <v>11</v>
      </c>
      <c r="D3442" s="2" t="s">
        <v>8</v>
      </c>
      <c r="E3442" s="3">
        <v>0</v>
      </c>
      <c r="F3442" s="3">
        <v>0</v>
      </c>
    </row>
    <row r="3443" spans="1:6" x14ac:dyDescent="0.25">
      <c r="A3443" s="115"/>
      <c r="B3443" s="115"/>
      <c r="C3443" s="115"/>
      <c r="D3443" s="2" t="s">
        <v>9</v>
      </c>
      <c r="E3443" s="3">
        <v>0</v>
      </c>
      <c r="F3443" s="3">
        <v>0</v>
      </c>
    </row>
    <row r="3444" spans="1:6" x14ac:dyDescent="0.25">
      <c r="A3444" s="115"/>
      <c r="B3444" s="115"/>
      <c r="C3444" s="115"/>
      <c r="D3444" s="2" t="s">
        <v>10</v>
      </c>
      <c r="E3444" s="3">
        <v>0</v>
      </c>
      <c r="F3444" s="3">
        <v>0</v>
      </c>
    </row>
    <row r="3445" spans="1:6" x14ac:dyDescent="0.25">
      <c r="A3445" s="115"/>
      <c r="B3445" s="115" t="s">
        <v>91</v>
      </c>
      <c r="C3445" s="115" t="s">
        <v>7</v>
      </c>
      <c r="D3445" s="2" t="s">
        <v>8</v>
      </c>
      <c r="E3445" s="3">
        <v>2.0938904685742217E-3</v>
      </c>
      <c r="F3445" s="3">
        <v>1.4341715538179615E-3</v>
      </c>
    </row>
    <row r="3446" spans="1:6" x14ac:dyDescent="0.25">
      <c r="A3446" s="115"/>
      <c r="B3446" s="115"/>
      <c r="C3446" s="115"/>
      <c r="D3446" s="2" t="s">
        <v>9</v>
      </c>
      <c r="E3446" s="3">
        <v>2.6572724462712352E-4</v>
      </c>
      <c r="F3446" s="3">
        <v>1.8200496207337194E-4</v>
      </c>
    </row>
    <row r="3447" spans="1:6" x14ac:dyDescent="0.25">
      <c r="A3447" s="115"/>
      <c r="B3447" s="115"/>
      <c r="C3447" s="115"/>
      <c r="D3447" s="2" t="s">
        <v>10</v>
      </c>
      <c r="E3447" s="3">
        <v>5.2737250268140986E-4</v>
      </c>
      <c r="F3447" s="3">
        <v>3.6121404293247279E-4</v>
      </c>
    </row>
    <row r="3448" spans="1:6" x14ac:dyDescent="0.25">
      <c r="A3448" s="115"/>
      <c r="B3448" s="115"/>
      <c r="C3448" s="115" t="s">
        <v>11</v>
      </c>
      <c r="D3448" s="2" t="s">
        <v>8</v>
      </c>
      <c r="E3448" s="3">
        <v>1.3151386604122346E-3</v>
      </c>
      <c r="F3448" s="3">
        <v>9.007799043919398E-4</v>
      </c>
    </row>
    <row r="3449" spans="1:6" x14ac:dyDescent="0.25">
      <c r="A3449" s="115"/>
      <c r="B3449" s="115"/>
      <c r="C3449" s="115"/>
      <c r="D3449" s="2" t="s">
        <v>9</v>
      </c>
      <c r="E3449" s="3">
        <v>2.2984712331869646E-4</v>
      </c>
      <c r="F3449" s="3">
        <v>1.5742953651965525E-4</v>
      </c>
    </row>
    <row r="3450" spans="1:6" x14ac:dyDescent="0.25">
      <c r="A3450" s="115"/>
      <c r="B3450" s="115"/>
      <c r="C3450" s="115"/>
      <c r="D3450" s="2" t="s">
        <v>10</v>
      </c>
      <c r="E3450" s="3">
        <v>4.2564032973737952E-4</v>
      </c>
      <c r="F3450" s="3">
        <v>2.9153447242286361E-4</v>
      </c>
    </row>
    <row r="3451" spans="1:6" x14ac:dyDescent="0.25">
      <c r="A3451" s="115"/>
      <c r="B3451" s="115" t="s">
        <v>92</v>
      </c>
      <c r="C3451" s="115" t="s">
        <v>7</v>
      </c>
      <c r="D3451" s="2" t="s">
        <v>8</v>
      </c>
      <c r="E3451" s="3">
        <v>6.1398541229905443E-4</v>
      </c>
      <c r="F3451" s="3">
        <v>4.2053795362948979E-4</v>
      </c>
    </row>
    <row r="3452" spans="1:6" x14ac:dyDescent="0.25">
      <c r="A3452" s="115"/>
      <c r="B3452" s="115"/>
      <c r="C3452" s="115"/>
      <c r="D3452" s="2" t="s">
        <v>9</v>
      </c>
      <c r="E3452" s="3">
        <v>7.7918427109785997E-5</v>
      </c>
      <c r="F3452" s="3">
        <v>5.3368785691634143E-5</v>
      </c>
    </row>
    <row r="3453" spans="1:6" x14ac:dyDescent="0.25">
      <c r="A3453" s="115"/>
      <c r="B3453" s="115"/>
      <c r="C3453" s="115"/>
      <c r="D3453" s="2" t="s">
        <v>10</v>
      </c>
      <c r="E3453" s="3">
        <v>1.546399051687321E-4</v>
      </c>
      <c r="F3453" s="3">
        <v>1.0591774326625494E-4</v>
      </c>
    </row>
    <row r="3454" spans="1:6" x14ac:dyDescent="0.25">
      <c r="A3454" s="115"/>
      <c r="B3454" s="115"/>
      <c r="C3454" s="115" t="s">
        <v>11</v>
      </c>
      <c r="D3454" s="2" t="s">
        <v>8</v>
      </c>
      <c r="E3454" s="3">
        <v>3.8563428448741213E-4</v>
      </c>
      <c r="F3454" s="3">
        <v>2.6413307156672011E-4</v>
      </c>
    </row>
    <row r="3455" spans="1:6" x14ac:dyDescent="0.25">
      <c r="A3455" s="115"/>
      <c r="B3455" s="115"/>
      <c r="C3455" s="115"/>
      <c r="D3455" s="2" t="s">
        <v>9</v>
      </c>
      <c r="E3455" s="3">
        <v>6.7397403491059986E-5</v>
      </c>
      <c r="F3455" s="3">
        <v>4.6162605130863044E-5</v>
      </c>
    </row>
    <row r="3456" spans="1:6" x14ac:dyDescent="0.25">
      <c r="A3456" s="115"/>
      <c r="B3456" s="115"/>
      <c r="C3456" s="115"/>
      <c r="D3456" s="2" t="s">
        <v>10</v>
      </c>
      <c r="E3456" s="3">
        <v>1.2480927597080128E-4</v>
      </c>
      <c r="F3456" s="3">
        <v>8.5485805459453203E-5</v>
      </c>
    </row>
    <row r="3457" spans="1:6" x14ac:dyDescent="0.25">
      <c r="A3457" s="115"/>
      <c r="B3457" s="115" t="s">
        <v>93</v>
      </c>
      <c r="C3457" s="115" t="s">
        <v>7</v>
      </c>
      <c r="D3457" s="2" t="s">
        <v>8</v>
      </c>
      <c r="E3457" s="3">
        <v>0</v>
      </c>
      <c r="F3457" s="3">
        <v>0</v>
      </c>
    </row>
    <row r="3458" spans="1:6" x14ac:dyDescent="0.25">
      <c r="A3458" s="115"/>
      <c r="B3458" s="115"/>
      <c r="C3458" s="115"/>
      <c r="D3458" s="2" t="s">
        <v>9</v>
      </c>
      <c r="E3458" s="3">
        <v>0</v>
      </c>
      <c r="F3458" s="3">
        <v>0</v>
      </c>
    </row>
    <row r="3459" spans="1:6" x14ac:dyDescent="0.25">
      <c r="A3459" s="115"/>
      <c r="B3459" s="115"/>
      <c r="C3459" s="115"/>
      <c r="D3459" s="2" t="s">
        <v>10</v>
      </c>
      <c r="E3459" s="3">
        <v>0</v>
      </c>
      <c r="F3459" s="3">
        <v>0</v>
      </c>
    </row>
    <row r="3460" spans="1:6" x14ac:dyDescent="0.25">
      <c r="A3460" s="115"/>
      <c r="B3460" s="115"/>
      <c r="C3460" s="115" t="s">
        <v>11</v>
      </c>
      <c r="D3460" s="2" t="s">
        <v>8</v>
      </c>
      <c r="E3460" s="3">
        <v>0</v>
      </c>
      <c r="F3460" s="3">
        <v>0</v>
      </c>
    </row>
    <row r="3461" spans="1:6" x14ac:dyDescent="0.25">
      <c r="A3461" s="115"/>
      <c r="B3461" s="115"/>
      <c r="C3461" s="115"/>
      <c r="D3461" s="2" t="s">
        <v>9</v>
      </c>
      <c r="E3461" s="3">
        <v>0</v>
      </c>
      <c r="F3461" s="3">
        <v>0</v>
      </c>
    </row>
    <row r="3462" spans="1:6" x14ac:dyDescent="0.25">
      <c r="A3462" s="115"/>
      <c r="B3462" s="115"/>
      <c r="C3462" s="115"/>
      <c r="D3462" s="2" t="s">
        <v>10</v>
      </c>
      <c r="E3462" s="3">
        <v>0</v>
      </c>
      <c r="F3462" s="3">
        <v>0</v>
      </c>
    </row>
    <row r="3463" spans="1:6" x14ac:dyDescent="0.25">
      <c r="A3463" s="115"/>
      <c r="B3463" s="115" t="s">
        <v>143</v>
      </c>
      <c r="C3463" s="115" t="s">
        <v>7</v>
      </c>
      <c r="D3463" s="2" t="s">
        <v>8</v>
      </c>
      <c r="E3463" s="3">
        <v>0</v>
      </c>
      <c r="F3463" s="3">
        <v>0</v>
      </c>
    </row>
    <row r="3464" spans="1:6" x14ac:dyDescent="0.25">
      <c r="A3464" s="115"/>
      <c r="B3464" s="115"/>
      <c r="C3464" s="115"/>
      <c r="D3464" s="2" t="s">
        <v>9</v>
      </c>
      <c r="E3464" s="3">
        <v>0</v>
      </c>
      <c r="F3464" s="3">
        <v>0</v>
      </c>
    </row>
    <row r="3465" spans="1:6" x14ac:dyDescent="0.25">
      <c r="A3465" s="115"/>
      <c r="B3465" s="115"/>
      <c r="C3465" s="115"/>
      <c r="D3465" s="2" t="s">
        <v>10</v>
      </c>
      <c r="E3465" s="3">
        <v>0</v>
      </c>
      <c r="F3465" s="3">
        <v>0</v>
      </c>
    </row>
    <row r="3466" spans="1:6" x14ac:dyDescent="0.25">
      <c r="A3466" s="115"/>
      <c r="B3466" s="115"/>
      <c r="C3466" s="115" t="s">
        <v>11</v>
      </c>
      <c r="D3466" s="2" t="s">
        <v>8</v>
      </c>
      <c r="E3466" s="3">
        <v>0</v>
      </c>
      <c r="F3466" s="3">
        <v>0</v>
      </c>
    </row>
    <row r="3467" spans="1:6" x14ac:dyDescent="0.25">
      <c r="A3467" s="115"/>
      <c r="B3467" s="115"/>
      <c r="C3467" s="115"/>
      <c r="D3467" s="2" t="s">
        <v>9</v>
      </c>
      <c r="E3467" s="3">
        <v>0</v>
      </c>
      <c r="F3467" s="3">
        <v>0</v>
      </c>
    </row>
    <row r="3468" spans="1:6" x14ac:dyDescent="0.25">
      <c r="A3468" s="115"/>
      <c r="B3468" s="115"/>
      <c r="C3468" s="115"/>
      <c r="D3468" s="2" t="s">
        <v>10</v>
      </c>
      <c r="E3468" s="3">
        <v>0</v>
      </c>
      <c r="F3468" s="3">
        <v>0</v>
      </c>
    </row>
    <row r="3469" spans="1:6" x14ac:dyDescent="0.25">
      <c r="A3469" s="115"/>
      <c r="B3469" s="115" t="s">
        <v>94</v>
      </c>
      <c r="C3469" s="115" t="s">
        <v>7</v>
      </c>
      <c r="D3469" s="2" t="s">
        <v>8</v>
      </c>
      <c r="E3469" s="3">
        <v>0</v>
      </c>
      <c r="F3469" s="3">
        <v>0</v>
      </c>
    </row>
    <row r="3470" spans="1:6" x14ac:dyDescent="0.25">
      <c r="A3470" s="115"/>
      <c r="B3470" s="115"/>
      <c r="C3470" s="115"/>
      <c r="D3470" s="2" t="s">
        <v>9</v>
      </c>
      <c r="E3470" s="3">
        <v>0</v>
      </c>
      <c r="F3470" s="3">
        <v>0</v>
      </c>
    </row>
    <row r="3471" spans="1:6" x14ac:dyDescent="0.25">
      <c r="A3471" s="115"/>
      <c r="B3471" s="115"/>
      <c r="C3471" s="115"/>
      <c r="D3471" s="2" t="s">
        <v>10</v>
      </c>
      <c r="E3471" s="3">
        <v>0</v>
      </c>
      <c r="F3471" s="3">
        <v>0</v>
      </c>
    </row>
    <row r="3472" spans="1:6" x14ac:dyDescent="0.25">
      <c r="A3472" s="115"/>
      <c r="B3472" s="115"/>
      <c r="C3472" s="115" t="s">
        <v>11</v>
      </c>
      <c r="D3472" s="2" t="s">
        <v>8</v>
      </c>
      <c r="E3472" s="3">
        <v>0</v>
      </c>
      <c r="F3472" s="3">
        <v>0</v>
      </c>
    </row>
    <row r="3473" spans="1:6" x14ac:dyDescent="0.25">
      <c r="A3473" s="115"/>
      <c r="B3473" s="115"/>
      <c r="C3473" s="115"/>
      <c r="D3473" s="2" t="s">
        <v>9</v>
      </c>
      <c r="E3473" s="3">
        <v>0</v>
      </c>
      <c r="F3473" s="3">
        <v>0</v>
      </c>
    </row>
    <row r="3474" spans="1:6" x14ac:dyDescent="0.25">
      <c r="A3474" s="115"/>
      <c r="B3474" s="115"/>
      <c r="C3474" s="115"/>
      <c r="D3474" s="2" t="s">
        <v>10</v>
      </c>
      <c r="E3474" s="3">
        <v>0</v>
      </c>
      <c r="F3474" s="3">
        <v>0</v>
      </c>
    </row>
    <row r="3475" spans="1:6" x14ac:dyDescent="0.25">
      <c r="A3475" s="115"/>
      <c r="B3475" s="115" t="s">
        <v>144</v>
      </c>
      <c r="C3475" s="115" t="s">
        <v>7</v>
      </c>
      <c r="D3475" s="2" t="s">
        <v>8</v>
      </c>
      <c r="E3475" s="3">
        <v>0.58395351713225285</v>
      </c>
      <c r="F3475" s="3">
        <v>0.39996816241935174</v>
      </c>
    </row>
    <row r="3476" spans="1:6" x14ac:dyDescent="0.25">
      <c r="A3476" s="115"/>
      <c r="B3476" s="115"/>
      <c r="C3476" s="115"/>
      <c r="D3476" s="2" t="s">
        <v>9</v>
      </c>
      <c r="E3476" s="3">
        <v>7.4107199696807347E-2</v>
      </c>
      <c r="F3476" s="3">
        <v>5.0758355956717259E-2</v>
      </c>
    </row>
    <row r="3477" spans="1:6" x14ac:dyDescent="0.25">
      <c r="A3477" s="115"/>
      <c r="B3477" s="115"/>
      <c r="C3477" s="115"/>
      <c r="D3477" s="2" t="s">
        <v>10</v>
      </c>
      <c r="E3477" s="3">
        <v>0.14707599676373978</v>
      </c>
      <c r="F3477" s="3">
        <v>0.10073698408475334</v>
      </c>
    </row>
    <row r="3478" spans="1:6" x14ac:dyDescent="0.25">
      <c r="A3478" s="115"/>
      <c r="B3478" s="115"/>
      <c r="C3478" s="115" t="s">
        <v>11</v>
      </c>
      <c r="D3478" s="2" t="s">
        <v>8</v>
      </c>
      <c r="E3478" s="3">
        <v>0.36677173796357132</v>
      </c>
      <c r="F3478" s="3">
        <v>0.25121351915313056</v>
      </c>
    </row>
    <row r="3479" spans="1:6" x14ac:dyDescent="0.25">
      <c r="A3479" s="115"/>
      <c r="B3479" s="115"/>
      <c r="C3479" s="115"/>
      <c r="D3479" s="2" t="s">
        <v>9</v>
      </c>
      <c r="E3479" s="3">
        <v>6.4100791363779885E-2</v>
      </c>
      <c r="F3479" s="3">
        <v>4.3904651619027353E-2</v>
      </c>
    </row>
    <row r="3480" spans="1:6" x14ac:dyDescent="0.25">
      <c r="A3480" s="115"/>
      <c r="B3480" s="115"/>
      <c r="C3480" s="115"/>
      <c r="D3480" s="2" t="s">
        <v>10</v>
      </c>
      <c r="E3480" s="3">
        <v>0.11870447442875123</v>
      </c>
      <c r="F3480" s="3">
        <v>8.1304434540240819E-2</v>
      </c>
    </row>
    <row r="3481" spans="1:6" x14ac:dyDescent="0.25">
      <c r="A3481" s="115"/>
      <c r="B3481" s="115" t="s">
        <v>145</v>
      </c>
      <c r="C3481" s="115" t="s">
        <v>7</v>
      </c>
      <c r="D3481" s="2" t="s">
        <v>8</v>
      </c>
      <c r="E3481" s="3">
        <v>1.0611269625603224E-3</v>
      </c>
      <c r="F3481" s="3">
        <v>7.2679928942487911E-4</v>
      </c>
    </row>
    <row r="3482" spans="1:6" x14ac:dyDescent="0.25">
      <c r="A3482" s="115"/>
      <c r="B3482" s="115"/>
      <c r="C3482" s="115"/>
      <c r="D3482" s="2" t="s">
        <v>9</v>
      </c>
      <c r="E3482" s="3">
        <v>1.3466336859191278E-4</v>
      </c>
      <c r="F3482" s="3">
        <v>9.2235183967063372E-5</v>
      </c>
    </row>
    <row r="3483" spans="1:6" x14ac:dyDescent="0.25">
      <c r="A3483" s="115"/>
      <c r="B3483" s="115"/>
      <c r="C3483" s="115"/>
      <c r="D3483" s="2" t="s">
        <v>10</v>
      </c>
      <c r="E3483" s="3">
        <v>2.672580969763957E-4</v>
      </c>
      <c r="F3483" s="3">
        <v>1.8305349107972322E-4</v>
      </c>
    </row>
    <row r="3484" spans="1:6" x14ac:dyDescent="0.25">
      <c r="A3484" s="115"/>
      <c r="B3484" s="115"/>
      <c r="C3484" s="115" t="s">
        <v>11</v>
      </c>
      <c r="D3484" s="2" t="s">
        <v>8</v>
      </c>
      <c r="E3484" s="3">
        <v>6.664766438423753E-4</v>
      </c>
      <c r="F3484" s="3">
        <v>4.5649085194683154E-4</v>
      </c>
    </row>
    <row r="3485" spans="1:6" x14ac:dyDescent="0.25">
      <c r="A3485" s="115"/>
      <c r="B3485" s="115"/>
      <c r="C3485" s="115"/>
      <c r="D3485" s="2" t="s">
        <v>9</v>
      </c>
      <c r="E3485" s="3">
        <v>1.1648029516389714E-4</v>
      </c>
      <c r="F3485" s="3">
        <v>7.9781024084861141E-5</v>
      </c>
    </row>
    <row r="3486" spans="1:6" x14ac:dyDescent="0.25">
      <c r="A3486" s="115"/>
      <c r="B3486" s="115"/>
      <c r="C3486" s="115"/>
      <c r="D3486" s="2" t="s">
        <v>10</v>
      </c>
      <c r="E3486" s="3">
        <v>2.1570298781910225E-4</v>
      </c>
      <c r="F3486" s="3">
        <v>1.477417724788376E-4</v>
      </c>
    </row>
    <row r="3487" spans="1:6" x14ac:dyDescent="0.25">
      <c r="A3487" s="115"/>
      <c r="B3487" s="115" t="s">
        <v>95</v>
      </c>
      <c r="C3487" s="115" t="s">
        <v>7</v>
      </c>
      <c r="D3487" s="2" t="s">
        <v>8</v>
      </c>
      <c r="E3487" s="3">
        <v>9.0731639244018294E-2</v>
      </c>
      <c r="F3487" s="3">
        <v>6.2144958386313974E-2</v>
      </c>
    </row>
    <row r="3488" spans="1:6" x14ac:dyDescent="0.25">
      <c r="A3488" s="115"/>
      <c r="B3488" s="115"/>
      <c r="C3488" s="115"/>
      <c r="D3488" s="2" t="s">
        <v>9</v>
      </c>
      <c r="E3488" s="3">
        <v>1.1514388578898369E-2</v>
      </c>
      <c r="F3488" s="3">
        <v>7.8865675197933895E-3</v>
      </c>
    </row>
    <row r="3489" spans="1:6" x14ac:dyDescent="0.25">
      <c r="A3489" s="115"/>
      <c r="B3489" s="115"/>
      <c r="C3489" s="115"/>
      <c r="D3489" s="2" t="s">
        <v>10</v>
      </c>
      <c r="E3489" s="3">
        <v>2.2851898119143978E-2</v>
      </c>
      <c r="F3489" s="3">
        <v>1.5651985013112324E-2</v>
      </c>
    </row>
    <row r="3490" spans="1:6" x14ac:dyDescent="0.25">
      <c r="A3490" s="115"/>
      <c r="B3490" s="115"/>
      <c r="C3490" s="115" t="s">
        <v>11</v>
      </c>
      <c r="D3490" s="2" t="s">
        <v>8</v>
      </c>
      <c r="E3490" s="3">
        <v>5.6987071808792034E-2</v>
      </c>
      <c r="F3490" s="3">
        <v>3.9032240964925975E-2</v>
      </c>
    </row>
    <row r="3491" spans="1:6" x14ac:dyDescent="0.25">
      <c r="A3491" s="115"/>
      <c r="B3491" s="115"/>
      <c r="C3491" s="115"/>
      <c r="D3491" s="2" t="s">
        <v>9</v>
      </c>
      <c r="E3491" s="3">
        <v>9.9596452571024899E-3</v>
      </c>
      <c r="F3491" s="3">
        <v>6.8216748336318482E-3</v>
      </c>
    </row>
    <row r="3492" spans="1:6" x14ac:dyDescent="0.25">
      <c r="A3492" s="115"/>
      <c r="B3492" s="115"/>
      <c r="C3492" s="115"/>
      <c r="D3492" s="2" t="s">
        <v>10</v>
      </c>
      <c r="E3492" s="3">
        <v>1.8443679564448999E-2</v>
      </c>
      <c r="F3492" s="3">
        <v>1.2632657235924011E-2</v>
      </c>
    </row>
    <row r="3493" spans="1:6" x14ac:dyDescent="0.25">
      <c r="A3493" s="115"/>
      <c r="B3493" s="115" t="s">
        <v>96</v>
      </c>
      <c r="C3493" s="115" t="s">
        <v>7</v>
      </c>
      <c r="D3493" s="2" t="s">
        <v>8</v>
      </c>
      <c r="E3493" s="3">
        <v>0.45303031771940061</v>
      </c>
      <c r="F3493" s="3">
        <v>0.31029473816397335</v>
      </c>
    </row>
    <row r="3494" spans="1:6" x14ac:dyDescent="0.25">
      <c r="A3494" s="115"/>
      <c r="B3494" s="115"/>
      <c r="C3494" s="115"/>
      <c r="D3494" s="2" t="s">
        <v>9</v>
      </c>
      <c r="E3494" s="3">
        <v>5.7492261351233857E-2</v>
      </c>
      <c r="F3494" s="3">
        <v>3.937826119947517E-2</v>
      </c>
    </row>
    <row r="3495" spans="1:6" x14ac:dyDescent="0.25">
      <c r="A3495" s="115"/>
      <c r="B3495" s="115"/>
      <c r="C3495" s="115"/>
      <c r="D3495" s="2" t="s">
        <v>10</v>
      </c>
      <c r="E3495" s="3">
        <v>0.11410135154247959</v>
      </c>
      <c r="F3495" s="3">
        <v>7.8151610645534025E-2</v>
      </c>
    </row>
    <row r="3496" spans="1:6" x14ac:dyDescent="0.25">
      <c r="A3496" s="115"/>
      <c r="B3496" s="115"/>
      <c r="C3496" s="115" t="s">
        <v>11</v>
      </c>
      <c r="D3496" s="2" t="s">
        <v>8</v>
      </c>
      <c r="E3496" s="3">
        <v>0.28454099873586702</v>
      </c>
      <c r="F3496" s="3">
        <v>0.19489109502456609</v>
      </c>
    </row>
    <row r="3497" spans="1:6" x14ac:dyDescent="0.25">
      <c r="A3497" s="115"/>
      <c r="B3497" s="115"/>
      <c r="C3497" s="115"/>
      <c r="D3497" s="2" t="s">
        <v>9</v>
      </c>
      <c r="E3497" s="3">
        <v>4.9729303832622293E-2</v>
      </c>
      <c r="F3497" s="3">
        <v>3.4061167008645435E-2</v>
      </c>
    </row>
    <row r="3498" spans="1:6" x14ac:dyDescent="0.25">
      <c r="A3498" s="115"/>
      <c r="B3498" s="115"/>
      <c r="C3498" s="115"/>
      <c r="D3498" s="2" t="s">
        <v>10</v>
      </c>
      <c r="E3498" s="3">
        <v>9.2090764397249739E-2</v>
      </c>
      <c r="F3498" s="3">
        <v>6.307586602551371E-2</v>
      </c>
    </row>
    <row r="3499" spans="1:6" x14ac:dyDescent="0.25">
      <c r="A3499" s="115"/>
      <c r="B3499" s="115" t="s">
        <v>97</v>
      </c>
      <c r="C3499" s="115" t="s">
        <v>7</v>
      </c>
      <c r="D3499" s="2" t="s">
        <v>8</v>
      </c>
      <c r="E3499" s="3">
        <v>0</v>
      </c>
      <c r="F3499" s="3">
        <v>0</v>
      </c>
    </row>
    <row r="3500" spans="1:6" x14ac:dyDescent="0.25">
      <c r="A3500" s="115"/>
      <c r="B3500" s="115"/>
      <c r="C3500" s="115"/>
      <c r="D3500" s="2" t="s">
        <v>9</v>
      </c>
      <c r="E3500" s="3">
        <v>0</v>
      </c>
      <c r="F3500" s="3">
        <v>0</v>
      </c>
    </row>
    <row r="3501" spans="1:6" x14ac:dyDescent="0.25">
      <c r="A3501" s="115"/>
      <c r="B3501" s="115"/>
      <c r="C3501" s="115"/>
      <c r="D3501" s="2" t="s">
        <v>10</v>
      </c>
      <c r="E3501" s="3">
        <v>0</v>
      </c>
      <c r="F3501" s="3">
        <v>0</v>
      </c>
    </row>
    <row r="3502" spans="1:6" x14ac:dyDescent="0.25">
      <c r="A3502" s="115"/>
      <c r="B3502" s="115"/>
      <c r="C3502" s="115" t="s">
        <v>11</v>
      </c>
      <c r="D3502" s="2" t="s">
        <v>8</v>
      </c>
      <c r="E3502" s="3">
        <v>0</v>
      </c>
      <c r="F3502" s="3">
        <v>0</v>
      </c>
    </row>
    <row r="3503" spans="1:6" x14ac:dyDescent="0.25">
      <c r="A3503" s="115"/>
      <c r="B3503" s="115"/>
      <c r="C3503" s="115"/>
      <c r="D3503" s="2" t="s">
        <v>9</v>
      </c>
      <c r="E3503" s="3">
        <v>0</v>
      </c>
      <c r="F3503" s="3">
        <v>0</v>
      </c>
    </row>
    <row r="3504" spans="1:6" x14ac:dyDescent="0.25">
      <c r="A3504" s="115"/>
      <c r="B3504" s="115"/>
      <c r="C3504" s="115"/>
      <c r="D3504" s="2" t="s">
        <v>10</v>
      </c>
      <c r="E3504" s="3">
        <v>0</v>
      </c>
      <c r="F3504" s="3">
        <v>0</v>
      </c>
    </row>
    <row r="3505" spans="1:6" x14ac:dyDescent="0.25">
      <c r="A3505" s="115"/>
      <c r="B3505" s="115" t="s">
        <v>98</v>
      </c>
      <c r="C3505" s="115" t="s">
        <v>7</v>
      </c>
      <c r="D3505" s="2" t="s">
        <v>8</v>
      </c>
      <c r="E3505" s="3">
        <v>0.31239844727955157</v>
      </c>
      <c r="F3505" s="3">
        <v>0.21397153923256981</v>
      </c>
    </row>
    <row r="3506" spans="1:6" x14ac:dyDescent="0.25">
      <c r="A3506" s="115"/>
      <c r="B3506" s="115"/>
      <c r="C3506" s="115"/>
      <c r="D3506" s="2" t="s">
        <v>9</v>
      </c>
      <c r="E3506" s="3">
        <v>3.9645234489229172E-2</v>
      </c>
      <c r="F3506" s="3">
        <v>2.7154270198102119E-2</v>
      </c>
    </row>
    <row r="3507" spans="1:6" x14ac:dyDescent="0.25">
      <c r="A3507" s="115"/>
      <c r="B3507" s="115"/>
      <c r="C3507" s="115"/>
      <c r="D3507" s="2" t="s">
        <v>10</v>
      </c>
      <c r="E3507" s="3">
        <v>7.8681456097264693E-2</v>
      </c>
      <c r="F3507" s="3">
        <v>5.3891408285797769E-2</v>
      </c>
    </row>
    <row r="3508" spans="1:6" x14ac:dyDescent="0.25">
      <c r="A3508" s="115"/>
      <c r="B3508" s="115"/>
      <c r="C3508" s="115" t="s">
        <v>11</v>
      </c>
      <c r="D3508" s="2" t="s">
        <v>8</v>
      </c>
      <c r="E3508" s="3">
        <v>0.19621240061799744</v>
      </c>
      <c r="F3508" s="3">
        <v>0.13439205521780623</v>
      </c>
    </row>
    <row r="3509" spans="1:6" x14ac:dyDescent="0.25">
      <c r="A3509" s="115"/>
      <c r="B3509" s="115"/>
      <c r="C3509" s="115"/>
      <c r="D3509" s="2" t="s">
        <v>9</v>
      </c>
      <c r="E3509" s="3">
        <v>3.4292091928440419E-2</v>
      </c>
      <c r="F3509" s="3">
        <v>2.3487734197561953E-2</v>
      </c>
    </row>
    <row r="3510" spans="1:6" x14ac:dyDescent="0.25">
      <c r="A3510" s="115"/>
      <c r="B3510" s="115"/>
      <c r="C3510" s="115"/>
      <c r="D3510" s="2" t="s">
        <v>10</v>
      </c>
      <c r="E3510" s="3">
        <v>6.3503502262969663E-2</v>
      </c>
      <c r="F3510" s="3">
        <v>4.3495549495184839E-2</v>
      </c>
    </row>
    <row r="3511" spans="1:6" x14ac:dyDescent="0.25">
      <c r="A3511" s="115"/>
      <c r="B3511" s="115" t="s">
        <v>99</v>
      </c>
      <c r="C3511" s="115" t="s">
        <v>7</v>
      </c>
      <c r="D3511" s="2" t="s">
        <v>8</v>
      </c>
      <c r="E3511" s="3">
        <v>1.2816812006653135E-4</v>
      </c>
      <c r="F3511" s="3">
        <v>8.7786383607213353E-5</v>
      </c>
    </row>
    <row r="3512" spans="1:6" x14ac:dyDescent="0.25">
      <c r="A3512" s="115"/>
      <c r="B3512" s="115"/>
      <c r="C3512" s="115"/>
      <c r="D3512" s="2" t="s">
        <v>9</v>
      </c>
      <c r="E3512" s="3">
        <v>1.626530227128281E-5</v>
      </c>
      <c r="F3512" s="3">
        <v>1.1140617994029303E-5</v>
      </c>
    </row>
    <row r="3513" spans="1:6" x14ac:dyDescent="0.25">
      <c r="A3513" s="115"/>
      <c r="B3513" s="115"/>
      <c r="C3513" s="115"/>
      <c r="D3513" s="2" t="s">
        <v>10</v>
      </c>
      <c r="E3513" s="3">
        <v>3.2280744030265949E-5</v>
      </c>
      <c r="F3513" s="3">
        <v>2.2110098650867101E-5</v>
      </c>
    </row>
    <row r="3514" spans="1:6" x14ac:dyDescent="0.25">
      <c r="A3514" s="115"/>
      <c r="B3514" s="115"/>
      <c r="C3514" s="115" t="s">
        <v>11</v>
      </c>
      <c r="D3514" s="2" t="s">
        <v>8</v>
      </c>
      <c r="E3514" s="3">
        <v>8.0500318551346249E-5</v>
      </c>
      <c r="F3514" s="3">
        <v>5.5137204487223348E-5</v>
      </c>
    </row>
    <row r="3515" spans="1:6" x14ac:dyDescent="0.25">
      <c r="A3515" s="115"/>
      <c r="B3515" s="115"/>
      <c r="C3515" s="115"/>
      <c r="D3515" s="2" t="s">
        <v>9</v>
      </c>
      <c r="E3515" s="3">
        <v>1.406906146266423E-5</v>
      </c>
      <c r="F3515" s="3">
        <v>9.6363434675782488E-6</v>
      </c>
    </row>
    <row r="3516" spans="1:6" x14ac:dyDescent="0.25">
      <c r="A3516" s="115"/>
      <c r="B3516" s="115"/>
      <c r="C3516" s="115"/>
      <c r="D3516" s="2" t="s">
        <v>10</v>
      </c>
      <c r="E3516" s="3">
        <v>2.6053665034391796E-5</v>
      </c>
      <c r="F3516" s="3">
        <v>1.7844976050953342E-5</v>
      </c>
    </row>
    <row r="3517" spans="1:6" x14ac:dyDescent="0.25">
      <c r="A3517" s="115"/>
      <c r="B3517" s="115" t="s">
        <v>146</v>
      </c>
      <c r="C3517" s="115" t="s">
        <v>7</v>
      </c>
      <c r="D3517" s="2" t="s">
        <v>8</v>
      </c>
      <c r="E3517" s="3">
        <v>0</v>
      </c>
      <c r="F3517" s="3">
        <v>0</v>
      </c>
    </row>
    <row r="3518" spans="1:6" x14ac:dyDescent="0.25">
      <c r="A3518" s="115"/>
      <c r="B3518" s="115"/>
      <c r="C3518" s="115"/>
      <c r="D3518" s="2" t="s">
        <v>9</v>
      </c>
      <c r="E3518" s="3">
        <v>0</v>
      </c>
      <c r="F3518" s="3">
        <v>0</v>
      </c>
    </row>
    <row r="3519" spans="1:6" x14ac:dyDescent="0.25">
      <c r="A3519" s="115"/>
      <c r="B3519" s="115"/>
      <c r="C3519" s="115"/>
      <c r="D3519" s="2" t="s">
        <v>10</v>
      </c>
      <c r="E3519" s="3">
        <v>0</v>
      </c>
      <c r="F3519" s="3">
        <v>0</v>
      </c>
    </row>
    <row r="3520" spans="1:6" x14ac:dyDescent="0.25">
      <c r="A3520" s="115"/>
      <c r="B3520" s="115"/>
      <c r="C3520" s="115" t="s">
        <v>11</v>
      </c>
      <c r="D3520" s="2" t="s">
        <v>8</v>
      </c>
      <c r="E3520" s="3">
        <v>0</v>
      </c>
      <c r="F3520" s="3">
        <v>0</v>
      </c>
    </row>
    <row r="3521" spans="1:6" x14ac:dyDescent="0.25">
      <c r="A3521" s="115"/>
      <c r="B3521" s="115"/>
      <c r="C3521" s="115"/>
      <c r="D3521" s="2" t="s">
        <v>9</v>
      </c>
      <c r="E3521" s="3">
        <v>0</v>
      </c>
      <c r="F3521" s="3">
        <v>0</v>
      </c>
    </row>
    <row r="3522" spans="1:6" x14ac:dyDescent="0.25">
      <c r="A3522" s="115"/>
      <c r="B3522" s="115"/>
      <c r="C3522" s="115"/>
      <c r="D3522" s="2" t="s">
        <v>10</v>
      </c>
      <c r="E3522" s="3">
        <v>0</v>
      </c>
      <c r="F3522" s="3">
        <v>0</v>
      </c>
    </row>
    <row r="3523" spans="1:6" x14ac:dyDescent="0.25">
      <c r="A3523" s="115"/>
      <c r="B3523" s="115" t="s">
        <v>100</v>
      </c>
      <c r="C3523" s="115" t="s">
        <v>7</v>
      </c>
      <c r="D3523" s="2" t="s">
        <v>8</v>
      </c>
      <c r="E3523" s="3">
        <v>1.1679070342645059E-3</v>
      </c>
      <c r="F3523" s="3">
        <v>7.9993632483870347E-4</v>
      </c>
    </row>
    <row r="3524" spans="1:6" x14ac:dyDescent="0.25">
      <c r="A3524" s="115"/>
      <c r="B3524" s="115"/>
      <c r="C3524" s="115"/>
      <c r="D3524" s="2" t="s">
        <v>9</v>
      </c>
      <c r="E3524" s="3">
        <v>1.482143993936147E-4</v>
      </c>
      <c r="F3524" s="3">
        <v>1.0151671191343453E-4</v>
      </c>
    </row>
    <row r="3525" spans="1:6" x14ac:dyDescent="0.25">
      <c r="A3525" s="115"/>
      <c r="B3525" s="115"/>
      <c r="C3525" s="115"/>
      <c r="D3525" s="2" t="s">
        <v>10</v>
      </c>
      <c r="E3525" s="3">
        <v>2.9415199352747956E-4</v>
      </c>
      <c r="F3525" s="3">
        <v>2.014739681695067E-4</v>
      </c>
    </row>
    <row r="3526" spans="1:6" x14ac:dyDescent="0.25">
      <c r="A3526" s="115"/>
      <c r="B3526" s="115"/>
      <c r="C3526" s="115" t="s">
        <v>11</v>
      </c>
      <c r="D3526" s="2" t="s">
        <v>8</v>
      </c>
      <c r="E3526" s="3">
        <v>7.3354347592714266E-4</v>
      </c>
      <c r="F3526" s="3">
        <v>5.0242703830626111E-4</v>
      </c>
    </row>
    <row r="3527" spans="1:6" x14ac:dyDescent="0.25">
      <c r="A3527" s="115"/>
      <c r="B3527" s="115"/>
      <c r="C3527" s="115"/>
      <c r="D3527" s="2" t="s">
        <v>9</v>
      </c>
      <c r="E3527" s="3">
        <v>1.2820158272755977E-4</v>
      </c>
      <c r="F3527" s="3">
        <v>8.7809303238054715E-5</v>
      </c>
    </row>
    <row r="3528" spans="1:6" x14ac:dyDescent="0.25">
      <c r="A3528" s="115"/>
      <c r="B3528" s="115"/>
      <c r="C3528" s="115"/>
      <c r="D3528" s="2" t="s">
        <v>10</v>
      </c>
      <c r="E3528" s="3">
        <v>2.3740894885750249E-4</v>
      </c>
      <c r="F3528" s="3">
        <v>1.6260886908048167E-4</v>
      </c>
    </row>
    <row r="3529" spans="1:6" x14ac:dyDescent="0.25">
      <c r="A3529" s="115"/>
      <c r="B3529" s="115" t="s">
        <v>101</v>
      </c>
      <c r="C3529" s="115" t="s">
        <v>7</v>
      </c>
      <c r="D3529" s="2" t="s">
        <v>8</v>
      </c>
      <c r="E3529" s="3">
        <v>2.0732018296815357E-5</v>
      </c>
      <c r="F3529" s="3">
        <v>1.4200012532065329E-5</v>
      </c>
    </row>
    <row r="3530" spans="1:6" x14ac:dyDescent="0.25">
      <c r="A3530" s="115"/>
      <c r="B3530" s="115"/>
      <c r="C3530" s="115"/>
      <c r="D3530" s="2" t="s">
        <v>9</v>
      </c>
      <c r="E3530" s="3">
        <v>2.6310173240929373E-6</v>
      </c>
      <c r="F3530" s="3">
        <v>1.8020666603376251E-6</v>
      </c>
    </row>
    <row r="3531" spans="1:6" x14ac:dyDescent="0.25">
      <c r="A3531" s="115"/>
      <c r="B3531" s="115"/>
      <c r="C3531" s="115"/>
      <c r="D3531" s="2" t="s">
        <v>10</v>
      </c>
      <c r="E3531" s="3">
        <v>5.221618102246373E-6</v>
      </c>
      <c r="F3531" s="3">
        <v>3.5764507549632716E-6</v>
      </c>
    </row>
    <row r="3532" spans="1:6" x14ac:dyDescent="0.25">
      <c r="A3532" s="115"/>
      <c r="B3532" s="115"/>
      <c r="C3532" s="115" t="s">
        <v>11</v>
      </c>
      <c r="D3532" s="2" t="s">
        <v>8</v>
      </c>
      <c r="E3532" s="3">
        <v>1.3021444616958108E-5</v>
      </c>
      <c r="F3532" s="3">
        <v>8.918797682848001E-6</v>
      </c>
    </row>
    <row r="3533" spans="1:6" x14ac:dyDescent="0.25">
      <c r="A3533" s="115"/>
      <c r="B3533" s="115"/>
      <c r="C3533" s="115"/>
      <c r="D3533" s="2" t="s">
        <v>9</v>
      </c>
      <c r="E3533" s="3">
        <v>2.2757612385323679E-6</v>
      </c>
      <c r="F3533" s="3">
        <v>1.5587405743372398E-6</v>
      </c>
    </row>
    <row r="3534" spans="1:6" x14ac:dyDescent="0.25">
      <c r="A3534" s="115"/>
      <c r="B3534" s="115"/>
      <c r="C3534" s="115"/>
      <c r="D3534" s="2" t="s">
        <v>10</v>
      </c>
      <c r="E3534" s="3">
        <v>4.2143479978618941E-6</v>
      </c>
      <c r="F3534" s="3">
        <v>2.8865397245629503E-6</v>
      </c>
    </row>
    <row r="3535" spans="1:6" x14ac:dyDescent="0.25">
      <c r="A3535" s="115"/>
      <c r="B3535" s="115" t="s">
        <v>102</v>
      </c>
      <c r="C3535" s="115" t="s">
        <v>7</v>
      </c>
      <c r="D3535" s="2" t="s">
        <v>8</v>
      </c>
      <c r="E3535" s="3">
        <v>0.23126394560919633</v>
      </c>
      <c r="F3535" s="3">
        <v>0.15839996274602505</v>
      </c>
    </row>
    <row r="3536" spans="1:6" x14ac:dyDescent="0.25">
      <c r="A3536" s="115"/>
      <c r="B3536" s="115"/>
      <c r="C3536" s="115"/>
      <c r="D3536" s="2" t="s">
        <v>9</v>
      </c>
      <c r="E3536" s="3">
        <v>2.9348780163354755E-2</v>
      </c>
      <c r="F3536" s="3">
        <v>2.0101904221475821E-2</v>
      </c>
    </row>
    <row r="3537" spans="1:6" x14ac:dyDescent="0.25">
      <c r="A3537" s="115"/>
      <c r="B3537" s="115"/>
      <c r="C3537" s="115"/>
      <c r="D3537" s="2" t="s">
        <v>10</v>
      </c>
      <c r="E3537" s="3">
        <v>5.8246717106910678E-2</v>
      </c>
      <c r="F3537" s="3">
        <v>3.9895011717062133E-2</v>
      </c>
    </row>
    <row r="3538" spans="1:6" x14ac:dyDescent="0.25">
      <c r="A3538" s="115"/>
      <c r="B3538" s="115"/>
      <c r="C3538" s="115" t="s">
        <v>11</v>
      </c>
      <c r="D3538" s="2" t="s">
        <v>8</v>
      </c>
      <c r="E3538" s="3">
        <v>0.14525313534533882</v>
      </c>
      <c r="F3538" s="3">
        <v>9.9488448866670243E-2</v>
      </c>
    </row>
    <row r="3539" spans="1:6" x14ac:dyDescent="0.25">
      <c r="A3539" s="115"/>
      <c r="B3539" s="115"/>
      <c r="C3539" s="115"/>
      <c r="D3539" s="2" t="s">
        <v>9</v>
      </c>
      <c r="E3539" s="3">
        <v>2.5385927976356838E-2</v>
      </c>
      <c r="F3539" s="3">
        <v>1.7387621901614289E-2</v>
      </c>
    </row>
    <row r="3540" spans="1:6" x14ac:dyDescent="0.25">
      <c r="A3540" s="115"/>
      <c r="B3540" s="115"/>
      <c r="C3540" s="115"/>
      <c r="D3540" s="2" t="s">
        <v>10</v>
      </c>
      <c r="E3540" s="3">
        <v>4.7010702585838969E-2</v>
      </c>
      <c r="F3540" s="3">
        <v>3.2199111360163776E-2</v>
      </c>
    </row>
    <row r="3541" spans="1:6" x14ac:dyDescent="0.25">
      <c r="A3541" s="115"/>
      <c r="B3541" s="115" t="s">
        <v>103</v>
      </c>
      <c r="C3541" s="115" t="s">
        <v>7</v>
      </c>
      <c r="D3541" s="2" t="s">
        <v>8</v>
      </c>
      <c r="E3541" s="3">
        <v>8.1953705032960761E-2</v>
      </c>
      <c r="F3541" s="3">
        <v>5.613267468011017E-2</v>
      </c>
    </row>
    <row r="3542" spans="1:6" x14ac:dyDescent="0.25">
      <c r="A3542" s="115"/>
      <c r="B3542" s="115"/>
      <c r="C3542" s="115"/>
      <c r="D3542" s="2" t="s">
        <v>9</v>
      </c>
      <c r="E3542" s="3">
        <v>1.0400416140306221E-2</v>
      </c>
      <c r="F3542" s="3">
        <v>7.1235726988398635E-3</v>
      </c>
    </row>
    <row r="3543" spans="1:6" x14ac:dyDescent="0.25">
      <c r="A3543" s="115"/>
      <c r="B3543" s="115"/>
      <c r="C3543" s="115"/>
      <c r="D3543" s="2" t="s">
        <v>10</v>
      </c>
      <c r="E3543" s="3">
        <v>2.0641065602956855E-2</v>
      </c>
      <c r="F3543" s="3">
        <v>1.4137716166408814E-2</v>
      </c>
    </row>
    <row r="3544" spans="1:6" x14ac:dyDescent="0.25">
      <c r="A3544" s="115"/>
      <c r="B3544" s="115"/>
      <c r="C3544" s="115" t="s">
        <v>11</v>
      </c>
      <c r="D3544" s="2" t="s">
        <v>8</v>
      </c>
      <c r="E3544" s="3">
        <v>5.1473793625058932E-2</v>
      </c>
      <c r="F3544" s="3">
        <v>3.5256023030862213E-2</v>
      </c>
    </row>
    <row r="3545" spans="1:6" x14ac:dyDescent="0.25">
      <c r="A3545" s="115"/>
      <c r="B3545" s="115"/>
      <c r="C3545" s="115"/>
      <c r="D3545" s="2" t="s">
        <v>9</v>
      </c>
      <c r="E3545" s="3">
        <v>8.9960882051110524E-3</v>
      </c>
      <c r="F3545" s="3">
        <v>6.1617042500760688E-3</v>
      </c>
    </row>
    <row r="3546" spans="1:6" x14ac:dyDescent="0.25">
      <c r="A3546" s="115"/>
      <c r="B3546" s="115"/>
      <c r="C3546" s="115"/>
      <c r="D3546" s="2" t="s">
        <v>10</v>
      </c>
      <c r="E3546" s="3">
        <v>1.6659325096972176E-2</v>
      </c>
      <c r="F3546" s="3">
        <v>1.1410496641761799E-2</v>
      </c>
    </row>
    <row r="3547" spans="1:6" x14ac:dyDescent="0.25">
      <c r="A3547" s="115"/>
      <c r="B3547" s="115" t="s">
        <v>104</v>
      </c>
      <c r="C3547" s="115" t="s">
        <v>7</v>
      </c>
      <c r="D3547" s="2" t="s">
        <v>8</v>
      </c>
      <c r="E3547" s="3">
        <v>2.8313403387812373E-2</v>
      </c>
      <c r="F3547" s="3">
        <v>1.9392742046446854E-2</v>
      </c>
    </row>
    <row r="3548" spans="1:6" x14ac:dyDescent="0.25">
      <c r="A3548" s="115"/>
      <c r="B3548" s="115"/>
      <c r="C3548" s="115"/>
      <c r="D3548" s="2" t="s">
        <v>9</v>
      </c>
      <c r="E3548" s="3">
        <v>3.5931405110137733E-3</v>
      </c>
      <c r="F3548" s="3">
        <v>2.4610551445299767E-3</v>
      </c>
    </row>
    <row r="3549" spans="1:6" x14ac:dyDescent="0.25">
      <c r="A3549" s="115"/>
      <c r="B3549" s="115"/>
      <c r="C3549" s="115"/>
      <c r="D3549" s="2" t="s">
        <v>10</v>
      </c>
      <c r="E3549" s="3">
        <v>7.1310847573733257E-3</v>
      </c>
      <c r="F3549" s="3">
        <v>4.8843046283378972E-3</v>
      </c>
    </row>
    <row r="3550" spans="1:6" x14ac:dyDescent="0.25">
      <c r="A3550" s="115"/>
      <c r="B3550" s="115"/>
      <c r="C3550" s="115" t="s">
        <v>11</v>
      </c>
      <c r="D3550" s="2" t="s">
        <v>8</v>
      </c>
      <c r="E3550" s="3">
        <v>1.7783189694976588E-2</v>
      </c>
      <c r="F3550" s="3">
        <v>1.2180266914367502E-2</v>
      </c>
    </row>
    <row r="3551" spans="1:6" x14ac:dyDescent="0.25">
      <c r="A3551" s="115"/>
      <c r="B3551" s="115"/>
      <c r="C3551" s="115"/>
      <c r="D3551" s="2" t="s">
        <v>9</v>
      </c>
      <c r="E3551" s="3">
        <v>3.1079726555524128E-3</v>
      </c>
      <c r="F3551" s="3">
        <v>2.1287483942139833E-3</v>
      </c>
    </row>
    <row r="3552" spans="1:6" x14ac:dyDescent="0.25">
      <c r="A3552" s="115"/>
      <c r="B3552" s="115"/>
      <c r="C3552" s="115"/>
      <c r="D3552" s="2" t="s">
        <v>10</v>
      </c>
      <c r="E3552" s="3">
        <v>5.7554712315883091E-3</v>
      </c>
      <c r="F3552" s="3">
        <v>3.942103583279676E-3</v>
      </c>
    </row>
    <row r="3553" spans="1:6" x14ac:dyDescent="0.25">
      <c r="A3553" s="115"/>
      <c r="B3553" s="115" t="s">
        <v>106</v>
      </c>
      <c r="C3553" s="115" t="s">
        <v>7</v>
      </c>
      <c r="D3553" s="2" t="s">
        <v>8</v>
      </c>
      <c r="E3553" s="3">
        <v>2.8455641117076831E-2</v>
      </c>
      <c r="F3553" s="3">
        <v>1.9490165148682782E-2</v>
      </c>
    </row>
    <row r="3554" spans="1:6" x14ac:dyDescent="0.25">
      <c r="A3554" s="115"/>
      <c r="B3554" s="115"/>
      <c r="C3554" s="115"/>
      <c r="D3554" s="2" t="s">
        <v>9</v>
      </c>
      <c r="E3554" s="3">
        <v>3.6111913309810652E-3</v>
      </c>
      <c r="F3554" s="3">
        <v>2.4734187198500401E-3</v>
      </c>
    </row>
    <row r="3555" spans="1:6" x14ac:dyDescent="0.25">
      <c r="A3555" s="115"/>
      <c r="B3555" s="115"/>
      <c r="C3555" s="115"/>
      <c r="D3555" s="2" t="s">
        <v>10</v>
      </c>
      <c r="E3555" s="3">
        <v>7.1669091084479043E-3</v>
      </c>
      <c r="F3555" s="3">
        <v>4.9088418551013072E-3</v>
      </c>
    </row>
    <row r="3556" spans="1:6" x14ac:dyDescent="0.25">
      <c r="A3556" s="115"/>
      <c r="B3556" s="115"/>
      <c r="C3556" s="115" t="s">
        <v>11</v>
      </c>
      <c r="D3556" s="2" t="s">
        <v>8</v>
      </c>
      <c r="E3556" s="3">
        <v>1.7872526906990503E-2</v>
      </c>
      <c r="F3556" s="3">
        <v>1.224145678560991E-2</v>
      </c>
    </row>
    <row r="3557" spans="1:6" x14ac:dyDescent="0.25">
      <c r="A3557" s="115"/>
      <c r="B3557" s="115"/>
      <c r="C3557" s="115"/>
      <c r="D3557" s="2" t="s">
        <v>9</v>
      </c>
      <c r="E3557" s="3">
        <v>3.1235861431676845E-3</v>
      </c>
      <c r="F3557" s="3">
        <v>2.1394425638134847E-3</v>
      </c>
    </row>
    <row r="3558" spans="1:6" x14ac:dyDescent="0.25">
      <c r="A3558" s="115"/>
      <c r="B3558" s="115"/>
      <c r="C3558" s="115"/>
      <c r="D3558" s="2" t="s">
        <v>10</v>
      </c>
      <c r="E3558" s="3">
        <v>5.7843849283140238E-3</v>
      </c>
      <c r="F3558" s="3">
        <v>3.9619074851466041E-3</v>
      </c>
    </row>
    <row r="3559" spans="1:6" x14ac:dyDescent="0.25">
      <c r="A3559" s="115"/>
      <c r="B3559" s="115" t="s">
        <v>108</v>
      </c>
      <c r="C3559" s="115" t="s">
        <v>7</v>
      </c>
      <c r="D3559" s="2" t="s">
        <v>8</v>
      </c>
      <c r="E3559" s="3">
        <v>0</v>
      </c>
      <c r="F3559" s="3">
        <v>0</v>
      </c>
    </row>
    <row r="3560" spans="1:6" x14ac:dyDescent="0.25">
      <c r="A3560" s="115"/>
      <c r="B3560" s="115"/>
      <c r="C3560" s="115"/>
      <c r="D3560" s="2" t="s">
        <v>9</v>
      </c>
      <c r="E3560" s="3">
        <v>0</v>
      </c>
      <c r="F3560" s="3">
        <v>0</v>
      </c>
    </row>
    <row r="3561" spans="1:6" x14ac:dyDescent="0.25">
      <c r="A3561" s="115"/>
      <c r="B3561" s="115"/>
      <c r="C3561" s="115"/>
      <c r="D3561" s="2" t="s">
        <v>10</v>
      </c>
      <c r="E3561" s="3">
        <v>0</v>
      </c>
      <c r="F3561" s="3">
        <v>0</v>
      </c>
    </row>
    <row r="3562" spans="1:6" x14ac:dyDescent="0.25">
      <c r="A3562" s="115"/>
      <c r="B3562" s="115"/>
      <c r="C3562" s="115" t="s">
        <v>11</v>
      </c>
      <c r="D3562" s="2" t="s">
        <v>8</v>
      </c>
      <c r="E3562" s="3">
        <v>0</v>
      </c>
      <c r="F3562" s="3">
        <v>0</v>
      </c>
    </row>
    <row r="3563" spans="1:6" x14ac:dyDescent="0.25">
      <c r="A3563" s="115"/>
      <c r="B3563" s="115"/>
      <c r="C3563" s="115"/>
      <c r="D3563" s="2" t="s">
        <v>9</v>
      </c>
      <c r="E3563" s="3">
        <v>0</v>
      </c>
      <c r="F3563" s="3">
        <v>0</v>
      </c>
    </row>
    <row r="3564" spans="1:6" x14ac:dyDescent="0.25">
      <c r="A3564" s="115"/>
      <c r="B3564" s="115"/>
      <c r="C3564" s="115"/>
      <c r="D3564" s="2" t="s">
        <v>10</v>
      </c>
      <c r="E3564" s="3">
        <v>0</v>
      </c>
      <c r="F3564" s="3">
        <v>0</v>
      </c>
    </row>
    <row r="3565" spans="1:6" x14ac:dyDescent="0.25">
      <c r="A3565" s="115"/>
      <c r="B3565" s="115" t="s">
        <v>147</v>
      </c>
      <c r="C3565" s="115" t="s">
        <v>7</v>
      </c>
      <c r="D3565" s="2" t="s">
        <v>8</v>
      </c>
      <c r="E3565" s="3">
        <v>0</v>
      </c>
      <c r="F3565" s="3">
        <v>0</v>
      </c>
    </row>
    <row r="3566" spans="1:6" x14ac:dyDescent="0.25">
      <c r="A3566" s="115"/>
      <c r="B3566" s="115"/>
      <c r="C3566" s="115"/>
      <c r="D3566" s="2" t="s">
        <v>9</v>
      </c>
      <c r="E3566" s="3">
        <v>0</v>
      </c>
      <c r="F3566" s="3">
        <v>0</v>
      </c>
    </row>
    <row r="3567" spans="1:6" x14ac:dyDescent="0.25">
      <c r="A3567" s="115"/>
      <c r="B3567" s="115"/>
      <c r="C3567" s="115"/>
      <c r="D3567" s="2" t="s">
        <v>10</v>
      </c>
      <c r="E3567" s="3">
        <v>0</v>
      </c>
      <c r="F3567" s="3">
        <v>0</v>
      </c>
    </row>
    <row r="3568" spans="1:6" x14ac:dyDescent="0.25">
      <c r="A3568" s="115"/>
      <c r="B3568" s="115"/>
      <c r="C3568" s="115" t="s">
        <v>11</v>
      </c>
      <c r="D3568" s="2" t="s">
        <v>8</v>
      </c>
      <c r="E3568" s="3">
        <v>0</v>
      </c>
      <c r="F3568" s="3">
        <v>0</v>
      </c>
    </row>
    <row r="3569" spans="1:6" x14ac:dyDescent="0.25">
      <c r="A3569" s="115"/>
      <c r="B3569" s="115"/>
      <c r="C3569" s="115"/>
      <c r="D3569" s="2" t="s">
        <v>9</v>
      </c>
      <c r="E3569" s="3">
        <v>0</v>
      </c>
      <c r="F3569" s="3">
        <v>0</v>
      </c>
    </row>
    <row r="3570" spans="1:6" x14ac:dyDescent="0.25">
      <c r="A3570" s="115"/>
      <c r="B3570" s="115"/>
      <c r="C3570" s="115"/>
      <c r="D3570" s="2" t="s">
        <v>10</v>
      </c>
      <c r="E3570" s="3">
        <v>0</v>
      </c>
      <c r="F3570" s="3">
        <v>0</v>
      </c>
    </row>
    <row r="3571" spans="1:6" x14ac:dyDescent="0.25">
      <c r="A3571" s="115"/>
      <c r="B3571" s="115" t="s">
        <v>110</v>
      </c>
      <c r="C3571" s="115" t="s">
        <v>7</v>
      </c>
      <c r="D3571" s="2" t="s">
        <v>8</v>
      </c>
      <c r="E3571" s="3">
        <v>1.8119243417303619E-2</v>
      </c>
      <c r="F3571" s="3">
        <v>1.2410440696783313E-2</v>
      </c>
    </row>
    <row r="3572" spans="1:6" x14ac:dyDescent="0.25">
      <c r="A3572" s="115"/>
      <c r="B3572" s="115"/>
      <c r="C3572" s="115"/>
      <c r="D3572" s="2" t="s">
        <v>9</v>
      </c>
      <c r="E3572" s="3">
        <v>2.2994405391637937E-3</v>
      </c>
      <c r="F3572" s="3">
        <v>1.5749592733998556E-3</v>
      </c>
    </row>
    <row r="3573" spans="1:6" x14ac:dyDescent="0.25">
      <c r="A3573" s="115"/>
      <c r="B3573" s="115"/>
      <c r="C3573" s="115"/>
      <c r="D3573" s="2" t="s">
        <v>10</v>
      </c>
      <c r="E3573" s="3">
        <v>4.5635580710120397E-3</v>
      </c>
      <c r="F3573" s="3">
        <v>3.1257247061726324E-3</v>
      </c>
    </row>
    <row r="3574" spans="1:6" x14ac:dyDescent="0.25">
      <c r="A3574" s="115"/>
      <c r="B3574" s="115"/>
      <c r="C3574" s="115" t="s">
        <v>11</v>
      </c>
      <c r="D3574" s="2" t="s">
        <v>8</v>
      </c>
      <c r="E3574" s="3">
        <v>1.1380403069383956E-2</v>
      </c>
      <c r="F3574" s="3">
        <v>7.7947966228657083E-3</v>
      </c>
    </row>
    <row r="3575" spans="1:6" x14ac:dyDescent="0.25">
      <c r="A3575" s="115"/>
      <c r="B3575" s="115"/>
      <c r="C3575" s="115"/>
      <c r="D3575" s="2" t="s">
        <v>9</v>
      </c>
      <c r="E3575" s="3">
        <v>1.9889559834589984E-3</v>
      </c>
      <c r="F3575" s="3">
        <v>1.3622986188075346E-3</v>
      </c>
    </row>
    <row r="3576" spans="1:6" x14ac:dyDescent="0.25">
      <c r="A3576" s="115"/>
      <c r="B3576" s="115"/>
      <c r="C3576" s="115"/>
      <c r="D3576" s="2" t="s">
        <v>10</v>
      </c>
      <c r="E3576" s="3">
        <v>3.6832302637035382E-3</v>
      </c>
      <c r="F3576" s="3">
        <v>2.5227604545914723E-3</v>
      </c>
    </row>
    <row r="3577" spans="1:6" x14ac:dyDescent="0.25">
      <c r="A3577" s="115"/>
      <c r="B3577" s="115" t="s">
        <v>111</v>
      </c>
      <c r="C3577" s="115" t="s">
        <v>7</v>
      </c>
      <c r="D3577" s="2" t="s">
        <v>8</v>
      </c>
      <c r="E3577" s="3">
        <v>6.5172549389200194E-8</v>
      </c>
      <c r="F3577" s="3">
        <v>4.4638732458356342E-8</v>
      </c>
    </row>
    <row r="3578" spans="1:6" x14ac:dyDescent="0.25">
      <c r="A3578" s="115"/>
      <c r="B3578" s="115"/>
      <c r="C3578" s="115"/>
      <c r="D3578" s="2" t="s">
        <v>9</v>
      </c>
      <c r="E3578" s="3">
        <v>8.2707869558762538E-9</v>
      </c>
      <c r="F3578" s="3">
        <v>5.6649225725179721E-9</v>
      </c>
    </row>
    <row r="3579" spans="1:6" x14ac:dyDescent="0.25">
      <c r="A3579" s="115"/>
      <c r="B3579" s="115"/>
      <c r="C3579" s="115"/>
      <c r="D3579" s="2" t="s">
        <v>10</v>
      </c>
      <c r="E3579" s="3">
        <v>1.6414521673100586E-8</v>
      </c>
      <c r="F3579" s="3">
        <v>1.124282306376753E-8</v>
      </c>
    </row>
    <row r="3580" spans="1:6" x14ac:dyDescent="0.25">
      <c r="A3580" s="115"/>
      <c r="B3580" s="115"/>
      <c r="C3580" s="115" t="s">
        <v>11</v>
      </c>
      <c r="D3580" s="2" t="s">
        <v>8</v>
      </c>
      <c r="E3580" s="3">
        <v>4.093382179523722E-8</v>
      </c>
      <c r="F3580" s="3">
        <v>2.803686424331311E-8</v>
      </c>
    </row>
    <row r="3581" spans="1:6" x14ac:dyDescent="0.25">
      <c r="A3581" s="115"/>
      <c r="B3581" s="115"/>
      <c r="C3581" s="115"/>
      <c r="D3581" s="2" t="s">
        <v>9</v>
      </c>
      <c r="E3581" s="3">
        <v>7.1540146064342008E-9</v>
      </c>
      <c r="F3581" s="3">
        <v>4.9000100044069916E-9</v>
      </c>
    </row>
    <row r="3582" spans="1:6" x14ac:dyDescent="0.25">
      <c r="A3582" s="115"/>
      <c r="B3582" s="115"/>
      <c r="C3582" s="115"/>
      <c r="D3582" s="2" t="s">
        <v>10</v>
      </c>
      <c r="E3582" s="3">
        <v>1.324809765753109E-8</v>
      </c>
      <c r="F3582" s="3">
        <v>9.0740394914596795E-9</v>
      </c>
    </row>
    <row r="3583" spans="1:6" x14ac:dyDescent="0.25">
      <c r="A3583" s="115"/>
      <c r="B3583" s="115" t="s">
        <v>112</v>
      </c>
      <c r="C3583" s="115" t="s">
        <v>7</v>
      </c>
      <c r="D3583" s="2" t="s">
        <v>8</v>
      </c>
      <c r="E3583" s="3">
        <v>5.0687165287079568E-2</v>
      </c>
      <c r="F3583" s="3">
        <v>3.4717236497999744E-2</v>
      </c>
    </row>
    <row r="3584" spans="1:6" x14ac:dyDescent="0.25">
      <c r="A3584" s="115"/>
      <c r="B3584" s="115"/>
      <c r="C3584" s="115"/>
      <c r="D3584" s="2" t="s">
        <v>9</v>
      </c>
      <c r="E3584" s="3">
        <v>6.4325049336828796E-3</v>
      </c>
      <c r="F3584" s="3">
        <v>4.4058252970430598E-3</v>
      </c>
    </row>
    <row r="3585" spans="1:6" x14ac:dyDescent="0.25">
      <c r="A3585" s="115"/>
      <c r="B3585" s="115"/>
      <c r="C3585" s="115"/>
      <c r="D3585" s="2" t="s">
        <v>10</v>
      </c>
      <c r="E3585" s="3">
        <v>1.2766196519092617E-2</v>
      </c>
      <c r="F3585" s="3">
        <v>8.7439702185565932E-3</v>
      </c>
    </row>
    <row r="3586" spans="1:6" x14ac:dyDescent="0.25">
      <c r="A3586" s="115"/>
      <c r="B3586" s="115"/>
      <c r="C3586" s="115" t="s">
        <v>11</v>
      </c>
      <c r="D3586" s="2" t="s">
        <v>8</v>
      </c>
      <c r="E3586" s="3">
        <v>3.1835786855238003E-2</v>
      </c>
      <c r="F3586" s="3">
        <v>2.1805333462491739E-2</v>
      </c>
    </row>
    <row r="3587" spans="1:6" x14ac:dyDescent="0.25">
      <c r="A3587" s="115"/>
      <c r="B3587" s="115"/>
      <c r="C3587" s="115"/>
      <c r="D3587" s="2" t="s">
        <v>9</v>
      </c>
      <c r="E3587" s="3">
        <v>5.5639486903760957E-3</v>
      </c>
      <c r="F3587" s="3">
        <v>3.8109237605315756E-3</v>
      </c>
    </row>
    <row r="3588" spans="1:6" x14ac:dyDescent="0.25">
      <c r="A3588" s="115"/>
      <c r="B3588" s="115"/>
      <c r="C3588" s="115"/>
      <c r="D3588" s="2" t="s">
        <v>10</v>
      </c>
      <c r="E3588" s="3">
        <v>1.030354838041561E-2</v>
      </c>
      <c r="F3588" s="3">
        <v>7.0572249180929055E-3</v>
      </c>
    </row>
    <row r="3589" spans="1:6" x14ac:dyDescent="0.25">
      <c r="A3589" s="115"/>
      <c r="B3589" s="115" t="s">
        <v>148</v>
      </c>
      <c r="C3589" s="115" t="s">
        <v>7</v>
      </c>
      <c r="D3589" s="2" t="s">
        <v>8</v>
      </c>
      <c r="E3589" s="3">
        <v>7.4491653345847638E-4</v>
      </c>
      <c r="F3589" s="3">
        <v>5.10216803738683E-4</v>
      </c>
    </row>
    <row r="3590" spans="1:6" x14ac:dyDescent="0.25">
      <c r="A3590" s="115"/>
      <c r="B3590" s="115"/>
      <c r="C3590" s="115"/>
      <c r="D3590" s="2" t="s">
        <v>9</v>
      </c>
      <c r="E3590" s="3">
        <v>9.4534370772457102E-5</v>
      </c>
      <c r="F3590" s="3">
        <v>6.4749569022230769E-5</v>
      </c>
    </row>
    <row r="3591" spans="1:6" x14ac:dyDescent="0.25">
      <c r="A3591" s="115"/>
      <c r="B3591" s="115"/>
      <c r="C3591" s="115"/>
      <c r="D3591" s="2" t="s">
        <v>10</v>
      </c>
      <c r="E3591" s="3">
        <v>1.8761654558094269E-4</v>
      </c>
      <c r="F3591" s="3">
        <v>1.2850448327461836E-4</v>
      </c>
    </row>
    <row r="3592" spans="1:6" x14ac:dyDescent="0.25">
      <c r="A3592" s="115"/>
      <c r="B3592" s="115"/>
      <c r="C3592" s="115" t="s">
        <v>11</v>
      </c>
      <c r="D3592" s="2" t="s">
        <v>8</v>
      </c>
      <c r="E3592" s="3">
        <v>4.6786999923572177E-4</v>
      </c>
      <c r="F3592" s="3">
        <v>3.204589035861102E-4</v>
      </c>
    </row>
    <row r="3593" spans="1:6" x14ac:dyDescent="0.25">
      <c r="A3593" s="115"/>
      <c r="B3593" s="115"/>
      <c r="C3593" s="115"/>
      <c r="D3593" s="2" t="s">
        <v>9</v>
      </c>
      <c r="E3593" s="3">
        <v>8.176976059523871E-5</v>
      </c>
      <c r="F3593" s="3">
        <v>5.600668533920465E-5</v>
      </c>
    </row>
    <row r="3594" spans="1:6" x14ac:dyDescent="0.25">
      <c r="A3594" s="115"/>
      <c r="B3594" s="115"/>
      <c r="C3594" s="115"/>
      <c r="D3594" s="2" t="s">
        <v>10</v>
      </c>
      <c r="E3594" s="3">
        <v>1.5142459631328734E-4</v>
      </c>
      <c r="F3594" s="3">
        <v>1.0371547692690946E-4</v>
      </c>
    </row>
    <row r="3595" spans="1:6" x14ac:dyDescent="0.25">
      <c r="A3595" s="115"/>
      <c r="B3595" s="115" t="s">
        <v>113</v>
      </c>
      <c r="C3595" s="115" t="s">
        <v>7</v>
      </c>
      <c r="D3595" s="2" t="s">
        <v>8</v>
      </c>
      <c r="E3595" s="3">
        <v>0</v>
      </c>
      <c r="F3595" s="3">
        <v>0</v>
      </c>
    </row>
    <row r="3596" spans="1:6" x14ac:dyDescent="0.25">
      <c r="A3596" s="115"/>
      <c r="B3596" s="115"/>
      <c r="C3596" s="115"/>
      <c r="D3596" s="2" t="s">
        <v>9</v>
      </c>
      <c r="E3596" s="3">
        <v>0</v>
      </c>
      <c r="F3596" s="3">
        <v>0</v>
      </c>
    </row>
    <row r="3597" spans="1:6" x14ac:dyDescent="0.25">
      <c r="A3597" s="115"/>
      <c r="B3597" s="115"/>
      <c r="C3597" s="115"/>
      <c r="D3597" s="2" t="s">
        <v>10</v>
      </c>
      <c r="E3597" s="3">
        <v>0</v>
      </c>
      <c r="F3597" s="3">
        <v>0</v>
      </c>
    </row>
    <row r="3598" spans="1:6" x14ac:dyDescent="0.25">
      <c r="A3598" s="115"/>
      <c r="B3598" s="115"/>
      <c r="C3598" s="115" t="s">
        <v>11</v>
      </c>
      <c r="D3598" s="2" t="s">
        <v>8</v>
      </c>
      <c r="E3598" s="3">
        <v>0</v>
      </c>
      <c r="F3598" s="3">
        <v>0</v>
      </c>
    </row>
    <row r="3599" spans="1:6" x14ac:dyDescent="0.25">
      <c r="A3599" s="115"/>
      <c r="B3599" s="115"/>
      <c r="C3599" s="115"/>
      <c r="D3599" s="2" t="s">
        <v>9</v>
      </c>
      <c r="E3599" s="3">
        <v>0</v>
      </c>
      <c r="F3599" s="3">
        <v>0</v>
      </c>
    </row>
    <row r="3600" spans="1:6" x14ac:dyDescent="0.25">
      <c r="A3600" s="115"/>
      <c r="B3600" s="115"/>
      <c r="C3600" s="115"/>
      <c r="D3600" s="2" t="s">
        <v>10</v>
      </c>
      <c r="E3600" s="3">
        <v>0</v>
      </c>
      <c r="F3600" s="3">
        <v>0</v>
      </c>
    </row>
    <row r="3601" spans="1:6" x14ac:dyDescent="0.25">
      <c r="A3601" s="115"/>
      <c r="B3601" s="115" t="s">
        <v>115</v>
      </c>
      <c r="C3601" s="115" t="s">
        <v>7</v>
      </c>
      <c r="D3601" s="2" t="s">
        <v>8</v>
      </c>
      <c r="E3601" s="3">
        <v>8.3616470962029326E-3</v>
      </c>
      <c r="F3601" s="3">
        <v>5.7271555453444808E-3</v>
      </c>
    </row>
    <row r="3602" spans="1:6" x14ac:dyDescent="0.25">
      <c r="A3602" s="115"/>
      <c r="B3602" s="115"/>
      <c r="C3602" s="115"/>
      <c r="D3602" s="2" t="s">
        <v>9</v>
      </c>
      <c r="E3602" s="3">
        <v>1.0611431098071472E-3</v>
      </c>
      <c r="F3602" s="3">
        <v>7.2681034918297609E-4</v>
      </c>
    </row>
    <row r="3603" spans="1:6" x14ac:dyDescent="0.25">
      <c r="A3603" s="115"/>
      <c r="B3603" s="115"/>
      <c r="C3603" s="115"/>
      <c r="D3603" s="2" t="s">
        <v>10</v>
      </c>
      <c r="E3603" s="3">
        <v>2.1059853998313259E-3</v>
      </c>
      <c r="F3603" s="3">
        <v>1.4424557533091284E-3</v>
      </c>
    </row>
    <row r="3604" spans="1:6" x14ac:dyDescent="0.25">
      <c r="A3604" s="115"/>
      <c r="B3604" s="115"/>
      <c r="C3604" s="115" t="s">
        <v>11</v>
      </c>
      <c r="D3604" s="2" t="s">
        <v>8</v>
      </c>
      <c r="E3604" s="3">
        <v>5.2518149950928914E-3</v>
      </c>
      <c r="F3604" s="3">
        <v>3.5971335582827952E-3</v>
      </c>
    </row>
    <row r="3605" spans="1:6" x14ac:dyDescent="0.25">
      <c r="A3605" s="115"/>
      <c r="B3605" s="115"/>
      <c r="C3605" s="115"/>
      <c r="D3605" s="2" t="s">
        <v>9</v>
      </c>
      <c r="E3605" s="3">
        <v>9.1786106298914598E-4</v>
      </c>
      <c r="F3605" s="3">
        <v>6.2867196095147044E-4</v>
      </c>
    </row>
    <row r="3606" spans="1:6" x14ac:dyDescent="0.25">
      <c r="A3606" s="115"/>
      <c r="B3606" s="115"/>
      <c r="C3606" s="115"/>
      <c r="D3606" s="2" t="s">
        <v>10</v>
      </c>
      <c r="E3606" s="3">
        <v>1.6997327609017013E-3</v>
      </c>
      <c r="F3606" s="3">
        <v>1.1642005211655523E-3</v>
      </c>
    </row>
    <row r="3607" spans="1:6" x14ac:dyDescent="0.25">
      <c r="A3607" s="2"/>
      <c r="B3607" s="2"/>
      <c r="C3607" s="2"/>
      <c r="D3607" s="4" t="s">
        <v>12</v>
      </c>
      <c r="E3607" s="3">
        <v>0.58395351713225285</v>
      </c>
      <c r="F3607" s="3">
        <v>0.39996816241935174</v>
      </c>
    </row>
    <row r="3608" spans="1:6" x14ac:dyDescent="0.25">
      <c r="A3608" s="115" t="s">
        <v>158</v>
      </c>
      <c r="B3608" s="115" t="s">
        <v>66</v>
      </c>
      <c r="C3608" s="115" t="s">
        <v>7</v>
      </c>
      <c r="D3608" s="2" t="s">
        <v>8</v>
      </c>
      <c r="E3608" s="3">
        <v>1.0680182816782065E-6</v>
      </c>
      <c r="F3608" s="3">
        <v>7.3151937101247062E-7</v>
      </c>
    </row>
    <row r="3609" spans="1:6" x14ac:dyDescent="0.25">
      <c r="A3609" s="115"/>
      <c r="B3609" s="115"/>
      <c r="C3609" s="115"/>
      <c r="D3609" s="2" t="s">
        <v>9</v>
      </c>
      <c r="E3609" s="3">
        <v>1.8276565500025419E-7</v>
      </c>
      <c r="F3609" s="3">
        <v>1.2518195547962612E-7</v>
      </c>
    </row>
    <row r="3610" spans="1:6" x14ac:dyDescent="0.25">
      <c r="A3610" s="115"/>
      <c r="B3610" s="115"/>
      <c r="C3610" s="115"/>
      <c r="D3610" s="2" t="s">
        <v>10</v>
      </c>
      <c r="E3610" s="3">
        <v>3.3454334793868831E-7</v>
      </c>
      <c r="F3610" s="3">
        <v>2.2913927941006117E-7</v>
      </c>
    </row>
    <row r="3611" spans="1:6" x14ac:dyDescent="0.25">
      <c r="A3611" s="115"/>
      <c r="B3611" s="115"/>
      <c r="C3611" s="115" t="s">
        <v>11</v>
      </c>
      <c r="D3611" s="2" t="s">
        <v>8</v>
      </c>
      <c r="E3611" s="3">
        <v>7.8174176869017109E-7</v>
      </c>
      <c r="F3611" s="3">
        <v>5.3543956759600843E-7</v>
      </c>
    </row>
    <row r="3612" spans="1:6" x14ac:dyDescent="0.25">
      <c r="A3612" s="115"/>
      <c r="B3612" s="115"/>
      <c r="C3612" s="115"/>
      <c r="D3612" s="2" t="s">
        <v>9</v>
      </c>
      <c r="E3612" s="3">
        <v>1.3033795767792651E-7</v>
      </c>
      <c r="F3612" s="3">
        <v>8.9272573752004567E-8</v>
      </c>
    </row>
    <row r="3613" spans="1:6" x14ac:dyDescent="0.25">
      <c r="A3613" s="115"/>
      <c r="B3613" s="115"/>
      <c r="C3613" s="115"/>
      <c r="D3613" s="2" t="s">
        <v>10</v>
      </c>
      <c r="E3613" s="3">
        <v>2.4903018691961095E-7</v>
      </c>
      <c r="F3613" s="3">
        <v>1.7056862117781614E-7</v>
      </c>
    </row>
    <row r="3614" spans="1:6" x14ac:dyDescent="0.25">
      <c r="A3614" s="115"/>
      <c r="B3614" s="115" t="s">
        <v>67</v>
      </c>
      <c r="C3614" s="115" t="s">
        <v>7</v>
      </c>
      <c r="D3614" s="2" t="s">
        <v>8</v>
      </c>
      <c r="E3614" s="3">
        <v>0.1250839448710715</v>
      </c>
      <c r="F3614" s="3">
        <v>8.5673934843199712E-2</v>
      </c>
    </row>
    <row r="3615" spans="1:6" x14ac:dyDescent="0.25">
      <c r="A3615" s="115"/>
      <c r="B3615" s="115"/>
      <c r="C3615" s="115"/>
      <c r="D3615" s="2" t="s">
        <v>9</v>
      </c>
      <c r="E3615" s="3">
        <v>2.1405110293107415E-2</v>
      </c>
      <c r="F3615" s="3">
        <v>1.4661034447333842E-2</v>
      </c>
    </row>
    <row r="3616" spans="1:6" x14ac:dyDescent="0.25">
      <c r="A3616" s="115"/>
      <c r="B3616" s="115"/>
      <c r="C3616" s="115"/>
      <c r="D3616" s="2" t="s">
        <v>10</v>
      </c>
      <c r="E3616" s="3">
        <v>3.9180978835673869E-2</v>
      </c>
      <c r="F3616" s="3">
        <v>2.6836286873749306E-2</v>
      </c>
    </row>
    <row r="3617" spans="1:6" x14ac:dyDescent="0.25">
      <c r="A3617" s="115"/>
      <c r="B3617" s="115"/>
      <c r="C3617" s="115" t="s">
        <v>11</v>
      </c>
      <c r="D3617" s="2" t="s">
        <v>8</v>
      </c>
      <c r="E3617" s="3">
        <v>9.1555871257751914E-2</v>
      </c>
      <c r="F3617" s="3">
        <v>6.2709500861474018E-2</v>
      </c>
    </row>
    <row r="3618" spans="1:6" x14ac:dyDescent="0.25">
      <c r="A3618" s="115"/>
      <c r="B3618" s="115"/>
      <c r="C3618" s="115"/>
      <c r="D3618" s="2" t="s">
        <v>9</v>
      </c>
      <c r="E3618" s="3">
        <v>1.5264894049543953E-2</v>
      </c>
      <c r="F3618" s="3">
        <v>1.0455406883249295E-2</v>
      </c>
    </row>
    <row r="3619" spans="1:6" x14ac:dyDescent="0.25">
      <c r="A3619" s="115"/>
      <c r="B3619" s="115"/>
      <c r="C3619" s="115"/>
      <c r="D3619" s="2" t="s">
        <v>10</v>
      </c>
      <c r="E3619" s="3">
        <v>2.9165866077628281E-2</v>
      </c>
      <c r="F3619" s="3">
        <v>1.9976620601115311E-2</v>
      </c>
    </row>
    <row r="3620" spans="1:6" x14ac:dyDescent="0.25">
      <c r="A3620" s="115"/>
      <c r="B3620" s="115" t="s">
        <v>68</v>
      </c>
      <c r="C3620" s="115" t="s">
        <v>7</v>
      </c>
      <c r="D3620" s="2" t="s">
        <v>8</v>
      </c>
      <c r="E3620" s="3">
        <v>5.18067039904476E-3</v>
      </c>
      <c r="F3620" s="3">
        <v>3.5484043829073723E-3</v>
      </c>
    </row>
    <row r="3621" spans="1:6" x14ac:dyDescent="0.25">
      <c r="A3621" s="115"/>
      <c r="B3621" s="115"/>
      <c r="C3621" s="115"/>
      <c r="D3621" s="2" t="s">
        <v>9</v>
      </c>
      <c r="E3621" s="3">
        <v>8.8654720154605828E-4</v>
      </c>
      <c r="F3621" s="3">
        <v>6.0722411064798498E-4</v>
      </c>
    </row>
    <row r="3622" spans="1:6" x14ac:dyDescent="0.25">
      <c r="A3622" s="115"/>
      <c r="B3622" s="115"/>
      <c r="C3622" s="115"/>
      <c r="D3622" s="2" t="s">
        <v>10</v>
      </c>
      <c r="E3622" s="3">
        <v>1.6227801055427012E-3</v>
      </c>
      <c r="F3622" s="3">
        <v>1.1114932229744562E-3</v>
      </c>
    </row>
    <row r="3623" spans="1:6" x14ac:dyDescent="0.25">
      <c r="A3623" s="115"/>
      <c r="B3623" s="115"/>
      <c r="C3623" s="115" t="s">
        <v>11</v>
      </c>
      <c r="D3623" s="2" t="s">
        <v>8</v>
      </c>
      <c r="E3623" s="3">
        <v>3.7920197717835626E-3</v>
      </c>
      <c r="F3623" s="3">
        <v>2.5972738162901151E-3</v>
      </c>
    </row>
    <row r="3624" spans="1:6" x14ac:dyDescent="0.25">
      <c r="A3624" s="115"/>
      <c r="B3624" s="115"/>
      <c r="C3624" s="115"/>
      <c r="D3624" s="2" t="s">
        <v>9</v>
      </c>
      <c r="E3624" s="3">
        <v>6.3223449523070201E-4</v>
      </c>
      <c r="F3624" s="3">
        <v>4.3303732550048133E-4</v>
      </c>
    </row>
    <row r="3625" spans="1:6" x14ac:dyDescent="0.25">
      <c r="A3625" s="115"/>
      <c r="B3625" s="115"/>
      <c r="C3625" s="115"/>
      <c r="D3625" s="2" t="s">
        <v>10</v>
      </c>
      <c r="E3625" s="3">
        <v>1.2079786834882399E-3</v>
      </c>
      <c r="F3625" s="3">
        <v>8.2738265992345409E-4</v>
      </c>
    </row>
    <row r="3626" spans="1:6" x14ac:dyDescent="0.25">
      <c r="A3626" s="115"/>
      <c r="B3626" s="115" t="s">
        <v>70</v>
      </c>
      <c r="C3626" s="115" t="s">
        <v>7</v>
      </c>
      <c r="D3626" s="2" t="s">
        <v>8</v>
      </c>
      <c r="E3626" s="3">
        <v>4.5754117457145968E-5</v>
      </c>
      <c r="F3626" s="3">
        <v>3.1338436614483558E-5</v>
      </c>
    </row>
    <row r="3627" spans="1:6" x14ac:dyDescent="0.25">
      <c r="A3627" s="115"/>
      <c r="B3627" s="115"/>
      <c r="C3627" s="115"/>
      <c r="D3627" s="2" t="s">
        <v>9</v>
      </c>
      <c r="E3627" s="3">
        <v>7.8297173273794204E-6</v>
      </c>
      <c r="F3627" s="3">
        <v>5.3628200872461768E-6</v>
      </c>
    </row>
    <row r="3628" spans="1:6" x14ac:dyDescent="0.25">
      <c r="A3628" s="115"/>
      <c r="B3628" s="115"/>
      <c r="C3628" s="115"/>
      <c r="D3628" s="2" t="s">
        <v>10</v>
      </c>
      <c r="E3628" s="3">
        <v>1.4331904143102966E-5</v>
      </c>
      <c r="F3628" s="3">
        <v>9.816372700755485E-6</v>
      </c>
    </row>
    <row r="3629" spans="1:6" x14ac:dyDescent="0.25">
      <c r="A3629" s="115"/>
      <c r="B3629" s="115"/>
      <c r="C3629" s="115" t="s">
        <v>11</v>
      </c>
      <c r="D3629" s="2" t="s">
        <v>8</v>
      </c>
      <c r="E3629" s="3">
        <v>3.3489974206812298E-5</v>
      </c>
      <c r="F3629" s="3">
        <v>2.2938338497816677E-5</v>
      </c>
    </row>
    <row r="3630" spans="1:6" x14ac:dyDescent="0.25">
      <c r="A3630" s="115"/>
      <c r="B3630" s="115"/>
      <c r="C3630" s="115"/>
      <c r="D3630" s="2" t="s">
        <v>9</v>
      </c>
      <c r="E3630" s="3">
        <v>5.5837042558389187E-6</v>
      </c>
      <c r="F3630" s="3">
        <v>3.8244549697526879E-6</v>
      </c>
    </row>
    <row r="3631" spans="1:6" x14ac:dyDescent="0.25">
      <c r="A3631" s="115"/>
      <c r="B3631" s="115"/>
      <c r="C3631" s="115"/>
      <c r="D3631" s="2" t="s">
        <v>10</v>
      </c>
      <c r="E3631" s="3">
        <v>1.0668503169057129E-5</v>
      </c>
      <c r="F3631" s="3">
        <v>7.3071939514090109E-6</v>
      </c>
    </row>
    <row r="3632" spans="1:6" x14ac:dyDescent="0.25">
      <c r="A3632" s="115"/>
      <c r="B3632" s="115" t="s">
        <v>71</v>
      </c>
      <c r="C3632" s="115" t="s">
        <v>7</v>
      </c>
      <c r="D3632" s="2" t="s">
        <v>8</v>
      </c>
      <c r="E3632" s="3">
        <v>0</v>
      </c>
      <c r="F3632" s="3">
        <v>0</v>
      </c>
    </row>
    <row r="3633" spans="1:6" x14ac:dyDescent="0.25">
      <c r="A3633" s="115"/>
      <c r="B3633" s="115"/>
      <c r="C3633" s="115"/>
      <c r="D3633" s="2" t="s">
        <v>9</v>
      </c>
      <c r="E3633" s="3">
        <v>0</v>
      </c>
      <c r="F3633" s="3">
        <v>0</v>
      </c>
    </row>
    <row r="3634" spans="1:6" x14ac:dyDescent="0.25">
      <c r="A3634" s="115"/>
      <c r="B3634" s="115"/>
      <c r="C3634" s="115"/>
      <c r="D3634" s="2" t="s">
        <v>10</v>
      </c>
      <c r="E3634" s="3">
        <v>0</v>
      </c>
      <c r="F3634" s="3">
        <v>0</v>
      </c>
    </row>
    <row r="3635" spans="1:6" x14ac:dyDescent="0.25">
      <c r="A3635" s="115"/>
      <c r="B3635" s="115"/>
      <c r="C3635" s="115" t="s">
        <v>11</v>
      </c>
      <c r="D3635" s="2" t="s">
        <v>8</v>
      </c>
      <c r="E3635" s="3">
        <v>0</v>
      </c>
      <c r="F3635" s="3">
        <v>0</v>
      </c>
    </row>
    <row r="3636" spans="1:6" x14ac:dyDescent="0.25">
      <c r="A3636" s="115"/>
      <c r="B3636" s="115"/>
      <c r="C3636" s="115"/>
      <c r="D3636" s="2" t="s">
        <v>9</v>
      </c>
      <c r="E3636" s="3">
        <v>0</v>
      </c>
      <c r="F3636" s="3">
        <v>0</v>
      </c>
    </row>
    <row r="3637" spans="1:6" x14ac:dyDescent="0.25">
      <c r="A3637" s="115"/>
      <c r="B3637" s="115"/>
      <c r="C3637" s="115"/>
      <c r="D3637" s="2" t="s">
        <v>10</v>
      </c>
      <c r="E3637" s="3">
        <v>0</v>
      </c>
      <c r="F3637" s="3">
        <v>0</v>
      </c>
    </row>
    <row r="3638" spans="1:6" x14ac:dyDescent="0.25">
      <c r="A3638" s="115"/>
      <c r="B3638" s="115" t="s">
        <v>138</v>
      </c>
      <c r="C3638" s="115" t="s">
        <v>7</v>
      </c>
      <c r="D3638" s="2" t="s">
        <v>8</v>
      </c>
      <c r="E3638" s="3">
        <v>2.0703220568844331E-4</v>
      </c>
      <c r="F3638" s="3">
        <v>1.4180288060852291E-4</v>
      </c>
    </row>
    <row r="3639" spans="1:6" x14ac:dyDescent="0.25">
      <c r="A3639" s="115"/>
      <c r="B3639" s="115"/>
      <c r="C3639" s="115"/>
      <c r="D3639" s="2" t="s">
        <v>9</v>
      </c>
      <c r="E3639" s="3">
        <v>3.5428585191762087E-5</v>
      </c>
      <c r="F3639" s="3">
        <v>2.426615424093293E-5</v>
      </c>
    </row>
    <row r="3640" spans="1:6" x14ac:dyDescent="0.25">
      <c r="A3640" s="115"/>
      <c r="B3640" s="115"/>
      <c r="C3640" s="115"/>
      <c r="D3640" s="2" t="s">
        <v>10</v>
      </c>
      <c r="E3640" s="3">
        <v>6.4850244991416142E-5</v>
      </c>
      <c r="F3640" s="3">
        <v>4.4417976021518033E-5</v>
      </c>
    </row>
    <row r="3641" spans="1:6" x14ac:dyDescent="0.25">
      <c r="A3641" s="115"/>
      <c r="B3641" s="115"/>
      <c r="C3641" s="115" t="s">
        <v>11</v>
      </c>
      <c r="D3641" s="2" t="s">
        <v>8</v>
      </c>
      <c r="E3641" s="3">
        <v>1.5153834482720498E-4</v>
      </c>
      <c r="F3641" s="3">
        <v>1.0379338686794877E-4</v>
      </c>
    </row>
    <row r="3642" spans="1:6" x14ac:dyDescent="0.25">
      <c r="A3642" s="115"/>
      <c r="B3642" s="115"/>
      <c r="C3642" s="115"/>
      <c r="D3642" s="2" t="s">
        <v>9</v>
      </c>
      <c r="E3642" s="3">
        <v>2.5265630116918187E-5</v>
      </c>
      <c r="F3642" s="3">
        <v>1.7305226107478228E-5</v>
      </c>
    </row>
    <row r="3643" spans="1:6" x14ac:dyDescent="0.25">
      <c r="A3643" s="115"/>
      <c r="B3643" s="115"/>
      <c r="C3643" s="115"/>
      <c r="D3643" s="2" t="s">
        <v>10</v>
      </c>
      <c r="E3643" s="3">
        <v>4.827376999573362E-5</v>
      </c>
      <c r="F3643" s="3">
        <v>3.3064226024475165E-5</v>
      </c>
    </row>
    <row r="3644" spans="1:6" x14ac:dyDescent="0.25">
      <c r="A3644" s="115"/>
      <c r="B3644" s="115" t="s">
        <v>73</v>
      </c>
      <c r="C3644" s="115" t="s">
        <v>7</v>
      </c>
      <c r="D3644" s="2" t="s">
        <v>8</v>
      </c>
      <c r="E3644" s="3">
        <v>8.23694606972338E-3</v>
      </c>
      <c r="F3644" s="3">
        <v>5.6417438833721821E-3</v>
      </c>
    </row>
    <row r="3645" spans="1:6" x14ac:dyDescent="0.25">
      <c r="A3645" s="115"/>
      <c r="B3645" s="115"/>
      <c r="C3645" s="115"/>
      <c r="D3645" s="2" t="s">
        <v>9</v>
      </c>
      <c r="E3645" s="3">
        <v>1.4095553132941116E-3</v>
      </c>
      <c r="F3645" s="3">
        <v>9.65448844721994E-4</v>
      </c>
    </row>
    <row r="3646" spans="1:6" x14ac:dyDescent="0.25">
      <c r="A3646" s="115"/>
      <c r="B3646" s="115"/>
      <c r="C3646" s="115"/>
      <c r="D3646" s="2" t="s">
        <v>10</v>
      </c>
      <c r="E3646" s="3">
        <v>2.5801201741843835E-3</v>
      </c>
      <c r="F3646" s="3">
        <v>1.7672055987564322E-3</v>
      </c>
    </row>
    <row r="3647" spans="1:6" x14ac:dyDescent="0.25">
      <c r="A3647" s="115"/>
      <c r="B3647" s="115"/>
      <c r="C3647" s="115" t="s">
        <v>11</v>
      </c>
      <c r="D3647" s="2" t="s">
        <v>8</v>
      </c>
      <c r="E3647" s="3">
        <v>6.0290773103931069E-3</v>
      </c>
      <c r="F3647" s="3">
        <v>4.1295050071185726E-3</v>
      </c>
    </row>
    <row r="3648" spans="1:6" x14ac:dyDescent="0.25">
      <c r="A3648" s="115"/>
      <c r="B3648" s="115"/>
      <c r="C3648" s="115"/>
      <c r="D3648" s="2" t="s">
        <v>9</v>
      </c>
      <c r="E3648" s="3">
        <v>1.0052138120182858E-3</v>
      </c>
      <c r="F3648" s="3">
        <v>6.8850261097142928E-4</v>
      </c>
    </row>
    <row r="3649" spans="1:6" x14ac:dyDescent="0.25">
      <c r="A3649" s="115"/>
      <c r="B3649" s="115"/>
      <c r="C3649" s="115"/>
      <c r="D3649" s="2" t="s">
        <v>10</v>
      </c>
      <c r="E3649" s="3">
        <v>1.9206115237716582E-3</v>
      </c>
      <c r="F3649" s="3">
        <v>1.3154873450490843E-3</v>
      </c>
    </row>
    <row r="3650" spans="1:6" x14ac:dyDescent="0.25">
      <c r="A3650" s="115"/>
      <c r="B3650" s="115" t="s">
        <v>139</v>
      </c>
      <c r="C3650" s="115" t="s">
        <v>7</v>
      </c>
      <c r="D3650" s="2" t="s">
        <v>8</v>
      </c>
      <c r="E3650" s="3">
        <v>2.4330590438270405E-5</v>
      </c>
      <c r="F3650" s="3">
        <v>1.6664787971418097E-5</v>
      </c>
    </row>
    <row r="3651" spans="1:6" x14ac:dyDescent="0.25">
      <c r="A3651" s="115"/>
      <c r="B3651" s="115"/>
      <c r="C3651" s="115"/>
      <c r="D3651" s="2" t="s">
        <v>9</v>
      </c>
      <c r="E3651" s="3">
        <v>4.1635956746040332E-6</v>
      </c>
      <c r="F3651" s="3">
        <v>2.8517778593178303E-6</v>
      </c>
    </row>
    <row r="3652" spans="1:6" x14ac:dyDescent="0.25">
      <c r="A3652" s="115"/>
      <c r="B3652" s="115"/>
      <c r="C3652" s="115"/>
      <c r="D3652" s="2" t="s">
        <v>10</v>
      </c>
      <c r="E3652" s="3">
        <v>7.6212526715872159E-6</v>
      </c>
      <c r="F3652" s="3">
        <v>5.220036076429616E-6</v>
      </c>
    </row>
    <row r="3653" spans="1:6" x14ac:dyDescent="0.25">
      <c r="A3653" s="115"/>
      <c r="B3653" s="115"/>
      <c r="C3653" s="115" t="s">
        <v>11</v>
      </c>
      <c r="D3653" s="2" t="s">
        <v>8</v>
      </c>
      <c r="E3653" s="3">
        <v>1.7808907514768987E-5</v>
      </c>
      <c r="F3653" s="3">
        <v>1.2197881859430832E-5</v>
      </c>
    </row>
    <row r="3654" spans="1:6" x14ac:dyDescent="0.25">
      <c r="A3654" s="115"/>
      <c r="B3654" s="115"/>
      <c r="C3654" s="115"/>
      <c r="D3654" s="2" t="s">
        <v>9</v>
      </c>
      <c r="E3654" s="3">
        <v>2.9692370638443184E-6</v>
      </c>
      <c r="F3654" s="3">
        <v>2.0337240163317273E-6</v>
      </c>
    </row>
    <row r="3655" spans="1:6" x14ac:dyDescent="0.25">
      <c r="A3655" s="115"/>
      <c r="B3655" s="115"/>
      <c r="C3655" s="115"/>
      <c r="D3655" s="2" t="s">
        <v>10</v>
      </c>
      <c r="E3655" s="3">
        <v>5.673172068914611E-6</v>
      </c>
      <c r="F3655" s="3">
        <v>3.8857342937771406E-6</v>
      </c>
    </row>
    <row r="3656" spans="1:6" x14ac:dyDescent="0.25">
      <c r="A3656" s="115"/>
      <c r="B3656" s="115" t="s">
        <v>74</v>
      </c>
      <c r="C3656" s="115" t="s">
        <v>7</v>
      </c>
      <c r="D3656" s="2" t="s">
        <v>8</v>
      </c>
      <c r="E3656" s="3">
        <v>7.1840175373889811E-5</v>
      </c>
      <c r="F3656" s="3">
        <v>4.9205599571157439E-5</v>
      </c>
    </row>
    <row r="3657" spans="1:6" x14ac:dyDescent="0.25">
      <c r="A3657" s="115"/>
      <c r="B3657" s="115"/>
      <c r="C3657" s="115"/>
      <c r="D3657" s="2" t="s">
        <v>9</v>
      </c>
      <c r="E3657" s="3">
        <v>1.2293719061541441E-5</v>
      </c>
      <c r="F3657" s="3">
        <v>8.4203555216037242E-6</v>
      </c>
    </row>
    <row r="3658" spans="1:6" x14ac:dyDescent="0.25">
      <c r="A3658" s="115"/>
      <c r="B3658" s="115"/>
      <c r="C3658" s="115"/>
      <c r="D3658" s="2" t="s">
        <v>10</v>
      </c>
      <c r="E3658" s="3">
        <v>2.2503035012021393E-5</v>
      </c>
      <c r="F3658" s="3">
        <v>1.5413037679466755E-5</v>
      </c>
    </row>
    <row r="3659" spans="1:6" x14ac:dyDescent="0.25">
      <c r="A3659" s="115"/>
      <c r="B3659" s="115"/>
      <c r="C3659" s="115" t="s">
        <v>11</v>
      </c>
      <c r="D3659" s="2" t="s">
        <v>8</v>
      </c>
      <c r="E3659" s="3">
        <v>5.2583805655040112E-5</v>
      </c>
      <c r="F3659" s="3">
        <v>3.6016305243178216E-5</v>
      </c>
    </row>
    <row r="3660" spans="1:6" x14ac:dyDescent="0.25">
      <c r="A3660" s="115"/>
      <c r="B3660" s="115"/>
      <c r="C3660" s="115"/>
      <c r="D3660" s="2" t="s">
        <v>9</v>
      </c>
      <c r="E3660" s="3">
        <v>8.7671736505706084E-6</v>
      </c>
      <c r="F3660" s="3">
        <v>6.0049134592949442E-6</v>
      </c>
    </row>
    <row r="3661" spans="1:6" x14ac:dyDescent="0.25">
      <c r="A3661" s="115"/>
      <c r="B3661" s="115"/>
      <c r="C3661" s="115"/>
      <c r="D3661" s="2" t="s">
        <v>10</v>
      </c>
      <c r="E3661" s="3">
        <v>1.6750998188519563E-5</v>
      </c>
      <c r="F3661" s="3">
        <v>1.147328643049288E-5</v>
      </c>
    </row>
    <row r="3662" spans="1:6" x14ac:dyDescent="0.25">
      <c r="A3662" s="115"/>
      <c r="B3662" s="115" t="s">
        <v>140</v>
      </c>
      <c r="C3662" s="115" t="s">
        <v>7</v>
      </c>
      <c r="D3662" s="2" t="s">
        <v>8</v>
      </c>
      <c r="E3662" s="3">
        <v>0</v>
      </c>
      <c r="F3662" s="3">
        <v>0</v>
      </c>
    </row>
    <row r="3663" spans="1:6" x14ac:dyDescent="0.25">
      <c r="A3663" s="115"/>
      <c r="B3663" s="115"/>
      <c r="C3663" s="115"/>
      <c r="D3663" s="2" t="s">
        <v>9</v>
      </c>
      <c r="E3663" s="3">
        <v>0</v>
      </c>
      <c r="F3663" s="3">
        <v>0</v>
      </c>
    </row>
    <row r="3664" spans="1:6" x14ac:dyDescent="0.25">
      <c r="A3664" s="115"/>
      <c r="B3664" s="115"/>
      <c r="C3664" s="115"/>
      <c r="D3664" s="2" t="s">
        <v>10</v>
      </c>
      <c r="E3664" s="3">
        <v>0</v>
      </c>
      <c r="F3664" s="3">
        <v>0</v>
      </c>
    </row>
    <row r="3665" spans="1:6" x14ac:dyDescent="0.25">
      <c r="A3665" s="115"/>
      <c r="B3665" s="115"/>
      <c r="C3665" s="115" t="s">
        <v>11</v>
      </c>
      <c r="D3665" s="2" t="s">
        <v>8</v>
      </c>
      <c r="E3665" s="3">
        <v>0</v>
      </c>
      <c r="F3665" s="3">
        <v>0</v>
      </c>
    </row>
    <row r="3666" spans="1:6" x14ac:dyDescent="0.25">
      <c r="A3666" s="115"/>
      <c r="B3666" s="115"/>
      <c r="C3666" s="115"/>
      <c r="D3666" s="2" t="s">
        <v>9</v>
      </c>
      <c r="E3666" s="3">
        <v>0</v>
      </c>
      <c r="F3666" s="3">
        <v>0</v>
      </c>
    </row>
    <row r="3667" spans="1:6" x14ac:dyDescent="0.25">
      <c r="A3667" s="115"/>
      <c r="B3667" s="115"/>
      <c r="C3667" s="115"/>
      <c r="D3667" s="2" t="s">
        <v>10</v>
      </c>
      <c r="E3667" s="3">
        <v>0</v>
      </c>
      <c r="F3667" s="3">
        <v>0</v>
      </c>
    </row>
    <row r="3668" spans="1:6" x14ac:dyDescent="0.25">
      <c r="A3668" s="115"/>
      <c r="B3668" s="115" t="s">
        <v>75</v>
      </c>
      <c r="C3668" s="115" t="s">
        <v>7</v>
      </c>
      <c r="D3668" s="2" t="s">
        <v>8</v>
      </c>
      <c r="E3668" s="3">
        <v>0</v>
      </c>
      <c r="F3668" s="3">
        <v>0</v>
      </c>
    </row>
    <row r="3669" spans="1:6" x14ac:dyDescent="0.25">
      <c r="A3669" s="115"/>
      <c r="B3669" s="115"/>
      <c r="C3669" s="115"/>
      <c r="D3669" s="2" t="s">
        <v>9</v>
      </c>
      <c r="E3669" s="3">
        <v>0</v>
      </c>
      <c r="F3669" s="3">
        <v>0</v>
      </c>
    </row>
    <row r="3670" spans="1:6" x14ac:dyDescent="0.25">
      <c r="A3670" s="115"/>
      <c r="B3670" s="115"/>
      <c r="C3670" s="115"/>
      <c r="D3670" s="2" t="s">
        <v>10</v>
      </c>
      <c r="E3670" s="3">
        <v>0</v>
      </c>
      <c r="F3670" s="3">
        <v>0</v>
      </c>
    </row>
    <row r="3671" spans="1:6" x14ac:dyDescent="0.25">
      <c r="A3671" s="115"/>
      <c r="B3671" s="115"/>
      <c r="C3671" s="115" t="s">
        <v>11</v>
      </c>
      <c r="D3671" s="2" t="s">
        <v>8</v>
      </c>
      <c r="E3671" s="3">
        <v>0</v>
      </c>
      <c r="F3671" s="3">
        <v>0</v>
      </c>
    </row>
    <row r="3672" spans="1:6" x14ac:dyDescent="0.25">
      <c r="A3672" s="115"/>
      <c r="B3672" s="115"/>
      <c r="C3672" s="115"/>
      <c r="D3672" s="2" t="s">
        <v>9</v>
      </c>
      <c r="E3672" s="3">
        <v>0</v>
      </c>
      <c r="F3672" s="3">
        <v>0</v>
      </c>
    </row>
    <row r="3673" spans="1:6" x14ac:dyDescent="0.25">
      <c r="A3673" s="115"/>
      <c r="B3673" s="115"/>
      <c r="C3673" s="115"/>
      <c r="D3673" s="2" t="s">
        <v>10</v>
      </c>
      <c r="E3673" s="3">
        <v>0</v>
      </c>
      <c r="F3673" s="3">
        <v>0</v>
      </c>
    </row>
    <row r="3674" spans="1:6" x14ac:dyDescent="0.25">
      <c r="A3674" s="115"/>
      <c r="B3674" s="115" t="s">
        <v>76</v>
      </c>
      <c r="C3674" s="115" t="s">
        <v>7</v>
      </c>
      <c r="D3674" s="2" t="s">
        <v>8</v>
      </c>
      <c r="E3674" s="3">
        <v>8.4209314502745857E-6</v>
      </c>
      <c r="F3674" s="3">
        <v>5.7677612673113637E-6</v>
      </c>
    </row>
    <row r="3675" spans="1:6" x14ac:dyDescent="0.25">
      <c r="A3675" s="115"/>
      <c r="B3675" s="115"/>
      <c r="C3675" s="115"/>
      <c r="D3675" s="2" t="s">
        <v>9</v>
      </c>
      <c r="E3675" s="3">
        <v>1.4410399883823266E-6</v>
      </c>
      <c r="F3675" s="3">
        <v>9.8701369067282616E-7</v>
      </c>
    </row>
    <row r="3676" spans="1:6" x14ac:dyDescent="0.25">
      <c r="A3676" s="115"/>
      <c r="B3676" s="115"/>
      <c r="C3676" s="115"/>
      <c r="D3676" s="2" t="s">
        <v>10</v>
      </c>
      <c r="E3676" s="3">
        <v>2.6377512899033549E-6</v>
      </c>
      <c r="F3676" s="3">
        <v>1.8066789656872347E-6</v>
      </c>
    </row>
    <row r="3677" spans="1:6" x14ac:dyDescent="0.25">
      <c r="A3677" s="115"/>
      <c r="B3677" s="115"/>
      <c r="C3677" s="115" t="s">
        <v>11</v>
      </c>
      <c r="D3677" s="2" t="s">
        <v>8</v>
      </c>
      <c r="E3677" s="3">
        <v>6.1637464066741467E-6</v>
      </c>
      <c r="F3677" s="3">
        <v>4.2217441141603809E-6</v>
      </c>
    </row>
    <row r="3678" spans="1:6" x14ac:dyDescent="0.25">
      <c r="A3678" s="115"/>
      <c r="B3678" s="115"/>
      <c r="C3678" s="115"/>
      <c r="D3678" s="2" t="s">
        <v>9</v>
      </c>
      <c r="E3678" s="3">
        <v>1.0276668721905884E-6</v>
      </c>
      <c r="F3678" s="3">
        <v>7.0388141930862301E-7</v>
      </c>
    </row>
    <row r="3679" spans="1:6" x14ac:dyDescent="0.25">
      <c r="A3679" s="115"/>
      <c r="B3679" s="115"/>
      <c r="C3679" s="115"/>
      <c r="D3679" s="2" t="s">
        <v>10</v>
      </c>
      <c r="E3679" s="3">
        <v>1.9635114576914663E-6</v>
      </c>
      <c r="F3679" s="3">
        <v>1.3448708614325148E-6</v>
      </c>
    </row>
    <row r="3680" spans="1:6" x14ac:dyDescent="0.25">
      <c r="A3680" s="115"/>
      <c r="B3680" s="115" t="s">
        <v>78</v>
      </c>
      <c r="C3680" s="115" t="s">
        <v>7</v>
      </c>
      <c r="D3680" s="2" t="s">
        <v>8</v>
      </c>
      <c r="E3680" s="3">
        <v>0</v>
      </c>
      <c r="F3680" s="3">
        <v>0</v>
      </c>
    </row>
    <row r="3681" spans="1:6" x14ac:dyDescent="0.25">
      <c r="A3681" s="115"/>
      <c r="B3681" s="115"/>
      <c r="C3681" s="115"/>
      <c r="D3681" s="2" t="s">
        <v>9</v>
      </c>
      <c r="E3681" s="3">
        <v>0</v>
      </c>
      <c r="F3681" s="3">
        <v>0</v>
      </c>
    </row>
    <row r="3682" spans="1:6" x14ac:dyDescent="0.25">
      <c r="A3682" s="115"/>
      <c r="B3682" s="115"/>
      <c r="C3682" s="115"/>
      <c r="D3682" s="2" t="s">
        <v>10</v>
      </c>
      <c r="E3682" s="3">
        <v>0</v>
      </c>
      <c r="F3682" s="3">
        <v>0</v>
      </c>
    </row>
    <row r="3683" spans="1:6" x14ac:dyDescent="0.25">
      <c r="A3683" s="115"/>
      <c r="B3683" s="115"/>
      <c r="C3683" s="115" t="s">
        <v>11</v>
      </c>
      <c r="D3683" s="2" t="s">
        <v>8</v>
      </c>
      <c r="E3683" s="3">
        <v>0</v>
      </c>
      <c r="F3683" s="3">
        <v>0</v>
      </c>
    </row>
    <row r="3684" spans="1:6" x14ac:dyDescent="0.25">
      <c r="A3684" s="115"/>
      <c r="B3684" s="115"/>
      <c r="C3684" s="115"/>
      <c r="D3684" s="2" t="s">
        <v>9</v>
      </c>
      <c r="E3684" s="3">
        <v>0</v>
      </c>
      <c r="F3684" s="3">
        <v>0</v>
      </c>
    </row>
    <row r="3685" spans="1:6" x14ac:dyDescent="0.25">
      <c r="A3685" s="115"/>
      <c r="B3685" s="115"/>
      <c r="C3685" s="115"/>
      <c r="D3685" s="2" t="s">
        <v>10</v>
      </c>
      <c r="E3685" s="3">
        <v>0</v>
      </c>
      <c r="F3685" s="3">
        <v>0</v>
      </c>
    </row>
    <row r="3686" spans="1:6" x14ac:dyDescent="0.25">
      <c r="A3686" s="115"/>
      <c r="B3686" s="115" t="s">
        <v>79</v>
      </c>
      <c r="C3686" s="115" t="s">
        <v>7</v>
      </c>
      <c r="D3686" s="2" t="s">
        <v>8</v>
      </c>
      <c r="E3686" s="3">
        <v>0</v>
      </c>
      <c r="F3686" s="3">
        <v>0</v>
      </c>
    </row>
    <row r="3687" spans="1:6" x14ac:dyDescent="0.25">
      <c r="A3687" s="115"/>
      <c r="B3687" s="115"/>
      <c r="C3687" s="115"/>
      <c r="D3687" s="2" t="s">
        <v>9</v>
      </c>
      <c r="E3687" s="3">
        <v>0</v>
      </c>
      <c r="F3687" s="3">
        <v>0</v>
      </c>
    </row>
    <row r="3688" spans="1:6" x14ac:dyDescent="0.25">
      <c r="A3688" s="115"/>
      <c r="B3688" s="115"/>
      <c r="C3688" s="115"/>
      <c r="D3688" s="2" t="s">
        <v>10</v>
      </c>
      <c r="E3688" s="3">
        <v>0</v>
      </c>
      <c r="F3688" s="3">
        <v>0</v>
      </c>
    </row>
    <row r="3689" spans="1:6" x14ac:dyDescent="0.25">
      <c r="A3689" s="115"/>
      <c r="B3689" s="115"/>
      <c r="C3689" s="115" t="s">
        <v>11</v>
      </c>
      <c r="D3689" s="2" t="s">
        <v>8</v>
      </c>
      <c r="E3689" s="3">
        <v>0</v>
      </c>
      <c r="F3689" s="3">
        <v>0</v>
      </c>
    </row>
    <row r="3690" spans="1:6" x14ac:dyDescent="0.25">
      <c r="A3690" s="115"/>
      <c r="B3690" s="115"/>
      <c r="C3690" s="115"/>
      <c r="D3690" s="2" t="s">
        <v>9</v>
      </c>
      <c r="E3690" s="3">
        <v>0</v>
      </c>
      <c r="F3690" s="3">
        <v>0</v>
      </c>
    </row>
    <row r="3691" spans="1:6" x14ac:dyDescent="0.25">
      <c r="A3691" s="115"/>
      <c r="B3691" s="115"/>
      <c r="C3691" s="115"/>
      <c r="D3691" s="2" t="s">
        <v>10</v>
      </c>
      <c r="E3691" s="3">
        <v>0</v>
      </c>
      <c r="F3691" s="3">
        <v>0</v>
      </c>
    </row>
    <row r="3692" spans="1:6" x14ac:dyDescent="0.25">
      <c r="A3692" s="115"/>
      <c r="B3692" s="115" t="s">
        <v>81</v>
      </c>
      <c r="C3692" s="115" t="s">
        <v>7</v>
      </c>
      <c r="D3692" s="2" t="s">
        <v>8</v>
      </c>
      <c r="E3692" s="3">
        <v>5.2793212450553041E-5</v>
      </c>
      <c r="F3692" s="3">
        <v>3.6159734555173337E-5</v>
      </c>
    </row>
    <row r="3693" spans="1:6" x14ac:dyDescent="0.25">
      <c r="A3693" s="115"/>
      <c r="B3693" s="115"/>
      <c r="C3693" s="115"/>
      <c r="D3693" s="2" t="s">
        <v>9</v>
      </c>
      <c r="E3693" s="3">
        <v>9.0342892238993318E-6</v>
      </c>
      <c r="F3693" s="3">
        <v>6.187869331437896E-6</v>
      </c>
    </row>
    <row r="3694" spans="1:6" x14ac:dyDescent="0.25">
      <c r="A3694" s="115"/>
      <c r="B3694" s="115"/>
      <c r="C3694" s="115"/>
      <c r="D3694" s="2" t="s">
        <v>10</v>
      </c>
      <c r="E3694" s="3">
        <v>1.6536812472811111E-5</v>
      </c>
      <c r="F3694" s="3">
        <v>1.1326583885487097E-5</v>
      </c>
    </row>
    <row r="3695" spans="1:6" x14ac:dyDescent="0.25">
      <c r="A3695" s="115"/>
      <c r="B3695" s="115"/>
      <c r="C3695" s="115" t="s">
        <v>11</v>
      </c>
      <c r="D3695" s="2" t="s">
        <v>8</v>
      </c>
      <c r="E3695" s="3">
        <v>3.8642277930937264E-5</v>
      </c>
      <c r="F3695" s="3">
        <v>2.6467313651326932E-5</v>
      </c>
    </row>
    <row r="3696" spans="1:6" x14ac:dyDescent="0.25">
      <c r="A3696" s="115"/>
      <c r="B3696" s="115"/>
      <c r="C3696" s="115"/>
      <c r="D3696" s="2" t="s">
        <v>9</v>
      </c>
      <c r="E3696" s="3">
        <v>6.4427356798141364E-6</v>
      </c>
      <c r="F3696" s="3">
        <v>4.4128326574069482E-6</v>
      </c>
    </row>
    <row r="3697" spans="1:6" x14ac:dyDescent="0.25">
      <c r="A3697" s="115"/>
      <c r="B3697" s="115"/>
      <c r="C3697" s="115"/>
      <c r="D3697" s="2" t="s">
        <v>10</v>
      </c>
      <c r="E3697" s="3">
        <v>1.2309811348912072E-5</v>
      </c>
      <c r="F3697" s="3">
        <v>8.4313776362411656E-6</v>
      </c>
    </row>
    <row r="3698" spans="1:6" x14ac:dyDescent="0.25">
      <c r="A3698" s="115"/>
      <c r="B3698" s="115" t="s">
        <v>82</v>
      </c>
      <c r="C3698" s="115" t="s">
        <v>7</v>
      </c>
      <c r="D3698" s="2" t="s">
        <v>8</v>
      </c>
      <c r="E3698" s="3">
        <v>9.3164492559799454E-4</v>
      </c>
      <c r="F3698" s="3">
        <v>6.3811296273835283E-4</v>
      </c>
    </row>
    <row r="3699" spans="1:6" x14ac:dyDescent="0.25">
      <c r="A3699" s="115"/>
      <c r="B3699" s="115"/>
      <c r="C3699" s="115"/>
      <c r="D3699" s="2" t="s">
        <v>9</v>
      </c>
      <c r="E3699" s="3">
        <v>1.5942863336292933E-4</v>
      </c>
      <c r="F3699" s="3">
        <v>1.0919769408419815E-4</v>
      </c>
    </row>
    <row r="3700" spans="1:6" x14ac:dyDescent="0.25">
      <c r="A3700" s="115"/>
      <c r="B3700" s="115"/>
      <c r="C3700" s="115"/>
      <c r="D3700" s="2" t="s">
        <v>10</v>
      </c>
      <c r="E3700" s="3">
        <v>2.9182610246137252E-4</v>
      </c>
      <c r="F3700" s="3">
        <v>1.998808920968311E-4</v>
      </c>
    </row>
    <row r="3701" spans="1:6" x14ac:dyDescent="0.25">
      <c r="A3701" s="115"/>
      <c r="B3701" s="115"/>
      <c r="C3701" s="115" t="s">
        <v>11</v>
      </c>
      <c r="D3701" s="2" t="s">
        <v>8</v>
      </c>
      <c r="E3701" s="3">
        <v>6.8192255172242215E-4</v>
      </c>
      <c r="F3701" s="3">
        <v>4.6707024090576928E-4</v>
      </c>
    </row>
    <row r="3702" spans="1:6" x14ac:dyDescent="0.25">
      <c r="A3702" s="115"/>
      <c r="B3702" s="115"/>
      <c r="C3702" s="115"/>
      <c r="D3702" s="2" t="s">
        <v>9</v>
      </c>
      <c r="E3702" s="3">
        <v>1.136953355261318E-4</v>
      </c>
      <c r="F3702" s="3">
        <v>7.7873517483652003E-5</v>
      </c>
    </row>
    <row r="3703" spans="1:6" x14ac:dyDescent="0.25">
      <c r="A3703" s="115"/>
      <c r="B3703" s="115"/>
      <c r="C3703" s="115"/>
      <c r="D3703" s="2" t="s">
        <v>10</v>
      </c>
      <c r="E3703" s="3">
        <v>2.1723196498080121E-4</v>
      </c>
      <c r="F3703" s="3">
        <v>1.487890171101382E-4</v>
      </c>
    </row>
    <row r="3704" spans="1:6" x14ac:dyDescent="0.25">
      <c r="A3704" s="115"/>
      <c r="B3704" s="115" t="s">
        <v>83</v>
      </c>
      <c r="C3704" s="115" t="s">
        <v>7</v>
      </c>
      <c r="D3704" s="2" t="s">
        <v>8</v>
      </c>
      <c r="E3704" s="3">
        <v>2.691418673949763E-4</v>
      </c>
      <c r="F3704" s="3">
        <v>1.8434374479107976E-4</v>
      </c>
    </row>
    <row r="3705" spans="1:6" x14ac:dyDescent="0.25">
      <c r="A3705" s="115"/>
      <c r="B3705" s="115"/>
      <c r="C3705" s="115"/>
      <c r="D3705" s="2" t="s">
        <v>9</v>
      </c>
      <c r="E3705" s="3">
        <v>4.6057160749290706E-5</v>
      </c>
      <c r="F3705" s="3">
        <v>3.1546000513212803E-5</v>
      </c>
    </row>
    <row r="3706" spans="1:6" x14ac:dyDescent="0.25">
      <c r="A3706" s="115"/>
      <c r="B3706" s="115"/>
      <c r="C3706" s="115"/>
      <c r="D3706" s="2" t="s">
        <v>10</v>
      </c>
      <c r="E3706" s="3">
        <v>8.4305318488840972E-5</v>
      </c>
      <c r="F3706" s="3">
        <v>5.7743368827973438E-5</v>
      </c>
    </row>
    <row r="3707" spans="1:6" x14ac:dyDescent="0.25">
      <c r="A3707" s="115"/>
      <c r="B3707" s="115"/>
      <c r="C3707" s="115" t="s">
        <v>11</v>
      </c>
      <c r="D3707" s="2" t="s">
        <v>8</v>
      </c>
      <c r="E3707" s="3">
        <v>1.9699984827536643E-4</v>
      </c>
      <c r="F3707" s="3">
        <v>1.3493140292833338E-4</v>
      </c>
    </row>
    <row r="3708" spans="1:6" x14ac:dyDescent="0.25">
      <c r="A3708" s="115"/>
      <c r="B3708" s="115"/>
      <c r="C3708" s="115"/>
      <c r="D3708" s="2" t="s">
        <v>9</v>
      </c>
      <c r="E3708" s="3">
        <v>3.2845319151993639E-5</v>
      </c>
      <c r="F3708" s="3">
        <v>2.2496793939721695E-5</v>
      </c>
    </row>
    <row r="3709" spans="1:6" x14ac:dyDescent="0.25">
      <c r="A3709" s="115"/>
      <c r="B3709" s="115"/>
      <c r="C3709" s="115"/>
      <c r="D3709" s="2" t="s">
        <v>10</v>
      </c>
      <c r="E3709" s="3">
        <v>6.2755900994453692E-5</v>
      </c>
      <c r="F3709" s="3">
        <v>4.2983493831817715E-5</v>
      </c>
    </row>
    <row r="3710" spans="1:6" x14ac:dyDescent="0.25">
      <c r="A3710" s="115"/>
      <c r="B3710" s="115" t="s">
        <v>84</v>
      </c>
      <c r="C3710" s="115" t="s">
        <v>7</v>
      </c>
      <c r="D3710" s="2" t="s">
        <v>8</v>
      </c>
      <c r="E3710" s="3">
        <v>0</v>
      </c>
      <c r="F3710" s="3">
        <v>0</v>
      </c>
    </row>
    <row r="3711" spans="1:6" x14ac:dyDescent="0.25">
      <c r="A3711" s="115"/>
      <c r="B3711" s="115"/>
      <c r="C3711" s="115"/>
      <c r="D3711" s="2" t="s">
        <v>9</v>
      </c>
      <c r="E3711" s="3">
        <v>0</v>
      </c>
      <c r="F3711" s="3">
        <v>0</v>
      </c>
    </row>
    <row r="3712" spans="1:6" x14ac:dyDescent="0.25">
      <c r="A3712" s="115"/>
      <c r="B3712" s="115"/>
      <c r="C3712" s="115"/>
      <c r="D3712" s="2" t="s">
        <v>10</v>
      </c>
      <c r="E3712" s="3">
        <v>0</v>
      </c>
      <c r="F3712" s="3">
        <v>0</v>
      </c>
    </row>
    <row r="3713" spans="1:6" x14ac:dyDescent="0.25">
      <c r="A3713" s="115"/>
      <c r="B3713" s="115"/>
      <c r="C3713" s="115" t="s">
        <v>11</v>
      </c>
      <c r="D3713" s="2" t="s">
        <v>8</v>
      </c>
      <c r="E3713" s="3">
        <v>0</v>
      </c>
      <c r="F3713" s="3">
        <v>0</v>
      </c>
    </row>
    <row r="3714" spans="1:6" x14ac:dyDescent="0.25">
      <c r="A3714" s="115"/>
      <c r="B3714" s="115"/>
      <c r="C3714" s="115"/>
      <c r="D3714" s="2" t="s">
        <v>9</v>
      </c>
      <c r="E3714" s="3">
        <v>0</v>
      </c>
      <c r="F3714" s="3">
        <v>0</v>
      </c>
    </row>
    <row r="3715" spans="1:6" x14ac:dyDescent="0.25">
      <c r="A3715" s="115"/>
      <c r="B3715" s="115"/>
      <c r="C3715" s="115"/>
      <c r="D3715" s="2" t="s">
        <v>10</v>
      </c>
      <c r="E3715" s="3">
        <v>0</v>
      </c>
      <c r="F3715" s="3">
        <v>0</v>
      </c>
    </row>
    <row r="3716" spans="1:6" x14ac:dyDescent="0.25">
      <c r="A3716" s="115"/>
      <c r="B3716" s="115" t="s">
        <v>86</v>
      </c>
      <c r="C3716" s="115" t="s">
        <v>7</v>
      </c>
      <c r="D3716" s="2" t="s">
        <v>8</v>
      </c>
      <c r="E3716" s="3">
        <v>0</v>
      </c>
      <c r="F3716" s="3">
        <v>0</v>
      </c>
    </row>
    <row r="3717" spans="1:6" x14ac:dyDescent="0.25">
      <c r="A3717" s="115"/>
      <c r="B3717" s="115"/>
      <c r="C3717" s="115"/>
      <c r="D3717" s="2" t="s">
        <v>9</v>
      </c>
      <c r="E3717" s="3">
        <v>0</v>
      </c>
      <c r="F3717" s="3">
        <v>0</v>
      </c>
    </row>
    <row r="3718" spans="1:6" x14ac:dyDescent="0.25">
      <c r="A3718" s="115"/>
      <c r="B3718" s="115"/>
      <c r="C3718" s="115"/>
      <c r="D3718" s="2" t="s">
        <v>10</v>
      </c>
      <c r="E3718" s="3">
        <v>0</v>
      </c>
      <c r="F3718" s="3">
        <v>0</v>
      </c>
    </row>
    <row r="3719" spans="1:6" x14ac:dyDescent="0.25">
      <c r="A3719" s="115"/>
      <c r="B3719" s="115"/>
      <c r="C3719" s="115" t="s">
        <v>11</v>
      </c>
      <c r="D3719" s="2" t="s">
        <v>8</v>
      </c>
      <c r="E3719" s="3">
        <v>0</v>
      </c>
      <c r="F3719" s="3">
        <v>0</v>
      </c>
    </row>
    <row r="3720" spans="1:6" x14ac:dyDescent="0.25">
      <c r="A3720" s="115"/>
      <c r="B3720" s="115"/>
      <c r="C3720" s="115"/>
      <c r="D3720" s="2" t="s">
        <v>9</v>
      </c>
      <c r="E3720" s="3">
        <v>0</v>
      </c>
      <c r="F3720" s="3">
        <v>0</v>
      </c>
    </row>
    <row r="3721" spans="1:6" x14ac:dyDescent="0.25">
      <c r="A3721" s="115"/>
      <c r="B3721" s="115"/>
      <c r="C3721" s="115"/>
      <c r="D3721" s="2" t="s">
        <v>10</v>
      </c>
      <c r="E3721" s="3">
        <v>0</v>
      </c>
      <c r="F3721" s="3">
        <v>0</v>
      </c>
    </row>
    <row r="3722" spans="1:6" x14ac:dyDescent="0.25">
      <c r="A3722" s="115"/>
      <c r="B3722" s="115" t="s">
        <v>141</v>
      </c>
      <c r="C3722" s="115" t="s">
        <v>7</v>
      </c>
      <c r="D3722" s="2" t="s">
        <v>8</v>
      </c>
      <c r="E3722" s="3">
        <v>0</v>
      </c>
      <c r="F3722" s="3">
        <v>0</v>
      </c>
    </row>
    <row r="3723" spans="1:6" x14ac:dyDescent="0.25">
      <c r="A3723" s="115"/>
      <c r="B3723" s="115"/>
      <c r="C3723" s="115"/>
      <c r="D3723" s="2" t="s">
        <v>9</v>
      </c>
      <c r="E3723" s="3">
        <v>0</v>
      </c>
      <c r="F3723" s="3">
        <v>0</v>
      </c>
    </row>
    <row r="3724" spans="1:6" x14ac:dyDescent="0.25">
      <c r="A3724" s="115"/>
      <c r="B3724" s="115"/>
      <c r="C3724" s="115"/>
      <c r="D3724" s="2" t="s">
        <v>10</v>
      </c>
      <c r="E3724" s="3">
        <v>0</v>
      </c>
      <c r="F3724" s="3">
        <v>0</v>
      </c>
    </row>
    <row r="3725" spans="1:6" x14ac:dyDescent="0.25">
      <c r="A3725" s="115"/>
      <c r="B3725" s="115"/>
      <c r="C3725" s="115" t="s">
        <v>11</v>
      </c>
      <c r="D3725" s="2" t="s">
        <v>8</v>
      </c>
      <c r="E3725" s="3">
        <v>0</v>
      </c>
      <c r="F3725" s="3">
        <v>0</v>
      </c>
    </row>
    <row r="3726" spans="1:6" x14ac:dyDescent="0.25">
      <c r="A3726" s="115"/>
      <c r="B3726" s="115"/>
      <c r="C3726" s="115"/>
      <c r="D3726" s="2" t="s">
        <v>9</v>
      </c>
      <c r="E3726" s="3">
        <v>0</v>
      </c>
      <c r="F3726" s="3">
        <v>0</v>
      </c>
    </row>
    <row r="3727" spans="1:6" x14ac:dyDescent="0.25">
      <c r="A3727" s="115"/>
      <c r="B3727" s="115"/>
      <c r="C3727" s="115"/>
      <c r="D3727" s="2" t="s">
        <v>10</v>
      </c>
      <c r="E3727" s="3">
        <v>0</v>
      </c>
      <c r="F3727" s="3">
        <v>0</v>
      </c>
    </row>
    <row r="3728" spans="1:6" x14ac:dyDescent="0.25">
      <c r="A3728" s="115"/>
      <c r="B3728" s="115" t="s">
        <v>87</v>
      </c>
      <c r="C3728" s="115" t="s">
        <v>7</v>
      </c>
      <c r="D3728" s="2" t="s">
        <v>8</v>
      </c>
      <c r="E3728" s="3">
        <v>0</v>
      </c>
      <c r="F3728" s="3">
        <v>0</v>
      </c>
    </row>
    <row r="3729" spans="1:6" x14ac:dyDescent="0.25">
      <c r="A3729" s="115"/>
      <c r="B3729" s="115"/>
      <c r="C3729" s="115"/>
      <c r="D3729" s="2" t="s">
        <v>9</v>
      </c>
      <c r="E3729" s="3">
        <v>0</v>
      </c>
      <c r="F3729" s="3">
        <v>0</v>
      </c>
    </row>
    <row r="3730" spans="1:6" x14ac:dyDescent="0.25">
      <c r="A3730" s="115"/>
      <c r="B3730" s="115"/>
      <c r="C3730" s="115"/>
      <c r="D3730" s="2" t="s">
        <v>10</v>
      </c>
      <c r="E3730" s="3">
        <v>0</v>
      </c>
      <c r="F3730" s="3">
        <v>0</v>
      </c>
    </row>
    <row r="3731" spans="1:6" x14ac:dyDescent="0.25">
      <c r="A3731" s="115"/>
      <c r="B3731" s="115"/>
      <c r="C3731" s="115" t="s">
        <v>11</v>
      </c>
      <c r="D3731" s="2" t="s">
        <v>8</v>
      </c>
      <c r="E3731" s="3">
        <v>0</v>
      </c>
      <c r="F3731" s="3">
        <v>0</v>
      </c>
    </row>
    <row r="3732" spans="1:6" x14ac:dyDescent="0.25">
      <c r="A3732" s="115"/>
      <c r="B3732" s="115"/>
      <c r="C3732" s="115"/>
      <c r="D3732" s="2" t="s">
        <v>9</v>
      </c>
      <c r="E3732" s="3">
        <v>0</v>
      </c>
      <c r="F3732" s="3">
        <v>0</v>
      </c>
    </row>
    <row r="3733" spans="1:6" x14ac:dyDescent="0.25">
      <c r="A3733" s="115"/>
      <c r="B3733" s="115"/>
      <c r="C3733" s="115"/>
      <c r="D3733" s="2" t="s">
        <v>10</v>
      </c>
      <c r="E3733" s="3">
        <v>0</v>
      </c>
      <c r="F3733" s="3">
        <v>0</v>
      </c>
    </row>
    <row r="3734" spans="1:6" x14ac:dyDescent="0.25">
      <c r="A3734" s="115"/>
      <c r="B3734" s="115" t="s">
        <v>89</v>
      </c>
      <c r="C3734" s="115" t="s">
        <v>7</v>
      </c>
      <c r="D3734" s="2" t="s">
        <v>8</v>
      </c>
      <c r="E3734" s="3">
        <v>2.1427833288753883E-4</v>
      </c>
      <c r="F3734" s="3">
        <v>1.4676598142982121E-4</v>
      </c>
    </row>
    <row r="3735" spans="1:6" x14ac:dyDescent="0.25">
      <c r="A3735" s="115"/>
      <c r="B3735" s="115"/>
      <c r="C3735" s="115"/>
      <c r="D3735" s="2" t="s">
        <v>9</v>
      </c>
      <c r="E3735" s="3">
        <v>3.6668585673473764E-5</v>
      </c>
      <c r="F3735" s="3">
        <v>2.5115469639365584E-5</v>
      </c>
    </row>
    <row r="3736" spans="1:6" x14ac:dyDescent="0.25">
      <c r="A3736" s="115"/>
      <c r="B3736" s="115"/>
      <c r="C3736" s="115"/>
      <c r="D3736" s="2" t="s">
        <v>10</v>
      </c>
      <c r="E3736" s="3">
        <v>6.7120003566115699E-5</v>
      </c>
      <c r="F3736" s="3">
        <v>4.5972605182271171E-5</v>
      </c>
    </row>
    <row r="3737" spans="1:6" x14ac:dyDescent="0.25">
      <c r="A3737" s="115"/>
      <c r="B3737" s="115"/>
      <c r="C3737" s="115" t="s">
        <v>11</v>
      </c>
      <c r="D3737" s="2" t="s">
        <v>8</v>
      </c>
      <c r="E3737" s="3">
        <v>1.5684218689615716E-4</v>
      </c>
      <c r="F3737" s="3">
        <v>1.0742615540832698E-4</v>
      </c>
    </row>
    <row r="3738" spans="1:6" x14ac:dyDescent="0.25">
      <c r="A3738" s="115"/>
      <c r="B3738" s="115"/>
      <c r="C3738" s="115"/>
      <c r="D3738" s="2" t="s">
        <v>9</v>
      </c>
      <c r="E3738" s="3">
        <v>2.6149927171010323E-5</v>
      </c>
      <c r="F3738" s="3">
        <v>1.7910909021239967E-5</v>
      </c>
    </row>
    <row r="3739" spans="1:6" x14ac:dyDescent="0.25">
      <c r="A3739" s="115"/>
      <c r="B3739" s="115"/>
      <c r="C3739" s="115"/>
      <c r="D3739" s="2" t="s">
        <v>10</v>
      </c>
      <c r="E3739" s="3">
        <v>4.9963351945584298E-5</v>
      </c>
      <c r="F3739" s="3">
        <v>3.4221473935331799E-5</v>
      </c>
    </row>
    <row r="3740" spans="1:6" x14ac:dyDescent="0.25">
      <c r="A3740" s="115"/>
      <c r="B3740" s="115" t="s">
        <v>90</v>
      </c>
      <c r="C3740" s="115" t="s">
        <v>7</v>
      </c>
      <c r="D3740" s="2" t="s">
        <v>8</v>
      </c>
      <c r="E3740" s="3">
        <v>1.4492254398191032E-4</v>
      </c>
      <c r="F3740" s="3">
        <v>9.9262016425966028E-5</v>
      </c>
    </row>
    <row r="3741" spans="1:6" x14ac:dyDescent="0.25">
      <c r="A3741" s="115"/>
      <c r="B3741" s="115"/>
      <c r="C3741" s="115"/>
      <c r="D3741" s="2" t="s">
        <v>9</v>
      </c>
      <c r="E3741" s="3">
        <v>2.4800009634233461E-5</v>
      </c>
      <c r="F3741" s="3">
        <v>1.6986307968653051E-5</v>
      </c>
    </row>
    <row r="3742" spans="1:6" x14ac:dyDescent="0.25">
      <c r="A3742" s="115"/>
      <c r="B3742" s="115"/>
      <c r="C3742" s="115"/>
      <c r="D3742" s="2" t="s">
        <v>10</v>
      </c>
      <c r="E3742" s="3">
        <v>4.5395171493991291E-5</v>
      </c>
      <c r="F3742" s="3">
        <v>3.1092583215062622E-5</v>
      </c>
    </row>
    <row r="3743" spans="1:6" x14ac:dyDescent="0.25">
      <c r="A3743" s="115"/>
      <c r="B3743" s="115"/>
      <c r="C3743" s="115" t="s">
        <v>11</v>
      </c>
      <c r="D3743" s="2" t="s">
        <v>8</v>
      </c>
      <c r="E3743" s="3">
        <v>1.0607684137904347E-4</v>
      </c>
      <c r="F3743" s="3">
        <v>7.265537080756414E-5</v>
      </c>
    </row>
    <row r="3744" spans="1:6" x14ac:dyDescent="0.25">
      <c r="A3744" s="115"/>
      <c r="B3744" s="115"/>
      <c r="C3744" s="115"/>
      <c r="D3744" s="2" t="s">
        <v>9</v>
      </c>
      <c r="E3744" s="3">
        <v>1.7685941081842731E-5</v>
      </c>
      <c r="F3744" s="3">
        <v>1.211365827523476E-5</v>
      </c>
    </row>
    <row r="3745" spans="1:6" x14ac:dyDescent="0.25">
      <c r="A3745" s="115"/>
      <c r="B3745" s="115"/>
      <c r="C3745" s="115"/>
      <c r="D3745" s="2" t="s">
        <v>10</v>
      </c>
      <c r="E3745" s="3">
        <v>3.3791638997013528E-5</v>
      </c>
      <c r="F3745" s="3">
        <v>2.3144958217132615E-5</v>
      </c>
    </row>
    <row r="3746" spans="1:6" x14ac:dyDescent="0.25">
      <c r="A3746" s="115"/>
      <c r="B3746" s="115" t="s">
        <v>142</v>
      </c>
      <c r="C3746" s="115" t="s">
        <v>7</v>
      </c>
      <c r="D3746" s="2" t="s">
        <v>8</v>
      </c>
      <c r="E3746" s="3">
        <v>0</v>
      </c>
      <c r="F3746" s="3">
        <v>0</v>
      </c>
    </row>
    <row r="3747" spans="1:6" x14ac:dyDescent="0.25">
      <c r="A3747" s="115"/>
      <c r="B3747" s="115"/>
      <c r="C3747" s="115"/>
      <c r="D3747" s="2" t="s">
        <v>9</v>
      </c>
      <c r="E3747" s="3">
        <v>0</v>
      </c>
      <c r="F3747" s="3">
        <v>0</v>
      </c>
    </row>
    <row r="3748" spans="1:6" x14ac:dyDescent="0.25">
      <c r="A3748" s="115"/>
      <c r="B3748" s="115"/>
      <c r="C3748" s="115"/>
      <c r="D3748" s="2" t="s">
        <v>10</v>
      </c>
      <c r="E3748" s="3">
        <v>0</v>
      </c>
      <c r="F3748" s="3">
        <v>0</v>
      </c>
    </row>
    <row r="3749" spans="1:6" x14ac:dyDescent="0.25">
      <c r="A3749" s="115"/>
      <c r="B3749" s="115"/>
      <c r="C3749" s="115" t="s">
        <v>11</v>
      </c>
      <c r="D3749" s="2" t="s">
        <v>8</v>
      </c>
      <c r="E3749" s="3">
        <v>0</v>
      </c>
      <c r="F3749" s="3">
        <v>0</v>
      </c>
    </row>
    <row r="3750" spans="1:6" x14ac:dyDescent="0.25">
      <c r="A3750" s="115"/>
      <c r="B3750" s="115"/>
      <c r="C3750" s="115"/>
      <c r="D3750" s="2" t="s">
        <v>9</v>
      </c>
      <c r="E3750" s="3">
        <v>0</v>
      </c>
      <c r="F3750" s="3">
        <v>0</v>
      </c>
    </row>
    <row r="3751" spans="1:6" x14ac:dyDescent="0.25">
      <c r="A3751" s="115"/>
      <c r="B3751" s="115"/>
      <c r="C3751" s="115"/>
      <c r="D3751" s="2" t="s">
        <v>10</v>
      </c>
      <c r="E3751" s="3">
        <v>0</v>
      </c>
      <c r="F3751" s="3">
        <v>0</v>
      </c>
    </row>
    <row r="3752" spans="1:6" x14ac:dyDescent="0.25">
      <c r="A3752" s="115"/>
      <c r="B3752" s="115" t="s">
        <v>91</v>
      </c>
      <c r="C3752" s="115" t="s">
        <v>7</v>
      </c>
      <c r="D3752" s="2" t="s">
        <v>8</v>
      </c>
      <c r="E3752" s="3">
        <v>1.2991270906949817E-3</v>
      </c>
      <c r="F3752" s="3">
        <v>8.898130758184812E-4</v>
      </c>
    </row>
    <row r="3753" spans="1:6" x14ac:dyDescent="0.25">
      <c r="A3753" s="115"/>
      <c r="B3753" s="115"/>
      <c r="C3753" s="115"/>
      <c r="D3753" s="2" t="s">
        <v>9</v>
      </c>
      <c r="E3753" s="3">
        <v>2.2231437207830709E-4</v>
      </c>
      <c r="F3753" s="3">
        <v>1.5227011786185412E-4</v>
      </c>
    </row>
    <row r="3754" spans="1:6" x14ac:dyDescent="0.25">
      <c r="A3754" s="115"/>
      <c r="B3754" s="115"/>
      <c r="C3754" s="115"/>
      <c r="D3754" s="2" t="s">
        <v>10</v>
      </c>
      <c r="E3754" s="3">
        <v>4.0693528732113621E-4</v>
      </c>
      <c r="F3754" s="3">
        <v>2.7872279953502566E-4</v>
      </c>
    </row>
    <row r="3755" spans="1:6" x14ac:dyDescent="0.25">
      <c r="A3755" s="115"/>
      <c r="B3755" s="115"/>
      <c r="C3755" s="115" t="s">
        <v>11</v>
      </c>
      <c r="D3755" s="2" t="s">
        <v>8</v>
      </c>
      <c r="E3755" s="3">
        <v>9.5090311379071113E-4</v>
      </c>
      <c r="F3755" s="3">
        <v>6.5130350259637846E-4</v>
      </c>
    </row>
    <row r="3756" spans="1:6" x14ac:dyDescent="0.25">
      <c r="A3756" s="115"/>
      <c r="B3756" s="115"/>
      <c r="C3756" s="115"/>
      <c r="D3756" s="2" t="s">
        <v>9</v>
      </c>
      <c r="E3756" s="3">
        <v>1.5854182898366161E-4</v>
      </c>
      <c r="F3756" s="3">
        <v>1.0859029382442588E-4</v>
      </c>
    </row>
    <row r="3757" spans="1:6" x14ac:dyDescent="0.25">
      <c r="A3757" s="115"/>
      <c r="B3757" s="115"/>
      <c r="C3757" s="115"/>
      <c r="D3757" s="2" t="s">
        <v>10</v>
      </c>
      <c r="E3757" s="3">
        <v>3.0291790672322844E-4</v>
      </c>
      <c r="F3757" s="3">
        <v>2.0747801830358164E-4</v>
      </c>
    </row>
    <row r="3758" spans="1:6" x14ac:dyDescent="0.25">
      <c r="A3758" s="115"/>
      <c r="B3758" s="115" t="s">
        <v>92</v>
      </c>
      <c r="C3758" s="115" t="s">
        <v>7</v>
      </c>
      <c r="D3758" s="2" t="s">
        <v>8</v>
      </c>
      <c r="E3758" s="3">
        <v>3.8093925846673554E-4</v>
      </c>
      <c r="F3758" s="3">
        <v>2.6091730031968204E-4</v>
      </c>
    </row>
    <row r="3759" spans="1:6" x14ac:dyDescent="0.25">
      <c r="A3759" s="115"/>
      <c r="B3759" s="115"/>
      <c r="C3759" s="115"/>
      <c r="D3759" s="2" t="s">
        <v>9</v>
      </c>
      <c r="E3759" s="3">
        <v>6.518859675284221E-5</v>
      </c>
      <c r="F3759" s="3">
        <v>4.4649723803316577E-5</v>
      </c>
    </row>
    <row r="3760" spans="1:6" x14ac:dyDescent="0.25">
      <c r="A3760" s="115"/>
      <c r="B3760" s="115"/>
      <c r="C3760" s="115"/>
      <c r="D3760" s="2" t="s">
        <v>10</v>
      </c>
      <c r="E3760" s="3">
        <v>1.1932445078420564E-4</v>
      </c>
      <c r="F3760" s="3">
        <v>8.1729075879593153E-5</v>
      </c>
    </row>
    <row r="3761" spans="1:6" x14ac:dyDescent="0.25">
      <c r="A3761" s="115"/>
      <c r="B3761" s="115"/>
      <c r="C3761" s="115" t="s">
        <v>11</v>
      </c>
      <c r="D3761" s="2" t="s">
        <v>8</v>
      </c>
      <c r="E3761" s="3">
        <v>2.7883055448205704E-4</v>
      </c>
      <c r="F3761" s="3">
        <v>1.9097983183702567E-4</v>
      </c>
    </row>
    <row r="3762" spans="1:6" x14ac:dyDescent="0.25">
      <c r="A3762" s="115"/>
      <c r="B3762" s="115"/>
      <c r="C3762" s="115"/>
      <c r="D3762" s="2" t="s">
        <v>9</v>
      </c>
      <c r="E3762" s="3">
        <v>4.6488759415129447E-5</v>
      </c>
      <c r="F3762" s="3">
        <v>3.184161603775993E-5</v>
      </c>
    </row>
    <row r="3763" spans="1:6" x14ac:dyDescent="0.25">
      <c r="A3763" s="115"/>
      <c r="B3763" s="115"/>
      <c r="C3763" s="115"/>
      <c r="D3763" s="2" t="s">
        <v>10</v>
      </c>
      <c r="E3763" s="3">
        <v>8.8823736792149833E-5</v>
      </c>
      <c r="F3763" s="3">
        <v>6.0838175885034282E-5</v>
      </c>
    </row>
    <row r="3764" spans="1:6" x14ac:dyDescent="0.25">
      <c r="A3764" s="115"/>
      <c r="B3764" s="115" t="s">
        <v>93</v>
      </c>
      <c r="C3764" s="115" t="s">
        <v>7</v>
      </c>
      <c r="D3764" s="2" t="s">
        <v>8</v>
      </c>
      <c r="E3764" s="3">
        <v>0</v>
      </c>
      <c r="F3764" s="3">
        <v>0</v>
      </c>
    </row>
    <row r="3765" spans="1:6" x14ac:dyDescent="0.25">
      <c r="A3765" s="115"/>
      <c r="B3765" s="115"/>
      <c r="C3765" s="115"/>
      <c r="D3765" s="2" t="s">
        <v>9</v>
      </c>
      <c r="E3765" s="3">
        <v>0</v>
      </c>
      <c r="F3765" s="3">
        <v>0</v>
      </c>
    </row>
    <row r="3766" spans="1:6" x14ac:dyDescent="0.25">
      <c r="A3766" s="115"/>
      <c r="B3766" s="115"/>
      <c r="C3766" s="115"/>
      <c r="D3766" s="2" t="s">
        <v>10</v>
      </c>
      <c r="E3766" s="3">
        <v>0</v>
      </c>
      <c r="F3766" s="3">
        <v>0</v>
      </c>
    </row>
    <row r="3767" spans="1:6" x14ac:dyDescent="0.25">
      <c r="A3767" s="115"/>
      <c r="B3767" s="115"/>
      <c r="C3767" s="115" t="s">
        <v>11</v>
      </c>
      <c r="D3767" s="2" t="s">
        <v>8</v>
      </c>
      <c r="E3767" s="3">
        <v>0</v>
      </c>
      <c r="F3767" s="3">
        <v>0</v>
      </c>
    </row>
    <row r="3768" spans="1:6" x14ac:dyDescent="0.25">
      <c r="A3768" s="115"/>
      <c r="B3768" s="115"/>
      <c r="C3768" s="115"/>
      <c r="D3768" s="2" t="s">
        <v>9</v>
      </c>
      <c r="E3768" s="3">
        <v>0</v>
      </c>
      <c r="F3768" s="3">
        <v>0</v>
      </c>
    </row>
    <row r="3769" spans="1:6" x14ac:dyDescent="0.25">
      <c r="A3769" s="115"/>
      <c r="B3769" s="115"/>
      <c r="C3769" s="115"/>
      <c r="D3769" s="2" t="s">
        <v>10</v>
      </c>
      <c r="E3769" s="3">
        <v>0</v>
      </c>
      <c r="F3769" s="3">
        <v>0</v>
      </c>
    </row>
    <row r="3770" spans="1:6" x14ac:dyDescent="0.25">
      <c r="A3770" s="115"/>
      <c r="B3770" s="115" t="s">
        <v>143</v>
      </c>
      <c r="C3770" s="115" t="s">
        <v>7</v>
      </c>
      <c r="D3770" s="2" t="s">
        <v>8</v>
      </c>
      <c r="E3770" s="3">
        <v>0</v>
      </c>
      <c r="F3770" s="3">
        <v>0</v>
      </c>
    </row>
    <row r="3771" spans="1:6" x14ac:dyDescent="0.25">
      <c r="A3771" s="115"/>
      <c r="B3771" s="115"/>
      <c r="C3771" s="115"/>
      <c r="D3771" s="2" t="s">
        <v>9</v>
      </c>
      <c r="E3771" s="3">
        <v>0</v>
      </c>
      <c r="F3771" s="3">
        <v>0</v>
      </c>
    </row>
    <row r="3772" spans="1:6" x14ac:dyDescent="0.25">
      <c r="A3772" s="115"/>
      <c r="B3772" s="115"/>
      <c r="C3772" s="115"/>
      <c r="D3772" s="2" t="s">
        <v>10</v>
      </c>
      <c r="E3772" s="3">
        <v>0</v>
      </c>
      <c r="F3772" s="3">
        <v>0</v>
      </c>
    </row>
    <row r="3773" spans="1:6" x14ac:dyDescent="0.25">
      <c r="A3773" s="115"/>
      <c r="B3773" s="115"/>
      <c r="C3773" s="115" t="s">
        <v>11</v>
      </c>
      <c r="D3773" s="2" t="s">
        <v>8</v>
      </c>
      <c r="E3773" s="3">
        <v>0</v>
      </c>
      <c r="F3773" s="3">
        <v>0</v>
      </c>
    </row>
    <row r="3774" spans="1:6" x14ac:dyDescent="0.25">
      <c r="A3774" s="115"/>
      <c r="B3774" s="115"/>
      <c r="C3774" s="115"/>
      <c r="D3774" s="2" t="s">
        <v>9</v>
      </c>
      <c r="E3774" s="3">
        <v>0</v>
      </c>
      <c r="F3774" s="3">
        <v>0</v>
      </c>
    </row>
    <row r="3775" spans="1:6" x14ac:dyDescent="0.25">
      <c r="A3775" s="115"/>
      <c r="B3775" s="115"/>
      <c r="C3775" s="115"/>
      <c r="D3775" s="2" t="s">
        <v>10</v>
      </c>
      <c r="E3775" s="3">
        <v>0</v>
      </c>
      <c r="F3775" s="3">
        <v>0</v>
      </c>
    </row>
    <row r="3776" spans="1:6" x14ac:dyDescent="0.25">
      <c r="A3776" s="115"/>
      <c r="B3776" s="115" t="s">
        <v>94</v>
      </c>
      <c r="C3776" s="115" t="s">
        <v>7</v>
      </c>
      <c r="D3776" s="2" t="s">
        <v>8</v>
      </c>
      <c r="E3776" s="3">
        <v>0</v>
      </c>
      <c r="F3776" s="3">
        <v>0</v>
      </c>
    </row>
    <row r="3777" spans="1:6" x14ac:dyDescent="0.25">
      <c r="A3777" s="115"/>
      <c r="B3777" s="115"/>
      <c r="C3777" s="115"/>
      <c r="D3777" s="2" t="s">
        <v>9</v>
      </c>
      <c r="E3777" s="3">
        <v>0</v>
      </c>
      <c r="F3777" s="3">
        <v>0</v>
      </c>
    </row>
    <row r="3778" spans="1:6" x14ac:dyDescent="0.25">
      <c r="A3778" s="115"/>
      <c r="B3778" s="115"/>
      <c r="C3778" s="115"/>
      <c r="D3778" s="2" t="s">
        <v>10</v>
      </c>
      <c r="E3778" s="3">
        <v>0</v>
      </c>
      <c r="F3778" s="3">
        <v>0</v>
      </c>
    </row>
    <row r="3779" spans="1:6" x14ac:dyDescent="0.25">
      <c r="A3779" s="115"/>
      <c r="B3779" s="115"/>
      <c r="C3779" s="115" t="s">
        <v>11</v>
      </c>
      <c r="D3779" s="2" t="s">
        <v>8</v>
      </c>
      <c r="E3779" s="3">
        <v>0</v>
      </c>
      <c r="F3779" s="3">
        <v>0</v>
      </c>
    </row>
    <row r="3780" spans="1:6" x14ac:dyDescent="0.25">
      <c r="A3780" s="115"/>
      <c r="B3780" s="115"/>
      <c r="C3780" s="115"/>
      <c r="D3780" s="2" t="s">
        <v>9</v>
      </c>
      <c r="E3780" s="3">
        <v>0</v>
      </c>
      <c r="F3780" s="3">
        <v>0</v>
      </c>
    </row>
    <row r="3781" spans="1:6" x14ac:dyDescent="0.25">
      <c r="A3781" s="115"/>
      <c r="B3781" s="115"/>
      <c r="C3781" s="115"/>
      <c r="D3781" s="2" t="s">
        <v>10</v>
      </c>
      <c r="E3781" s="3">
        <v>0</v>
      </c>
      <c r="F3781" s="3">
        <v>0</v>
      </c>
    </row>
    <row r="3782" spans="1:6" x14ac:dyDescent="0.25">
      <c r="A3782" s="115"/>
      <c r="B3782" s="115" t="s">
        <v>144</v>
      </c>
      <c r="C3782" s="115" t="s">
        <v>7</v>
      </c>
      <c r="D3782" s="2" t="s">
        <v>8</v>
      </c>
      <c r="E3782" s="3">
        <v>0.36230635995477573</v>
      </c>
      <c r="F3782" s="3">
        <v>0.24815504106491504</v>
      </c>
    </row>
    <row r="3783" spans="1:6" x14ac:dyDescent="0.25">
      <c r="A3783" s="115"/>
      <c r="B3783" s="115"/>
      <c r="C3783" s="115"/>
      <c r="D3783" s="2" t="s">
        <v>9</v>
      </c>
      <c r="E3783" s="3">
        <v>6.2000024085583631E-2</v>
      </c>
      <c r="F3783" s="3">
        <v>4.2465769921632618E-2</v>
      </c>
    </row>
    <row r="3784" spans="1:6" x14ac:dyDescent="0.25">
      <c r="A3784" s="115"/>
      <c r="B3784" s="115"/>
      <c r="C3784" s="115"/>
      <c r="D3784" s="2" t="s">
        <v>10</v>
      </c>
      <c r="E3784" s="3">
        <v>0.11348792873497821</v>
      </c>
      <c r="F3784" s="3">
        <v>7.7731458037656534E-2</v>
      </c>
    </row>
    <row r="3785" spans="1:6" x14ac:dyDescent="0.25">
      <c r="A3785" s="115"/>
      <c r="B3785" s="115"/>
      <c r="C3785" s="115" t="s">
        <v>11</v>
      </c>
      <c r="D3785" s="2" t="s">
        <v>8</v>
      </c>
      <c r="E3785" s="3">
        <v>0.26519210344760863</v>
      </c>
      <c r="F3785" s="3">
        <v>0.18163842701891031</v>
      </c>
    </row>
    <row r="3786" spans="1:6" x14ac:dyDescent="0.25">
      <c r="A3786" s="115"/>
      <c r="B3786" s="115"/>
      <c r="C3786" s="115"/>
      <c r="D3786" s="2" t="s">
        <v>9</v>
      </c>
      <c r="E3786" s="3">
        <v>4.4214852704606816E-2</v>
      </c>
      <c r="F3786" s="3">
        <v>3.0284145688086891E-2</v>
      </c>
    </row>
    <row r="3787" spans="1:6" x14ac:dyDescent="0.25">
      <c r="A3787" s="115"/>
      <c r="B3787" s="115"/>
      <c r="C3787" s="115"/>
      <c r="D3787" s="2" t="s">
        <v>10</v>
      </c>
      <c r="E3787" s="3">
        <v>8.4479097492533808E-2</v>
      </c>
      <c r="F3787" s="3">
        <v>5.7862395542831527E-2</v>
      </c>
    </row>
    <row r="3788" spans="1:6" x14ac:dyDescent="0.25">
      <c r="A3788" s="115"/>
      <c r="B3788" s="115" t="s">
        <v>145</v>
      </c>
      <c r="C3788" s="115" t="s">
        <v>7</v>
      </c>
      <c r="D3788" s="2" t="s">
        <v>8</v>
      </c>
      <c r="E3788" s="3">
        <v>6.5836241408924955E-4</v>
      </c>
      <c r="F3788" s="3">
        <v>4.5093316033510271E-4</v>
      </c>
    </row>
    <row r="3789" spans="1:6" x14ac:dyDescent="0.25">
      <c r="A3789" s="115"/>
      <c r="B3789" s="115"/>
      <c r="C3789" s="115"/>
      <c r="D3789" s="2" t="s">
        <v>9</v>
      </c>
      <c r="E3789" s="3">
        <v>1.126629009098034E-4</v>
      </c>
      <c r="F3789" s="3">
        <v>7.7166370486166688E-5</v>
      </c>
    </row>
    <row r="3790" spans="1:6" x14ac:dyDescent="0.25">
      <c r="A3790" s="115"/>
      <c r="B3790" s="115"/>
      <c r="C3790" s="115"/>
      <c r="D3790" s="2" t="s">
        <v>10</v>
      </c>
      <c r="E3790" s="3">
        <v>2.0622377907270325E-4</v>
      </c>
      <c r="F3790" s="3">
        <v>1.4124916374842731E-4</v>
      </c>
    </row>
    <row r="3791" spans="1:6" x14ac:dyDescent="0.25">
      <c r="A3791" s="115"/>
      <c r="B3791" s="115"/>
      <c r="C3791" s="115" t="s">
        <v>11</v>
      </c>
      <c r="D3791" s="2" t="s">
        <v>8</v>
      </c>
      <c r="E3791" s="3">
        <v>4.8189193655051165E-4</v>
      </c>
      <c r="F3791" s="3">
        <v>3.3006297024007697E-4</v>
      </c>
    </row>
    <row r="3792" spans="1:6" x14ac:dyDescent="0.25">
      <c r="A3792" s="115"/>
      <c r="B3792" s="115"/>
      <c r="C3792" s="115"/>
      <c r="D3792" s="2" t="s">
        <v>9</v>
      </c>
      <c r="E3792" s="3">
        <v>8.0344703771799804E-5</v>
      </c>
      <c r="F3792" s="3">
        <v>5.5030619021780754E-5</v>
      </c>
    </row>
    <row r="3793" spans="1:6" x14ac:dyDescent="0.25">
      <c r="A3793" s="115"/>
      <c r="B3793" s="115"/>
      <c r="C3793" s="115"/>
      <c r="D3793" s="2" t="s">
        <v>10</v>
      </c>
      <c r="E3793" s="3">
        <v>1.5351058858643286E-4</v>
      </c>
      <c r="F3793" s="3">
        <v>1.0514423875783099E-4</v>
      </c>
    </row>
    <row r="3794" spans="1:6" x14ac:dyDescent="0.25">
      <c r="A3794" s="115"/>
      <c r="B3794" s="115" t="s">
        <v>95</v>
      </c>
      <c r="C3794" s="115" t="s">
        <v>7</v>
      </c>
      <c r="D3794" s="2" t="s">
        <v>8</v>
      </c>
      <c r="E3794" s="3">
        <v>5.6293264759607914E-2</v>
      </c>
      <c r="F3794" s="3">
        <v>3.855703065726572E-2</v>
      </c>
    </row>
    <row r="3795" spans="1:6" x14ac:dyDescent="0.25">
      <c r="A3795" s="115"/>
      <c r="B3795" s="115"/>
      <c r="C3795" s="115"/>
      <c r="D3795" s="2" t="s">
        <v>9</v>
      </c>
      <c r="E3795" s="3">
        <v>9.6332390394347021E-3</v>
      </c>
      <c r="F3795" s="3">
        <v>6.5981089311196572E-3</v>
      </c>
    </row>
    <row r="3796" spans="1:6" x14ac:dyDescent="0.25">
      <c r="A3796" s="115"/>
      <c r="B3796" s="115"/>
      <c r="C3796" s="115"/>
      <c r="D3796" s="2" t="s">
        <v>10</v>
      </c>
      <c r="E3796" s="3">
        <v>1.7633160014345565E-2</v>
      </c>
      <c r="F3796" s="3">
        <v>1.2077506859140835E-2</v>
      </c>
    </row>
    <row r="3797" spans="1:6" x14ac:dyDescent="0.25">
      <c r="A3797" s="115"/>
      <c r="B3797" s="115"/>
      <c r="C3797" s="115" t="s">
        <v>11</v>
      </c>
      <c r="D3797" s="2" t="s">
        <v>8</v>
      </c>
      <c r="E3797" s="3">
        <v>4.1204160184759087E-2</v>
      </c>
      <c r="F3797" s="3">
        <v>2.8222027523807636E-2</v>
      </c>
    </row>
    <row r="3798" spans="1:6" x14ac:dyDescent="0.25">
      <c r="A3798" s="115"/>
      <c r="B3798" s="115"/>
      <c r="C3798" s="115"/>
      <c r="D3798" s="2" t="s">
        <v>9</v>
      </c>
      <c r="E3798" s="3">
        <v>6.8698722537417845E-3</v>
      </c>
      <c r="F3798" s="3">
        <v>4.7053919546176659E-3</v>
      </c>
    </row>
    <row r="3799" spans="1:6" x14ac:dyDescent="0.25">
      <c r="A3799" s="115"/>
      <c r="B3799" s="115"/>
      <c r="C3799" s="115"/>
      <c r="D3799" s="2" t="s">
        <v>10</v>
      </c>
      <c r="E3799" s="3">
        <v>1.3125919739287891E-2</v>
      </c>
      <c r="F3799" s="3">
        <v>8.9903559858136479E-3</v>
      </c>
    </row>
    <row r="3800" spans="1:6" x14ac:dyDescent="0.25">
      <c r="A3800" s="115"/>
      <c r="B3800" s="115" t="s">
        <v>96</v>
      </c>
      <c r="C3800" s="115" t="s">
        <v>7</v>
      </c>
      <c r="D3800" s="2" t="s">
        <v>8</v>
      </c>
      <c r="E3800" s="3">
        <v>0.28107676475368903</v>
      </c>
      <c r="F3800" s="3">
        <v>0.19251833202307481</v>
      </c>
    </row>
    <row r="3801" spans="1:6" x14ac:dyDescent="0.25">
      <c r="A3801" s="115"/>
      <c r="B3801" s="115"/>
      <c r="C3801" s="115"/>
      <c r="D3801" s="2" t="s">
        <v>9</v>
      </c>
      <c r="E3801" s="3">
        <v>4.8099531531276218E-2</v>
      </c>
      <c r="F3801" s="3">
        <v>3.2944884610463153E-2</v>
      </c>
    </row>
    <row r="3802" spans="1:6" x14ac:dyDescent="0.25">
      <c r="A3802" s="115"/>
      <c r="B3802" s="115"/>
      <c r="C3802" s="115"/>
      <c r="D3802" s="2" t="s">
        <v>10</v>
      </c>
      <c r="E3802" s="3">
        <v>8.8043775580993425E-2</v>
      </c>
      <c r="F3802" s="3">
        <v>6.0303955877392935E-2</v>
      </c>
    </row>
    <row r="3803" spans="1:6" x14ac:dyDescent="0.25">
      <c r="A3803" s="115"/>
      <c r="B3803" s="115"/>
      <c r="C3803" s="115" t="s">
        <v>11</v>
      </c>
      <c r="D3803" s="2" t="s">
        <v>8</v>
      </c>
      <c r="E3803" s="3">
        <v>0.20573566107032651</v>
      </c>
      <c r="F3803" s="3">
        <v>0.14091483634953891</v>
      </c>
    </row>
    <row r="3804" spans="1:6" x14ac:dyDescent="0.25">
      <c r="A3804" s="115"/>
      <c r="B3804" s="115"/>
      <c r="C3804" s="115"/>
      <c r="D3804" s="2" t="s">
        <v>9</v>
      </c>
      <c r="E3804" s="3">
        <v>3.4301820574783884E-2</v>
      </c>
      <c r="F3804" s="3">
        <v>2.349439765396159E-2</v>
      </c>
    </row>
    <row r="3805" spans="1:6" x14ac:dyDescent="0.25">
      <c r="A3805" s="115"/>
      <c r="B3805" s="115"/>
      <c r="C3805" s="115"/>
      <c r="D3805" s="2" t="s">
        <v>10</v>
      </c>
      <c r="E3805" s="3">
        <v>6.5538765081233546E-2</v>
      </c>
      <c r="F3805" s="3">
        <v>4.4889565124132683E-2</v>
      </c>
    </row>
    <row r="3806" spans="1:6" x14ac:dyDescent="0.25">
      <c r="A3806" s="115"/>
      <c r="B3806" s="115" t="s">
        <v>97</v>
      </c>
      <c r="C3806" s="115" t="s">
        <v>7</v>
      </c>
      <c r="D3806" s="2" t="s">
        <v>8</v>
      </c>
      <c r="E3806" s="3">
        <v>0</v>
      </c>
      <c r="F3806" s="3">
        <v>0</v>
      </c>
    </row>
    <row r="3807" spans="1:6" x14ac:dyDescent="0.25">
      <c r="A3807" s="115"/>
      <c r="B3807" s="115"/>
      <c r="C3807" s="115"/>
      <c r="D3807" s="2" t="s">
        <v>9</v>
      </c>
      <c r="E3807" s="3">
        <v>0</v>
      </c>
      <c r="F3807" s="3">
        <v>0</v>
      </c>
    </row>
    <row r="3808" spans="1:6" x14ac:dyDescent="0.25">
      <c r="A3808" s="115"/>
      <c r="B3808" s="115"/>
      <c r="C3808" s="115"/>
      <c r="D3808" s="2" t="s">
        <v>10</v>
      </c>
      <c r="E3808" s="3">
        <v>0</v>
      </c>
      <c r="F3808" s="3">
        <v>0</v>
      </c>
    </row>
    <row r="3809" spans="1:6" x14ac:dyDescent="0.25">
      <c r="A3809" s="115"/>
      <c r="B3809" s="115"/>
      <c r="C3809" s="115" t="s">
        <v>11</v>
      </c>
      <c r="D3809" s="2" t="s">
        <v>8</v>
      </c>
      <c r="E3809" s="3">
        <v>0</v>
      </c>
      <c r="F3809" s="3">
        <v>0</v>
      </c>
    </row>
    <row r="3810" spans="1:6" x14ac:dyDescent="0.25">
      <c r="A3810" s="115"/>
      <c r="B3810" s="115"/>
      <c r="C3810" s="115"/>
      <c r="D3810" s="2" t="s">
        <v>9</v>
      </c>
      <c r="E3810" s="3">
        <v>0</v>
      </c>
      <c r="F3810" s="3">
        <v>0</v>
      </c>
    </row>
    <row r="3811" spans="1:6" x14ac:dyDescent="0.25">
      <c r="A3811" s="115"/>
      <c r="B3811" s="115"/>
      <c r="C3811" s="115"/>
      <c r="D3811" s="2" t="s">
        <v>10</v>
      </c>
      <c r="E3811" s="3">
        <v>0</v>
      </c>
      <c r="F3811" s="3">
        <v>0</v>
      </c>
    </row>
    <row r="3812" spans="1:6" x14ac:dyDescent="0.25">
      <c r="A3812" s="115"/>
      <c r="B3812" s="115" t="s">
        <v>98</v>
      </c>
      <c r="C3812" s="115" t="s">
        <v>7</v>
      </c>
      <c r="D3812" s="2" t="s">
        <v>8</v>
      </c>
      <c r="E3812" s="3">
        <v>0.19382355096552062</v>
      </c>
      <c r="F3812" s="3">
        <v>0.13275585682569913</v>
      </c>
    </row>
    <row r="3813" spans="1:6" x14ac:dyDescent="0.25">
      <c r="A3813" s="115"/>
      <c r="B3813" s="115"/>
      <c r="C3813" s="115"/>
      <c r="D3813" s="2" t="s">
        <v>9</v>
      </c>
      <c r="E3813" s="3">
        <v>3.3168241456527664E-2</v>
      </c>
      <c r="F3813" s="3">
        <v>2.2717973600361405E-2</v>
      </c>
    </row>
    <row r="3814" spans="1:6" x14ac:dyDescent="0.25">
      <c r="A3814" s="115"/>
      <c r="B3814" s="115"/>
      <c r="C3814" s="115"/>
      <c r="D3814" s="2" t="s">
        <v>10</v>
      </c>
      <c r="E3814" s="3">
        <v>6.0712799360963778E-2</v>
      </c>
      <c r="F3814" s="3">
        <v>4.158410915134518E-2</v>
      </c>
    </row>
    <row r="3815" spans="1:6" x14ac:dyDescent="0.25">
      <c r="A3815" s="115"/>
      <c r="B3815" s="115"/>
      <c r="C3815" s="115" t="s">
        <v>11</v>
      </c>
      <c r="D3815" s="2" t="s">
        <v>8</v>
      </c>
      <c r="E3815" s="3">
        <v>0.14187019842722928</v>
      </c>
      <c r="F3815" s="3">
        <v>9.7171368785773621E-2</v>
      </c>
    </row>
    <row r="3816" spans="1:6" x14ac:dyDescent="0.25">
      <c r="A3816" s="115"/>
      <c r="B3816" s="115"/>
      <c r="C3816" s="115"/>
      <c r="D3816" s="2" t="s">
        <v>9</v>
      </c>
      <c r="E3816" s="3">
        <v>2.3653682915458801E-2</v>
      </c>
      <c r="F3816" s="3">
        <v>1.6201152681821117E-2</v>
      </c>
    </row>
    <row r="3817" spans="1:6" x14ac:dyDescent="0.25">
      <c r="A3817" s="115"/>
      <c r="B3817" s="115"/>
      <c r="C3817" s="115"/>
      <c r="D3817" s="2" t="s">
        <v>10</v>
      </c>
      <c r="E3817" s="3">
        <v>4.5193903470005813E-2</v>
      </c>
      <c r="F3817" s="3">
        <v>3.0954728404113646E-2</v>
      </c>
    </row>
    <row r="3818" spans="1:6" x14ac:dyDescent="0.25">
      <c r="A3818" s="115"/>
      <c r="B3818" s="115" t="s">
        <v>99</v>
      </c>
      <c r="C3818" s="115" t="s">
        <v>7</v>
      </c>
      <c r="D3818" s="2" t="s">
        <v>8</v>
      </c>
      <c r="E3818" s="3">
        <v>7.9520242076108315E-5</v>
      </c>
      <c r="F3818" s="3">
        <v>5.4465919230211217E-5</v>
      </c>
    </row>
    <row r="3819" spans="1:6" x14ac:dyDescent="0.25">
      <c r="A3819" s="115"/>
      <c r="B3819" s="115"/>
      <c r="C3819" s="115"/>
      <c r="D3819" s="2" t="s">
        <v>9</v>
      </c>
      <c r="E3819" s="3">
        <v>1.3607977857815049E-5</v>
      </c>
      <c r="F3819" s="3">
        <v>9.3205327793253745E-6</v>
      </c>
    </row>
    <row r="3820" spans="1:6" x14ac:dyDescent="0.25">
      <c r="A3820" s="115"/>
      <c r="B3820" s="115"/>
      <c r="C3820" s="115"/>
      <c r="D3820" s="2" t="s">
        <v>10</v>
      </c>
      <c r="E3820" s="3">
        <v>2.490871970022297E-5</v>
      </c>
      <c r="F3820" s="3">
        <v>1.7060766917960991E-5</v>
      </c>
    </row>
    <row r="3821" spans="1:6" x14ac:dyDescent="0.25">
      <c r="A3821" s="115"/>
      <c r="B3821" s="115"/>
      <c r="C3821" s="115" t="s">
        <v>11</v>
      </c>
      <c r="D3821" s="2" t="s">
        <v>8</v>
      </c>
      <c r="E3821" s="3">
        <v>5.8205272094750115E-5</v>
      </c>
      <c r="F3821" s="3">
        <v>3.9866624722431651E-5</v>
      </c>
    </row>
    <row r="3822" spans="1:6" x14ac:dyDescent="0.25">
      <c r="A3822" s="115"/>
      <c r="B3822" s="115"/>
      <c r="C3822" s="115"/>
      <c r="D3822" s="2" t="s">
        <v>9</v>
      </c>
      <c r="E3822" s="3">
        <v>9.7044274653878079E-6</v>
      </c>
      <c r="F3822" s="3">
        <v>6.6468681269779576E-6</v>
      </c>
    </row>
    <row r="3823" spans="1:6" x14ac:dyDescent="0.25">
      <c r="A3823" s="115"/>
      <c r="B3823" s="115"/>
      <c r="C3823" s="115"/>
      <c r="D3823" s="2" t="s">
        <v>10</v>
      </c>
      <c r="E3823" s="3">
        <v>1.8541761960281299E-5</v>
      </c>
      <c r="F3823" s="3">
        <v>1.2699836959096812E-5</v>
      </c>
    </row>
    <row r="3824" spans="1:6" x14ac:dyDescent="0.25">
      <c r="A3824" s="115"/>
      <c r="B3824" s="115" t="s">
        <v>146</v>
      </c>
      <c r="C3824" s="115" t="s">
        <v>7</v>
      </c>
      <c r="D3824" s="2" t="s">
        <v>8</v>
      </c>
      <c r="E3824" s="3">
        <v>0</v>
      </c>
      <c r="F3824" s="3">
        <v>0</v>
      </c>
    </row>
    <row r="3825" spans="1:6" x14ac:dyDescent="0.25">
      <c r="A3825" s="115"/>
      <c r="B3825" s="115"/>
      <c r="C3825" s="115"/>
      <c r="D3825" s="2" t="s">
        <v>9</v>
      </c>
      <c r="E3825" s="3">
        <v>0</v>
      </c>
      <c r="F3825" s="3">
        <v>0</v>
      </c>
    </row>
    <row r="3826" spans="1:6" x14ac:dyDescent="0.25">
      <c r="A3826" s="115"/>
      <c r="B3826" s="115"/>
      <c r="C3826" s="115"/>
      <c r="D3826" s="2" t="s">
        <v>10</v>
      </c>
      <c r="E3826" s="3">
        <v>0</v>
      </c>
      <c r="F3826" s="3">
        <v>0</v>
      </c>
    </row>
    <row r="3827" spans="1:6" x14ac:dyDescent="0.25">
      <c r="A3827" s="115"/>
      <c r="B3827" s="115"/>
      <c r="C3827" s="115" t="s">
        <v>11</v>
      </c>
      <c r="D3827" s="2" t="s">
        <v>8</v>
      </c>
      <c r="E3827" s="3">
        <v>0</v>
      </c>
      <c r="F3827" s="3">
        <v>0</v>
      </c>
    </row>
    <row r="3828" spans="1:6" x14ac:dyDescent="0.25">
      <c r="A3828" s="115"/>
      <c r="B3828" s="115"/>
      <c r="C3828" s="115"/>
      <c r="D3828" s="2" t="s">
        <v>9</v>
      </c>
      <c r="E3828" s="3">
        <v>0</v>
      </c>
      <c r="F3828" s="3">
        <v>0</v>
      </c>
    </row>
    <row r="3829" spans="1:6" x14ac:dyDescent="0.25">
      <c r="A3829" s="115"/>
      <c r="B3829" s="115"/>
      <c r="C3829" s="115"/>
      <c r="D3829" s="2" t="s">
        <v>10</v>
      </c>
      <c r="E3829" s="3">
        <v>0</v>
      </c>
      <c r="F3829" s="3">
        <v>0</v>
      </c>
    </row>
    <row r="3830" spans="1:6" x14ac:dyDescent="0.25">
      <c r="A3830" s="115"/>
      <c r="B3830" s="115" t="s">
        <v>100</v>
      </c>
      <c r="C3830" s="115" t="s">
        <v>7</v>
      </c>
      <c r="D3830" s="2" t="s">
        <v>8</v>
      </c>
      <c r="E3830" s="3">
        <v>7.2461271990955148E-4</v>
      </c>
      <c r="F3830" s="3">
        <v>4.9631008212983009E-4</v>
      </c>
    </row>
    <row r="3831" spans="1:6" x14ac:dyDescent="0.25">
      <c r="A3831" s="115"/>
      <c r="B3831" s="115"/>
      <c r="C3831" s="115"/>
      <c r="D3831" s="2" t="s">
        <v>9</v>
      </c>
      <c r="E3831" s="3">
        <v>1.2400004817116728E-4</v>
      </c>
      <c r="F3831" s="3">
        <v>8.4931539843265241E-5</v>
      </c>
    </row>
    <row r="3832" spans="1:6" x14ac:dyDescent="0.25">
      <c r="A3832" s="115"/>
      <c r="B3832" s="115"/>
      <c r="C3832" s="115"/>
      <c r="D3832" s="2" t="s">
        <v>10</v>
      </c>
      <c r="E3832" s="3">
        <v>2.2697585746995642E-4</v>
      </c>
      <c r="F3832" s="3">
        <v>1.5546291607531308E-4</v>
      </c>
    </row>
    <row r="3833" spans="1:6" x14ac:dyDescent="0.25">
      <c r="A3833" s="115"/>
      <c r="B3833" s="115"/>
      <c r="C3833" s="115" t="s">
        <v>11</v>
      </c>
      <c r="D3833" s="2" t="s">
        <v>8</v>
      </c>
      <c r="E3833" s="3">
        <v>5.3038420689521728E-4</v>
      </c>
      <c r="F3833" s="3">
        <v>3.632768540378206E-4</v>
      </c>
    </row>
    <row r="3834" spans="1:6" x14ac:dyDescent="0.25">
      <c r="A3834" s="115"/>
      <c r="B3834" s="115"/>
      <c r="C3834" s="115"/>
      <c r="D3834" s="2" t="s">
        <v>9</v>
      </c>
      <c r="E3834" s="3">
        <v>8.842970540921363E-5</v>
      </c>
      <c r="F3834" s="3">
        <v>6.0568291376173786E-5</v>
      </c>
    </row>
    <row r="3835" spans="1:6" x14ac:dyDescent="0.25">
      <c r="A3835" s="115"/>
      <c r="B3835" s="115"/>
      <c r="C3835" s="115"/>
      <c r="D3835" s="2" t="s">
        <v>10</v>
      </c>
      <c r="E3835" s="3">
        <v>1.6895819498506762E-4</v>
      </c>
      <c r="F3835" s="3">
        <v>1.1572479108566306E-4</v>
      </c>
    </row>
    <row r="3836" spans="1:6" x14ac:dyDescent="0.25">
      <c r="A3836" s="115"/>
      <c r="B3836" s="115" t="s">
        <v>101</v>
      </c>
      <c r="C3836" s="115" t="s">
        <v>7</v>
      </c>
      <c r="D3836" s="2" t="s">
        <v>8</v>
      </c>
      <c r="E3836" s="3">
        <v>1.286291093942298E-5</v>
      </c>
      <c r="F3836" s="3">
        <v>8.8102129722075273E-6</v>
      </c>
    </row>
    <row r="3837" spans="1:6" x14ac:dyDescent="0.25">
      <c r="A3837" s="115"/>
      <c r="B3837" s="115"/>
      <c r="C3837" s="115"/>
      <c r="D3837" s="2" t="s">
        <v>9</v>
      </c>
      <c r="E3837" s="3">
        <v>2.2011779979641779E-6</v>
      </c>
      <c r="F3837" s="3">
        <v>1.5076561629891625E-6</v>
      </c>
    </row>
    <row r="3838" spans="1:6" x14ac:dyDescent="0.25">
      <c r="A3838" s="115"/>
      <c r="B3838" s="115"/>
      <c r="C3838" s="115"/>
      <c r="D3838" s="2" t="s">
        <v>10</v>
      </c>
      <c r="E3838" s="3">
        <v>4.0291457213166838E-6</v>
      </c>
      <c r="F3838" s="3">
        <v>2.759688850216915E-6</v>
      </c>
    </row>
    <row r="3839" spans="1:6" x14ac:dyDescent="0.25">
      <c r="A3839" s="115"/>
      <c r="B3839" s="115"/>
      <c r="C3839" s="115" t="s">
        <v>11</v>
      </c>
      <c r="D3839" s="2" t="s">
        <v>8</v>
      </c>
      <c r="E3839" s="3">
        <v>9.4150773641142422E-6</v>
      </c>
      <c r="F3839" s="3">
        <v>6.4486831261056553E-6</v>
      </c>
    </row>
    <row r="3840" spans="1:6" x14ac:dyDescent="0.25">
      <c r="A3840" s="115"/>
      <c r="B3840" s="115"/>
      <c r="C3840" s="115"/>
      <c r="D3840" s="2" t="s">
        <v>9</v>
      </c>
      <c r="E3840" s="3">
        <v>1.5697535991641265E-6</v>
      </c>
      <c r="F3840" s="3">
        <v>1.0751736980576221E-6</v>
      </c>
    </row>
    <row r="3841" spans="1:6" x14ac:dyDescent="0.25">
      <c r="A3841" s="115"/>
      <c r="B3841" s="115"/>
      <c r="C3841" s="115"/>
      <c r="D3841" s="2" t="s">
        <v>10</v>
      </c>
      <c r="E3841" s="3">
        <v>2.999249329834929E-6</v>
      </c>
      <c r="F3841" s="3">
        <v>2.0542803629006418E-6</v>
      </c>
    </row>
    <row r="3842" spans="1:6" x14ac:dyDescent="0.25">
      <c r="A3842" s="115"/>
      <c r="B3842" s="115" t="s">
        <v>102</v>
      </c>
      <c r="C3842" s="115" t="s">
        <v>7</v>
      </c>
      <c r="D3842" s="2" t="s">
        <v>8</v>
      </c>
      <c r="E3842" s="3">
        <v>0.14348470531340404</v>
      </c>
      <c r="F3842" s="3">
        <v>9.8277195420139823E-2</v>
      </c>
    </row>
    <row r="3843" spans="1:6" x14ac:dyDescent="0.25">
      <c r="A3843" s="115"/>
      <c r="B3843" s="115"/>
      <c r="C3843" s="115"/>
      <c r="D3843" s="2" t="s">
        <v>9</v>
      </c>
      <c r="E3843" s="3">
        <v>2.4553958110076667E-2</v>
      </c>
      <c r="F3843" s="3">
        <v>1.6817779527449769E-2</v>
      </c>
    </row>
    <row r="3844" spans="1:6" x14ac:dyDescent="0.25">
      <c r="A3844" s="115"/>
      <c r="B3844" s="115"/>
      <c r="C3844" s="115"/>
      <c r="D3844" s="2" t="s">
        <v>10</v>
      </c>
      <c r="E3844" s="3">
        <v>4.49447865425259E-2</v>
      </c>
      <c r="F3844" s="3">
        <v>3.0784100371593178E-2</v>
      </c>
    </row>
    <row r="3845" spans="1:6" x14ac:dyDescent="0.25">
      <c r="A3845" s="115"/>
      <c r="B3845" s="115"/>
      <c r="C3845" s="115" t="s">
        <v>11</v>
      </c>
      <c r="D3845" s="2" t="s">
        <v>8</v>
      </c>
      <c r="E3845" s="3">
        <v>0.10502440757421852</v>
      </c>
      <c r="F3845" s="3">
        <v>7.1934525735766225E-2</v>
      </c>
    </row>
    <row r="3846" spans="1:6" x14ac:dyDescent="0.25">
      <c r="A3846" s="115"/>
      <c r="B3846" s="115"/>
      <c r="C3846" s="115"/>
      <c r="D3846" s="2" t="s">
        <v>9</v>
      </c>
      <c r="E3846" s="3">
        <v>1.7510471280680732E-2</v>
      </c>
      <c r="F3846" s="3">
        <v>1.1993473479918321E-2</v>
      </c>
    </row>
    <row r="3847" spans="1:6" x14ac:dyDescent="0.25">
      <c r="A3847" s="115"/>
      <c r="B3847" s="115"/>
      <c r="C3847" s="115"/>
      <c r="D3847" s="2" t="s">
        <v>10</v>
      </c>
      <c r="E3847" s="3">
        <v>3.3456377664393154E-2</v>
      </c>
      <c r="F3847" s="3">
        <v>2.2915327167392634E-2</v>
      </c>
    </row>
    <row r="3848" spans="1:6" x14ac:dyDescent="0.25">
      <c r="A3848" s="115"/>
      <c r="B3848" s="115" t="s">
        <v>103</v>
      </c>
      <c r="C3848" s="115" t="s">
        <v>7</v>
      </c>
      <c r="D3848" s="2" t="s">
        <v>8</v>
      </c>
      <c r="E3848" s="3">
        <v>5.0847109717081673E-2</v>
      </c>
      <c r="F3848" s="3">
        <v>3.4826787477453221E-2</v>
      </c>
    </row>
    <row r="3849" spans="1:6" x14ac:dyDescent="0.25">
      <c r="A3849" s="115"/>
      <c r="B3849" s="115"/>
      <c r="C3849" s="115"/>
      <c r="D3849" s="2" t="s">
        <v>9</v>
      </c>
      <c r="E3849" s="3">
        <v>8.7012605230967679E-3</v>
      </c>
      <c r="F3849" s="3">
        <v>5.9597674815731264E-3</v>
      </c>
    </row>
    <row r="3850" spans="1:6" x14ac:dyDescent="0.25">
      <c r="A3850" s="115"/>
      <c r="B3850" s="115"/>
      <c r="C3850" s="115"/>
      <c r="D3850" s="2" t="s">
        <v>10</v>
      </c>
      <c r="E3850" s="3">
        <v>1.5927220169891801E-2</v>
      </c>
      <c r="F3850" s="3">
        <v>1.0909054910884827E-2</v>
      </c>
    </row>
    <row r="3851" spans="1:6" x14ac:dyDescent="0.25">
      <c r="A3851" s="115"/>
      <c r="B3851" s="115"/>
      <c r="C3851" s="115" t="s">
        <v>11</v>
      </c>
      <c r="D3851" s="2" t="s">
        <v>8</v>
      </c>
      <c r="E3851" s="3">
        <v>3.7217817489561537E-2</v>
      </c>
      <c r="F3851" s="3">
        <v>2.5491655814768213E-2</v>
      </c>
    </row>
    <row r="3852" spans="1:6" x14ac:dyDescent="0.25">
      <c r="A3852" s="115"/>
      <c r="B3852" s="115"/>
      <c r="C3852" s="115"/>
      <c r="D3852" s="2" t="s">
        <v>9</v>
      </c>
      <c r="E3852" s="3">
        <v>6.2052387567151056E-3</v>
      </c>
      <c r="F3852" s="3">
        <v>4.250163531996652E-3</v>
      </c>
    </row>
    <row r="3853" spans="1:6" x14ac:dyDescent="0.25">
      <c r="A3853" s="115"/>
      <c r="B3853" s="115"/>
      <c r="C3853" s="115"/>
      <c r="D3853" s="2" t="s">
        <v>10</v>
      </c>
      <c r="E3853" s="3">
        <v>1.1856037910952175E-2</v>
      </c>
      <c r="F3853" s="3">
        <v>8.1205739116110998E-3</v>
      </c>
    </row>
    <row r="3854" spans="1:6" x14ac:dyDescent="0.25">
      <c r="A3854" s="115"/>
      <c r="B3854" s="115" t="s">
        <v>104</v>
      </c>
      <c r="C3854" s="115" t="s">
        <v>7</v>
      </c>
      <c r="D3854" s="2" t="s">
        <v>8</v>
      </c>
      <c r="E3854" s="3">
        <v>1.7566682652664409E-2</v>
      </c>
      <c r="F3854" s="3">
        <v>1.2031974419633166E-2</v>
      </c>
    </row>
    <row r="3855" spans="1:6" x14ac:dyDescent="0.25">
      <c r="A3855" s="115"/>
      <c r="B3855" s="115"/>
      <c r="C3855" s="115"/>
      <c r="D3855" s="2" t="s">
        <v>9</v>
      </c>
      <c r="E3855" s="3">
        <v>3.0061154535210122E-3</v>
      </c>
      <c r="F3855" s="3">
        <v>2.0589831873431583E-3</v>
      </c>
    </row>
    <row r="3856" spans="1:6" x14ac:dyDescent="0.25">
      <c r="A3856" s="115"/>
      <c r="B3856" s="115"/>
      <c r="C3856" s="115"/>
      <c r="D3856" s="2" t="s">
        <v>10</v>
      </c>
      <c r="E3856" s="3">
        <v>5.502543287521657E-3</v>
      </c>
      <c r="F3856" s="3">
        <v>3.7688652654258039E-3</v>
      </c>
    </row>
    <row r="3857" spans="1:6" x14ac:dyDescent="0.25">
      <c r="A3857" s="115"/>
      <c r="B3857" s="115"/>
      <c r="C3857" s="115" t="s">
        <v>11</v>
      </c>
      <c r="D3857" s="2" t="s">
        <v>8</v>
      </c>
      <c r="E3857" s="3">
        <v>1.2858028558588338E-2</v>
      </c>
      <c r="F3857" s="3">
        <v>8.8068688757454508E-3</v>
      </c>
    </row>
    <row r="3858" spans="1:6" x14ac:dyDescent="0.25">
      <c r="A3858" s="115"/>
      <c r="B3858" s="115"/>
      <c r="C3858" s="115"/>
      <c r="D3858" s="2" t="s">
        <v>9</v>
      </c>
      <c r="E3858" s="3">
        <v>2.1437887154205073E-3</v>
      </c>
      <c r="F3858" s="3">
        <v>1.4683484352195273E-3</v>
      </c>
    </row>
    <row r="3859" spans="1:6" x14ac:dyDescent="0.25">
      <c r="A3859" s="115"/>
      <c r="B3859" s="115"/>
      <c r="C3859" s="115"/>
      <c r="D3859" s="2" t="s">
        <v>10</v>
      </c>
      <c r="E3859" s="3">
        <v>4.0960293841379959E-3</v>
      </c>
      <c r="F3859" s="3">
        <v>2.8054995781767169E-3</v>
      </c>
    </row>
    <row r="3860" spans="1:6" x14ac:dyDescent="0.25">
      <c r="A3860" s="115"/>
      <c r="B3860" s="115" t="s">
        <v>106</v>
      </c>
      <c r="C3860" s="115" t="s">
        <v>7</v>
      </c>
      <c r="D3860" s="2" t="s">
        <v>8</v>
      </c>
      <c r="E3860" s="3">
        <v>1.7654932200661166E-2</v>
      </c>
      <c r="F3860" s="3">
        <v>1.2092419315521356E-2</v>
      </c>
    </row>
    <row r="3861" spans="1:6" x14ac:dyDescent="0.25">
      <c r="A3861" s="115"/>
      <c r="B3861" s="115"/>
      <c r="C3861" s="115"/>
      <c r="D3861" s="2" t="s">
        <v>9</v>
      </c>
      <c r="E3861" s="3">
        <v>3.0212172422448527E-3</v>
      </c>
      <c r="F3861" s="3">
        <v>2.0693268782498988E-3</v>
      </c>
    </row>
    <row r="3862" spans="1:6" x14ac:dyDescent="0.25">
      <c r="A3862" s="115"/>
      <c r="B3862" s="115"/>
      <c r="C3862" s="115"/>
      <c r="D3862" s="2" t="s">
        <v>10</v>
      </c>
      <c r="E3862" s="3">
        <v>5.5301863529516986E-3</v>
      </c>
      <c r="F3862" s="3">
        <v>3.7877988718847365E-3</v>
      </c>
    </row>
    <row r="3863" spans="1:6" x14ac:dyDescent="0.25">
      <c r="A3863" s="115"/>
      <c r="B3863" s="115"/>
      <c r="C3863" s="115" t="s">
        <v>11</v>
      </c>
      <c r="D3863" s="2" t="s">
        <v>8</v>
      </c>
      <c r="E3863" s="3">
        <v>1.2922623293454383E-2</v>
      </c>
      <c r="F3863" s="3">
        <v>8.8511118448317827E-3</v>
      </c>
    </row>
    <row r="3864" spans="1:6" x14ac:dyDescent="0.25">
      <c r="A3864" s="115"/>
      <c r="B3864" s="115"/>
      <c r="C3864" s="115"/>
      <c r="D3864" s="2" t="s">
        <v>9</v>
      </c>
      <c r="E3864" s="3">
        <v>2.154558442914145E-3</v>
      </c>
      <c r="F3864" s="3">
        <v>1.4757249609001009E-3</v>
      </c>
    </row>
    <row r="3865" spans="1:6" x14ac:dyDescent="0.25">
      <c r="A3865" s="115"/>
      <c r="B3865" s="115"/>
      <c r="C3865" s="115"/>
      <c r="D3865" s="2" t="s">
        <v>10</v>
      </c>
      <c r="E3865" s="3">
        <v>4.1166065613363776E-3</v>
      </c>
      <c r="F3865" s="3">
        <v>2.81959353516191E-3</v>
      </c>
    </row>
    <row r="3866" spans="1:6" x14ac:dyDescent="0.25">
      <c r="A3866" s="115"/>
      <c r="B3866" s="115" t="s">
        <v>108</v>
      </c>
      <c r="C3866" s="115" t="s">
        <v>7</v>
      </c>
      <c r="D3866" s="2" t="s">
        <v>8</v>
      </c>
      <c r="E3866" s="3">
        <v>0</v>
      </c>
      <c r="F3866" s="3">
        <v>0</v>
      </c>
    </row>
    <row r="3867" spans="1:6" x14ac:dyDescent="0.25">
      <c r="A3867" s="115"/>
      <c r="B3867" s="115"/>
      <c r="C3867" s="115"/>
      <c r="D3867" s="2" t="s">
        <v>9</v>
      </c>
      <c r="E3867" s="3">
        <v>0</v>
      </c>
      <c r="F3867" s="3">
        <v>0</v>
      </c>
    </row>
    <row r="3868" spans="1:6" x14ac:dyDescent="0.25">
      <c r="A3868" s="115"/>
      <c r="B3868" s="115"/>
      <c r="C3868" s="115"/>
      <c r="D3868" s="2" t="s">
        <v>10</v>
      </c>
      <c r="E3868" s="3">
        <v>0</v>
      </c>
      <c r="F3868" s="3">
        <v>0</v>
      </c>
    </row>
    <row r="3869" spans="1:6" x14ac:dyDescent="0.25">
      <c r="A3869" s="115"/>
      <c r="B3869" s="115"/>
      <c r="C3869" s="115" t="s">
        <v>11</v>
      </c>
      <c r="D3869" s="2" t="s">
        <v>8</v>
      </c>
      <c r="E3869" s="3">
        <v>0</v>
      </c>
      <c r="F3869" s="3">
        <v>0</v>
      </c>
    </row>
    <row r="3870" spans="1:6" x14ac:dyDescent="0.25">
      <c r="A3870" s="115"/>
      <c r="B3870" s="115"/>
      <c r="C3870" s="115"/>
      <c r="D3870" s="2" t="s">
        <v>9</v>
      </c>
      <c r="E3870" s="3">
        <v>0</v>
      </c>
      <c r="F3870" s="3">
        <v>0</v>
      </c>
    </row>
    <row r="3871" spans="1:6" x14ac:dyDescent="0.25">
      <c r="A3871" s="115"/>
      <c r="B3871" s="115"/>
      <c r="C3871" s="115"/>
      <c r="D3871" s="2" t="s">
        <v>10</v>
      </c>
      <c r="E3871" s="3">
        <v>0</v>
      </c>
      <c r="F3871" s="3">
        <v>0</v>
      </c>
    </row>
    <row r="3872" spans="1:6" x14ac:dyDescent="0.25">
      <c r="A3872" s="115"/>
      <c r="B3872" s="115" t="s">
        <v>147</v>
      </c>
      <c r="C3872" s="115" t="s">
        <v>7</v>
      </c>
      <c r="D3872" s="2" t="s">
        <v>8</v>
      </c>
      <c r="E3872" s="3">
        <v>0</v>
      </c>
      <c r="F3872" s="3">
        <v>0</v>
      </c>
    </row>
    <row r="3873" spans="1:6" x14ac:dyDescent="0.25">
      <c r="A3873" s="115"/>
      <c r="B3873" s="115"/>
      <c r="C3873" s="115"/>
      <c r="D3873" s="2" t="s">
        <v>9</v>
      </c>
      <c r="E3873" s="3">
        <v>0</v>
      </c>
      <c r="F3873" s="3">
        <v>0</v>
      </c>
    </row>
    <row r="3874" spans="1:6" x14ac:dyDescent="0.25">
      <c r="A3874" s="115"/>
      <c r="B3874" s="115"/>
      <c r="C3874" s="115"/>
      <c r="D3874" s="2" t="s">
        <v>10</v>
      </c>
      <c r="E3874" s="3">
        <v>0</v>
      </c>
      <c r="F3874" s="3">
        <v>0</v>
      </c>
    </row>
    <row r="3875" spans="1:6" x14ac:dyDescent="0.25">
      <c r="A3875" s="115"/>
      <c r="B3875" s="115"/>
      <c r="C3875" s="115" t="s">
        <v>11</v>
      </c>
      <c r="D3875" s="2" t="s">
        <v>8</v>
      </c>
      <c r="E3875" s="3">
        <v>0</v>
      </c>
      <c r="F3875" s="3">
        <v>0</v>
      </c>
    </row>
    <row r="3876" spans="1:6" x14ac:dyDescent="0.25">
      <c r="A3876" s="115"/>
      <c r="B3876" s="115"/>
      <c r="C3876" s="115"/>
      <c r="D3876" s="2" t="s">
        <v>9</v>
      </c>
      <c r="E3876" s="3">
        <v>0</v>
      </c>
      <c r="F3876" s="3">
        <v>0</v>
      </c>
    </row>
    <row r="3877" spans="1:6" x14ac:dyDescent="0.25">
      <c r="A3877" s="115"/>
      <c r="B3877" s="115"/>
      <c r="C3877" s="115"/>
      <c r="D3877" s="2" t="s">
        <v>10</v>
      </c>
      <c r="E3877" s="3">
        <v>0</v>
      </c>
      <c r="F3877" s="3">
        <v>0</v>
      </c>
    </row>
    <row r="3878" spans="1:6" x14ac:dyDescent="0.25">
      <c r="A3878" s="115"/>
      <c r="B3878" s="115" t="s">
        <v>110</v>
      </c>
      <c r="C3878" s="115" t="s">
        <v>7</v>
      </c>
      <c r="D3878" s="2" t="s">
        <v>8</v>
      </c>
      <c r="E3878" s="3">
        <v>1.1241848768882469E-2</v>
      </c>
      <c r="F3878" s="3">
        <v>7.6998964170427921E-3</v>
      </c>
    </row>
    <row r="3879" spans="1:6" x14ac:dyDescent="0.25">
      <c r="A3879" s="115"/>
      <c r="B3879" s="115"/>
      <c r="C3879" s="115"/>
      <c r="D3879" s="2" t="s">
        <v>9</v>
      </c>
      <c r="E3879" s="3">
        <v>1.9237721759126807E-3</v>
      </c>
      <c r="F3879" s="3">
        <v>1.3176521752826576E-3</v>
      </c>
    </row>
    <row r="3880" spans="1:6" x14ac:dyDescent="0.25">
      <c r="A3880" s="115"/>
      <c r="B3880" s="115"/>
      <c r="C3880" s="115"/>
      <c r="D3880" s="2" t="s">
        <v>10</v>
      </c>
      <c r="E3880" s="3">
        <v>3.5213683030338953E-3</v>
      </c>
      <c r="F3880" s="3">
        <v>2.4118960979684287E-3</v>
      </c>
    </row>
    <row r="3881" spans="1:6" x14ac:dyDescent="0.25">
      <c r="A3881" s="115"/>
      <c r="B3881" s="115"/>
      <c r="C3881" s="115" t="s">
        <v>11</v>
      </c>
      <c r="D3881" s="2" t="s">
        <v>8</v>
      </c>
      <c r="E3881" s="3">
        <v>8.2285321241172271E-3</v>
      </c>
      <c r="F3881" s="3">
        <v>5.635980906929617E-3</v>
      </c>
    </row>
    <row r="3882" spans="1:6" x14ac:dyDescent="0.25">
      <c r="A3882" s="115"/>
      <c r="B3882" s="115"/>
      <c r="C3882" s="115"/>
      <c r="D3882" s="2" t="s">
        <v>9</v>
      </c>
      <c r="E3882" s="3">
        <v>1.3719237153486572E-3</v>
      </c>
      <c r="F3882" s="3">
        <v>9.3967377763606755E-4</v>
      </c>
    </row>
    <row r="3883" spans="1:6" x14ac:dyDescent="0.25">
      <c r="A3883" s="115"/>
      <c r="B3883" s="115"/>
      <c r="C3883" s="115"/>
      <c r="D3883" s="2" t="s">
        <v>10</v>
      </c>
      <c r="E3883" s="3">
        <v>2.6212657107683346E-3</v>
      </c>
      <c r="F3883" s="3">
        <v>1.7953874731290011E-3</v>
      </c>
    </row>
    <row r="3884" spans="1:6" x14ac:dyDescent="0.25">
      <c r="A3884" s="115"/>
      <c r="B3884" s="115" t="s">
        <v>111</v>
      </c>
      <c r="C3884" s="115" t="s">
        <v>7</v>
      </c>
      <c r="D3884" s="2" t="s">
        <v>8</v>
      </c>
      <c r="E3884" s="3">
        <v>4.0435460093009861E-8</v>
      </c>
      <c r="F3884" s="3">
        <v>2.7695520611650609E-8</v>
      </c>
    </row>
    <row r="3885" spans="1:6" x14ac:dyDescent="0.25">
      <c r="A3885" s="115"/>
      <c r="B3885" s="115"/>
      <c r="C3885" s="115"/>
      <c r="D3885" s="2" t="s">
        <v>9</v>
      </c>
      <c r="E3885" s="3">
        <v>6.919556973803053E-9</v>
      </c>
      <c r="F3885" s="3">
        <v>4.7394225847966099E-9</v>
      </c>
    </row>
    <row r="3886" spans="1:6" x14ac:dyDescent="0.25">
      <c r="A3886" s="115"/>
      <c r="B3886" s="115"/>
      <c r="C3886" s="115"/>
      <c r="D3886" s="2" t="s">
        <v>10</v>
      </c>
      <c r="E3886" s="3">
        <v>1.2665901349273484E-8</v>
      </c>
      <c r="F3886" s="3">
        <v>8.6752748967626863E-9</v>
      </c>
    </row>
    <row r="3887" spans="1:6" x14ac:dyDescent="0.25">
      <c r="A3887" s="115"/>
      <c r="B3887" s="115"/>
      <c r="C3887" s="115" t="s">
        <v>11</v>
      </c>
      <c r="D3887" s="2" t="s">
        <v>8</v>
      </c>
      <c r="E3887" s="3">
        <v>2.95969541282014E-8</v>
      </c>
      <c r="F3887" s="3">
        <v>2.0271886389179073E-8</v>
      </c>
    </row>
    <row r="3888" spans="1:6" x14ac:dyDescent="0.25">
      <c r="A3888" s="115"/>
      <c r="B3888" s="115"/>
      <c r="C3888" s="115"/>
      <c r="D3888" s="2" t="s">
        <v>9</v>
      </c>
      <c r="E3888" s="3">
        <v>4.934630218135291E-9</v>
      </c>
      <c r="F3888" s="3">
        <v>3.3798837110515727E-9</v>
      </c>
    </row>
    <row r="3889" spans="1:6" x14ac:dyDescent="0.25">
      <c r="A3889" s="115"/>
      <c r="B3889" s="115"/>
      <c r="C3889" s="115"/>
      <c r="D3889" s="2" t="s">
        <v>10</v>
      </c>
      <c r="E3889" s="3">
        <v>9.4283500178667332E-9</v>
      </c>
      <c r="F3889" s="3">
        <v>6.4577739848402441E-9</v>
      </c>
    </row>
    <row r="3890" spans="1:6" x14ac:dyDescent="0.25">
      <c r="A3890" s="115"/>
      <c r="B3890" s="115" t="s">
        <v>112</v>
      </c>
      <c r="C3890" s="115" t="s">
        <v>7</v>
      </c>
      <c r="D3890" s="2" t="s">
        <v>8</v>
      </c>
      <c r="E3890" s="3">
        <v>3.1448192044074542E-2</v>
      </c>
      <c r="F3890" s="3">
        <v>2.153985756443463E-2</v>
      </c>
    </row>
    <row r="3891" spans="1:6" x14ac:dyDescent="0.25">
      <c r="A3891" s="115"/>
      <c r="B3891" s="115"/>
      <c r="C3891" s="115"/>
      <c r="D3891" s="2" t="s">
        <v>9</v>
      </c>
      <c r="E3891" s="3">
        <v>5.3816020906286609E-3</v>
      </c>
      <c r="F3891" s="3">
        <v>3.6860288291977123E-3</v>
      </c>
    </row>
    <row r="3892" spans="1:6" x14ac:dyDescent="0.25">
      <c r="A3892" s="115"/>
      <c r="B3892" s="115"/>
      <c r="C3892" s="115"/>
      <c r="D3892" s="2" t="s">
        <v>10</v>
      </c>
      <c r="E3892" s="3">
        <v>9.8507522141961113E-3</v>
      </c>
      <c r="F3892" s="3">
        <v>6.74709055766859E-3</v>
      </c>
    </row>
    <row r="3893" spans="1:6" x14ac:dyDescent="0.25">
      <c r="A3893" s="115"/>
      <c r="B3893" s="115"/>
      <c r="C3893" s="115" t="s">
        <v>11</v>
      </c>
      <c r="D3893" s="2" t="s">
        <v>8</v>
      </c>
      <c r="E3893" s="3">
        <v>2.3018674579252437E-2</v>
      </c>
      <c r="F3893" s="3">
        <v>1.5766215465241418E-2</v>
      </c>
    </row>
    <row r="3894" spans="1:6" x14ac:dyDescent="0.25">
      <c r="A3894" s="115"/>
      <c r="B3894" s="115"/>
      <c r="C3894" s="115"/>
      <c r="D3894" s="2" t="s">
        <v>9</v>
      </c>
      <c r="E3894" s="3">
        <v>3.8378492147598726E-3</v>
      </c>
      <c r="F3894" s="3">
        <v>2.6286638457259431E-3</v>
      </c>
    </row>
    <row r="3895" spans="1:6" x14ac:dyDescent="0.25">
      <c r="A3895" s="115"/>
      <c r="B3895" s="115"/>
      <c r="C3895" s="115"/>
      <c r="D3895" s="2" t="s">
        <v>10</v>
      </c>
      <c r="E3895" s="3">
        <v>7.3327856623519368E-3</v>
      </c>
      <c r="F3895" s="3">
        <v>5.0224559331177778E-3</v>
      </c>
    </row>
    <row r="3896" spans="1:6" x14ac:dyDescent="0.25">
      <c r="A3896" s="115"/>
      <c r="B3896" s="115" t="s">
        <v>148</v>
      </c>
      <c r="C3896" s="115" t="s">
        <v>7</v>
      </c>
      <c r="D3896" s="2" t="s">
        <v>8</v>
      </c>
      <c r="E3896" s="3">
        <v>4.6217376861238535E-4</v>
      </c>
      <c r="F3896" s="3">
        <v>3.16557375761908E-4</v>
      </c>
    </row>
    <row r="3897" spans="1:6" x14ac:dyDescent="0.25">
      <c r="A3897" s="115"/>
      <c r="B3897" s="115"/>
      <c r="C3897" s="115"/>
      <c r="D3897" s="2" t="s">
        <v>9</v>
      </c>
      <c r="E3897" s="3">
        <v>7.9089930381762098E-5</v>
      </c>
      <c r="F3897" s="3">
        <v>5.4171185192987722E-5</v>
      </c>
    </row>
    <row r="3898" spans="1:6" x14ac:dyDescent="0.25">
      <c r="A3898" s="115"/>
      <c r="B3898" s="115"/>
      <c r="C3898" s="115"/>
      <c r="D3898" s="2" t="s">
        <v>10</v>
      </c>
      <c r="E3898" s="3">
        <v>1.4477014348300655E-4</v>
      </c>
      <c r="F3898" s="3">
        <v>9.9157632522607519E-5</v>
      </c>
    </row>
    <row r="3899" spans="1:6" x14ac:dyDescent="0.25">
      <c r="A3899" s="115"/>
      <c r="B3899" s="115"/>
      <c r="C3899" s="115" t="s">
        <v>11</v>
      </c>
      <c r="D3899" s="2" t="s">
        <v>8</v>
      </c>
      <c r="E3899" s="3">
        <v>3.3829059437964537E-4</v>
      </c>
      <c r="F3899" s="3">
        <v>2.3170588656140132E-4</v>
      </c>
    </row>
    <row r="3900" spans="1:6" x14ac:dyDescent="0.25">
      <c r="A3900" s="115"/>
      <c r="B3900" s="115"/>
      <c r="C3900" s="115"/>
      <c r="D3900" s="2" t="s">
        <v>9</v>
      </c>
      <c r="E3900" s="3">
        <v>5.6402391351011357E-5</v>
      </c>
      <c r="F3900" s="3">
        <v>3.8631774897953031E-5</v>
      </c>
    </row>
    <row r="3901" spans="1:6" x14ac:dyDescent="0.25">
      <c r="A3901" s="115"/>
      <c r="B3901" s="115"/>
      <c r="C3901" s="115"/>
      <c r="D3901" s="2" t="s">
        <v>10</v>
      </c>
      <c r="E3901" s="3">
        <v>1.077652152227498E-4</v>
      </c>
      <c r="F3901" s="3">
        <v>7.3811791248458954E-5</v>
      </c>
    </row>
    <row r="3902" spans="1:6" x14ac:dyDescent="0.25">
      <c r="A3902" s="115"/>
      <c r="B3902" s="115" t="s">
        <v>113</v>
      </c>
      <c r="C3902" s="115" t="s">
        <v>7</v>
      </c>
      <c r="D3902" s="2" t="s">
        <v>8</v>
      </c>
      <c r="E3902" s="3">
        <v>0</v>
      </c>
      <c r="F3902" s="3">
        <v>0</v>
      </c>
    </row>
    <row r="3903" spans="1:6" x14ac:dyDescent="0.25">
      <c r="A3903" s="115"/>
      <c r="B3903" s="115"/>
      <c r="C3903" s="115"/>
      <c r="D3903" s="2" t="s">
        <v>9</v>
      </c>
      <c r="E3903" s="3">
        <v>0</v>
      </c>
      <c r="F3903" s="3">
        <v>0</v>
      </c>
    </row>
    <row r="3904" spans="1:6" x14ac:dyDescent="0.25">
      <c r="A3904" s="115"/>
      <c r="B3904" s="115"/>
      <c r="C3904" s="115"/>
      <c r="D3904" s="2" t="s">
        <v>10</v>
      </c>
      <c r="E3904" s="3">
        <v>0</v>
      </c>
      <c r="F3904" s="3">
        <v>0</v>
      </c>
    </row>
    <row r="3905" spans="1:6" x14ac:dyDescent="0.25">
      <c r="A3905" s="115"/>
      <c r="B3905" s="115"/>
      <c r="C3905" s="115" t="s">
        <v>11</v>
      </c>
      <c r="D3905" s="2" t="s">
        <v>8</v>
      </c>
      <c r="E3905" s="3">
        <v>0</v>
      </c>
      <c r="F3905" s="3">
        <v>0</v>
      </c>
    </row>
    <row r="3906" spans="1:6" x14ac:dyDescent="0.25">
      <c r="A3906" s="115"/>
      <c r="B3906" s="115"/>
      <c r="C3906" s="115"/>
      <c r="D3906" s="2" t="s">
        <v>9</v>
      </c>
      <c r="E3906" s="3">
        <v>0</v>
      </c>
      <c r="F3906" s="3">
        <v>0</v>
      </c>
    </row>
    <row r="3907" spans="1:6" x14ac:dyDescent="0.25">
      <c r="A3907" s="115"/>
      <c r="B3907" s="115"/>
      <c r="C3907" s="115"/>
      <c r="D3907" s="2" t="s">
        <v>10</v>
      </c>
      <c r="E3907" s="3">
        <v>0</v>
      </c>
      <c r="F3907" s="3">
        <v>0</v>
      </c>
    </row>
    <row r="3908" spans="1:6" x14ac:dyDescent="0.25">
      <c r="A3908" s="115"/>
      <c r="B3908" s="115" t="s">
        <v>115</v>
      </c>
      <c r="C3908" s="115" t="s">
        <v>7</v>
      </c>
      <c r="D3908" s="2" t="s">
        <v>8</v>
      </c>
      <c r="E3908" s="3">
        <v>5.1878751198027179E-3</v>
      </c>
      <c r="F3908" s="3">
        <v>3.5533391231525489E-3</v>
      </c>
    </row>
    <row r="3909" spans="1:6" x14ac:dyDescent="0.25">
      <c r="A3909" s="115"/>
      <c r="B3909" s="115"/>
      <c r="C3909" s="115"/>
      <c r="D3909" s="2" t="s">
        <v>9</v>
      </c>
      <c r="E3909" s="3">
        <v>8.8778011631073168E-4</v>
      </c>
      <c r="F3909" s="3">
        <v>6.0806857281556952E-4</v>
      </c>
    </row>
    <row r="3910" spans="1:6" x14ac:dyDescent="0.25">
      <c r="A3910" s="115"/>
      <c r="B3910" s="115"/>
      <c r="C3910" s="115"/>
      <c r="D3910" s="2" t="s">
        <v>10</v>
      </c>
      <c r="E3910" s="3">
        <v>1.6250368940684025E-3</v>
      </c>
      <c r="F3910" s="3">
        <v>1.1130389685400051E-3</v>
      </c>
    </row>
    <row r="3911" spans="1:6" x14ac:dyDescent="0.25">
      <c r="A3911" s="115"/>
      <c r="B3911" s="115"/>
      <c r="C3911" s="115" t="s">
        <v>11</v>
      </c>
      <c r="D3911" s="2" t="s">
        <v>8</v>
      </c>
      <c r="E3911" s="3">
        <v>3.7972933061835492E-3</v>
      </c>
      <c r="F3911" s="3">
        <v>2.6008858261531201E-3</v>
      </c>
    </row>
    <row r="3912" spans="1:6" x14ac:dyDescent="0.25">
      <c r="A3912" s="115"/>
      <c r="B3912" s="115"/>
      <c r="C3912" s="115"/>
      <c r="D3912" s="2" t="s">
        <v>9</v>
      </c>
      <c r="E3912" s="3">
        <v>6.3311373915877079E-4</v>
      </c>
      <c r="F3912" s="3">
        <v>4.3363954736902157E-4</v>
      </c>
    </row>
    <row r="3913" spans="1:6" x14ac:dyDescent="0.25">
      <c r="A3913" s="115"/>
      <c r="B3913" s="115"/>
      <c r="C3913" s="115"/>
      <c r="D3913" s="2" t="s">
        <v>10</v>
      </c>
      <c r="E3913" s="3">
        <v>1.2096586106840914E-3</v>
      </c>
      <c r="F3913" s="3">
        <v>8.2853329498910585E-4</v>
      </c>
    </row>
    <row r="3914" spans="1:6" x14ac:dyDescent="0.25">
      <c r="D3914" s="4" t="s">
        <v>12</v>
      </c>
      <c r="E3914" s="3">
        <v>0.58395351713225285</v>
      </c>
      <c r="F3914" s="3">
        <v>0.39996816241935174</v>
      </c>
    </row>
  </sheetData>
  <sheetProtection sheet="1" objects="1" scenarios="1" formatCells="0" formatColumns="0" formatRows="0"/>
  <mergeCells count="1973">
    <mergeCell ref="B3908:B3913"/>
    <mergeCell ref="C3908:C3910"/>
    <mergeCell ref="C3911:C3913"/>
    <mergeCell ref="B3872:B3877"/>
    <mergeCell ref="C3872:C3874"/>
    <mergeCell ref="C3875:C3877"/>
    <mergeCell ref="B3878:B3883"/>
    <mergeCell ref="C3878:C3880"/>
    <mergeCell ref="C3881:C3883"/>
    <mergeCell ref="B3884:B3889"/>
    <mergeCell ref="C3884:C3886"/>
    <mergeCell ref="C3887:C3889"/>
    <mergeCell ref="B3890:B3895"/>
    <mergeCell ref="C3890:C3892"/>
    <mergeCell ref="C3893:C3895"/>
    <mergeCell ref="B3896:B3901"/>
    <mergeCell ref="C3896:C3898"/>
    <mergeCell ref="C3899:C3901"/>
    <mergeCell ref="B3902:B3907"/>
    <mergeCell ref="C3902:C3904"/>
    <mergeCell ref="C3905:C3907"/>
    <mergeCell ref="B3836:B3841"/>
    <mergeCell ref="C3836:C3838"/>
    <mergeCell ref="C3839:C3841"/>
    <mergeCell ref="B3842:B3847"/>
    <mergeCell ref="C3842:C3844"/>
    <mergeCell ref="C3845:C3847"/>
    <mergeCell ref="B3848:B3853"/>
    <mergeCell ref="C3848:C3850"/>
    <mergeCell ref="C3851:C3853"/>
    <mergeCell ref="B3854:B3859"/>
    <mergeCell ref="C3854:C3856"/>
    <mergeCell ref="C3857:C3859"/>
    <mergeCell ref="B3860:B3865"/>
    <mergeCell ref="C3860:C3862"/>
    <mergeCell ref="C3863:C3865"/>
    <mergeCell ref="B3866:B3871"/>
    <mergeCell ref="C3866:C3868"/>
    <mergeCell ref="C3869:C3871"/>
    <mergeCell ref="B3800:B3805"/>
    <mergeCell ref="C3800:C3802"/>
    <mergeCell ref="C3803:C3805"/>
    <mergeCell ref="B3806:B3811"/>
    <mergeCell ref="C3806:C3808"/>
    <mergeCell ref="C3809:C3811"/>
    <mergeCell ref="B3812:B3817"/>
    <mergeCell ref="C3812:C3814"/>
    <mergeCell ref="C3815:C3817"/>
    <mergeCell ref="B3818:B3823"/>
    <mergeCell ref="C3818:C3820"/>
    <mergeCell ref="C3821:C3823"/>
    <mergeCell ref="B3824:B3829"/>
    <mergeCell ref="C3824:C3826"/>
    <mergeCell ref="C3827:C3829"/>
    <mergeCell ref="B3830:B3835"/>
    <mergeCell ref="C3830:C3832"/>
    <mergeCell ref="C3833:C3835"/>
    <mergeCell ref="B3764:B3769"/>
    <mergeCell ref="C3764:C3766"/>
    <mergeCell ref="C3767:C3769"/>
    <mergeCell ref="B3770:B3775"/>
    <mergeCell ref="C3770:C3772"/>
    <mergeCell ref="C3773:C3775"/>
    <mergeCell ref="B3776:B3781"/>
    <mergeCell ref="C3776:C3778"/>
    <mergeCell ref="C3779:C3781"/>
    <mergeCell ref="B3782:B3787"/>
    <mergeCell ref="C3782:C3784"/>
    <mergeCell ref="C3785:C3787"/>
    <mergeCell ref="B3788:B3793"/>
    <mergeCell ref="C3788:C3790"/>
    <mergeCell ref="C3791:C3793"/>
    <mergeCell ref="B3794:B3799"/>
    <mergeCell ref="C3794:C3796"/>
    <mergeCell ref="C3797:C3799"/>
    <mergeCell ref="B3728:B3733"/>
    <mergeCell ref="C3728:C3730"/>
    <mergeCell ref="C3731:C3733"/>
    <mergeCell ref="B3734:B3739"/>
    <mergeCell ref="C3734:C3736"/>
    <mergeCell ref="C3737:C3739"/>
    <mergeCell ref="B3740:B3745"/>
    <mergeCell ref="C3740:C3742"/>
    <mergeCell ref="C3743:C3745"/>
    <mergeCell ref="B3746:B3751"/>
    <mergeCell ref="C3746:C3748"/>
    <mergeCell ref="C3749:C3751"/>
    <mergeCell ref="B3752:B3757"/>
    <mergeCell ref="C3752:C3754"/>
    <mergeCell ref="C3755:C3757"/>
    <mergeCell ref="B3758:B3763"/>
    <mergeCell ref="C3758:C3760"/>
    <mergeCell ref="C3761:C3763"/>
    <mergeCell ref="B3692:B3697"/>
    <mergeCell ref="C3692:C3694"/>
    <mergeCell ref="C3695:C3697"/>
    <mergeCell ref="B3698:B3703"/>
    <mergeCell ref="C3698:C3700"/>
    <mergeCell ref="C3701:C3703"/>
    <mergeCell ref="B3704:B3709"/>
    <mergeCell ref="C3704:C3706"/>
    <mergeCell ref="C3707:C3709"/>
    <mergeCell ref="B3710:B3715"/>
    <mergeCell ref="C3710:C3712"/>
    <mergeCell ref="C3713:C3715"/>
    <mergeCell ref="B3716:B3721"/>
    <mergeCell ref="C3716:C3718"/>
    <mergeCell ref="C3719:C3721"/>
    <mergeCell ref="B3722:B3727"/>
    <mergeCell ref="C3722:C3724"/>
    <mergeCell ref="C3725:C3727"/>
    <mergeCell ref="C3656:C3658"/>
    <mergeCell ref="C3659:C3661"/>
    <mergeCell ref="B3662:B3667"/>
    <mergeCell ref="C3662:C3664"/>
    <mergeCell ref="C3665:C3667"/>
    <mergeCell ref="B3668:B3673"/>
    <mergeCell ref="C3668:C3670"/>
    <mergeCell ref="C3671:C3673"/>
    <mergeCell ref="B3674:B3679"/>
    <mergeCell ref="C3674:C3676"/>
    <mergeCell ref="C3677:C3679"/>
    <mergeCell ref="B3680:B3685"/>
    <mergeCell ref="C3680:C3682"/>
    <mergeCell ref="C3683:C3685"/>
    <mergeCell ref="B3686:B3691"/>
    <mergeCell ref="C3686:C3688"/>
    <mergeCell ref="C3689:C3691"/>
    <mergeCell ref="B3595:B3600"/>
    <mergeCell ref="C3595:C3597"/>
    <mergeCell ref="C3598:C3600"/>
    <mergeCell ref="B3601:B3606"/>
    <mergeCell ref="C3601:C3603"/>
    <mergeCell ref="C3604:C3606"/>
    <mergeCell ref="A3608:A3913"/>
    <mergeCell ref="B3608:B3613"/>
    <mergeCell ref="C3608:C3610"/>
    <mergeCell ref="C3611:C3613"/>
    <mergeCell ref="B3614:B3619"/>
    <mergeCell ref="C3614:C3616"/>
    <mergeCell ref="C3617:C3619"/>
    <mergeCell ref="B3620:B3625"/>
    <mergeCell ref="C3620:C3622"/>
    <mergeCell ref="C3623:C3625"/>
    <mergeCell ref="B3626:B3631"/>
    <mergeCell ref="C3626:C3628"/>
    <mergeCell ref="C3629:C3631"/>
    <mergeCell ref="B3632:B3637"/>
    <mergeCell ref="C3632:C3634"/>
    <mergeCell ref="C3635:C3637"/>
    <mergeCell ref="B3638:B3643"/>
    <mergeCell ref="C3638:C3640"/>
    <mergeCell ref="C3641:C3643"/>
    <mergeCell ref="B3644:B3649"/>
    <mergeCell ref="C3644:C3646"/>
    <mergeCell ref="C3647:C3649"/>
    <mergeCell ref="B3650:B3655"/>
    <mergeCell ref="C3650:C3652"/>
    <mergeCell ref="C3653:C3655"/>
    <mergeCell ref="B3656:B3661"/>
    <mergeCell ref="B3559:B3564"/>
    <mergeCell ref="C3559:C3561"/>
    <mergeCell ref="C3562:C3564"/>
    <mergeCell ref="B3565:B3570"/>
    <mergeCell ref="C3565:C3567"/>
    <mergeCell ref="C3568:C3570"/>
    <mergeCell ref="B3571:B3576"/>
    <mergeCell ref="C3571:C3573"/>
    <mergeCell ref="C3574:C3576"/>
    <mergeCell ref="B3577:B3582"/>
    <mergeCell ref="C3577:C3579"/>
    <mergeCell ref="C3580:C3582"/>
    <mergeCell ref="B3583:B3588"/>
    <mergeCell ref="C3583:C3585"/>
    <mergeCell ref="C3586:C3588"/>
    <mergeCell ref="B3589:B3594"/>
    <mergeCell ref="C3589:C3591"/>
    <mergeCell ref="C3592:C3594"/>
    <mergeCell ref="B3523:B3528"/>
    <mergeCell ref="C3523:C3525"/>
    <mergeCell ref="C3526:C3528"/>
    <mergeCell ref="B3529:B3534"/>
    <mergeCell ref="C3529:C3531"/>
    <mergeCell ref="C3532:C3534"/>
    <mergeCell ref="B3535:B3540"/>
    <mergeCell ref="C3535:C3537"/>
    <mergeCell ref="C3538:C3540"/>
    <mergeCell ref="B3541:B3546"/>
    <mergeCell ref="C3541:C3543"/>
    <mergeCell ref="C3544:C3546"/>
    <mergeCell ref="B3547:B3552"/>
    <mergeCell ref="C3547:C3549"/>
    <mergeCell ref="C3550:C3552"/>
    <mergeCell ref="B3553:B3558"/>
    <mergeCell ref="C3553:C3555"/>
    <mergeCell ref="C3556:C3558"/>
    <mergeCell ref="B3487:B3492"/>
    <mergeCell ref="C3487:C3489"/>
    <mergeCell ref="C3490:C3492"/>
    <mergeCell ref="B3493:B3498"/>
    <mergeCell ref="C3493:C3495"/>
    <mergeCell ref="C3496:C3498"/>
    <mergeCell ref="B3499:B3504"/>
    <mergeCell ref="C3499:C3501"/>
    <mergeCell ref="C3502:C3504"/>
    <mergeCell ref="B3505:B3510"/>
    <mergeCell ref="C3505:C3507"/>
    <mergeCell ref="C3508:C3510"/>
    <mergeCell ref="B3511:B3516"/>
    <mergeCell ref="C3511:C3513"/>
    <mergeCell ref="C3514:C3516"/>
    <mergeCell ref="B3517:B3522"/>
    <mergeCell ref="C3517:C3519"/>
    <mergeCell ref="C3520:C3522"/>
    <mergeCell ref="B3451:B3456"/>
    <mergeCell ref="C3451:C3453"/>
    <mergeCell ref="C3454:C3456"/>
    <mergeCell ref="B3457:B3462"/>
    <mergeCell ref="C3457:C3459"/>
    <mergeCell ref="C3460:C3462"/>
    <mergeCell ref="B3463:B3468"/>
    <mergeCell ref="C3463:C3465"/>
    <mergeCell ref="C3466:C3468"/>
    <mergeCell ref="B3469:B3474"/>
    <mergeCell ref="C3469:C3471"/>
    <mergeCell ref="C3472:C3474"/>
    <mergeCell ref="B3475:B3480"/>
    <mergeCell ref="C3475:C3477"/>
    <mergeCell ref="C3478:C3480"/>
    <mergeCell ref="B3481:B3486"/>
    <mergeCell ref="C3481:C3483"/>
    <mergeCell ref="C3484:C3486"/>
    <mergeCell ref="B3415:B3420"/>
    <mergeCell ref="C3415:C3417"/>
    <mergeCell ref="C3418:C3420"/>
    <mergeCell ref="B3421:B3426"/>
    <mergeCell ref="C3421:C3423"/>
    <mergeCell ref="C3424:C3426"/>
    <mergeCell ref="B3427:B3432"/>
    <mergeCell ref="C3427:C3429"/>
    <mergeCell ref="C3430:C3432"/>
    <mergeCell ref="B3433:B3438"/>
    <mergeCell ref="C3433:C3435"/>
    <mergeCell ref="C3436:C3438"/>
    <mergeCell ref="B3439:B3444"/>
    <mergeCell ref="C3439:C3441"/>
    <mergeCell ref="C3442:C3444"/>
    <mergeCell ref="B3445:B3450"/>
    <mergeCell ref="C3445:C3447"/>
    <mergeCell ref="C3448:C3450"/>
    <mergeCell ref="B3379:B3384"/>
    <mergeCell ref="C3379:C3381"/>
    <mergeCell ref="C3382:C3384"/>
    <mergeCell ref="B3385:B3390"/>
    <mergeCell ref="C3385:C3387"/>
    <mergeCell ref="C3388:C3390"/>
    <mergeCell ref="B3391:B3396"/>
    <mergeCell ref="C3391:C3393"/>
    <mergeCell ref="C3394:C3396"/>
    <mergeCell ref="B3397:B3402"/>
    <mergeCell ref="C3397:C3399"/>
    <mergeCell ref="C3400:C3402"/>
    <mergeCell ref="B3403:B3408"/>
    <mergeCell ref="C3403:C3405"/>
    <mergeCell ref="C3406:C3408"/>
    <mergeCell ref="B3409:B3414"/>
    <mergeCell ref="C3409:C3411"/>
    <mergeCell ref="C3412:C3414"/>
    <mergeCell ref="C3343:C3345"/>
    <mergeCell ref="C3346:C3348"/>
    <mergeCell ref="B3349:B3354"/>
    <mergeCell ref="C3349:C3351"/>
    <mergeCell ref="C3352:C3354"/>
    <mergeCell ref="B3355:B3360"/>
    <mergeCell ref="C3355:C3357"/>
    <mergeCell ref="C3358:C3360"/>
    <mergeCell ref="B3361:B3366"/>
    <mergeCell ref="C3361:C3363"/>
    <mergeCell ref="C3364:C3366"/>
    <mergeCell ref="B3367:B3372"/>
    <mergeCell ref="C3367:C3369"/>
    <mergeCell ref="C3370:C3372"/>
    <mergeCell ref="B3373:B3378"/>
    <mergeCell ref="C3373:C3375"/>
    <mergeCell ref="C3376:C3378"/>
    <mergeCell ref="B3282:B3287"/>
    <mergeCell ref="C3282:C3284"/>
    <mergeCell ref="C3285:C3287"/>
    <mergeCell ref="B3288:B3293"/>
    <mergeCell ref="C3288:C3290"/>
    <mergeCell ref="C3291:C3293"/>
    <mergeCell ref="B3294:B3299"/>
    <mergeCell ref="C3294:C3296"/>
    <mergeCell ref="C3297:C3299"/>
    <mergeCell ref="A3301:A3606"/>
    <mergeCell ref="B3301:B3306"/>
    <mergeCell ref="C3301:C3303"/>
    <mergeCell ref="C3304:C3306"/>
    <mergeCell ref="B3307:B3312"/>
    <mergeCell ref="C3307:C3309"/>
    <mergeCell ref="C3310:C3312"/>
    <mergeCell ref="B3313:B3318"/>
    <mergeCell ref="C3313:C3315"/>
    <mergeCell ref="C3316:C3318"/>
    <mergeCell ref="B3319:B3324"/>
    <mergeCell ref="C3319:C3321"/>
    <mergeCell ref="C3322:C3324"/>
    <mergeCell ref="B3325:B3330"/>
    <mergeCell ref="C3325:C3327"/>
    <mergeCell ref="C3328:C3330"/>
    <mergeCell ref="B3331:B3336"/>
    <mergeCell ref="C3331:C3333"/>
    <mergeCell ref="C3334:C3336"/>
    <mergeCell ref="B3337:B3342"/>
    <mergeCell ref="C3337:C3339"/>
    <mergeCell ref="C3340:C3342"/>
    <mergeCell ref="B3343:B3348"/>
    <mergeCell ref="B3246:B3251"/>
    <mergeCell ref="C3246:C3248"/>
    <mergeCell ref="C3249:C3251"/>
    <mergeCell ref="B3252:B3257"/>
    <mergeCell ref="C3252:C3254"/>
    <mergeCell ref="C3255:C3257"/>
    <mergeCell ref="B3258:B3263"/>
    <mergeCell ref="C3258:C3260"/>
    <mergeCell ref="C3261:C3263"/>
    <mergeCell ref="B3264:B3269"/>
    <mergeCell ref="C3264:C3266"/>
    <mergeCell ref="C3267:C3269"/>
    <mergeCell ref="B3270:B3275"/>
    <mergeCell ref="C3270:C3272"/>
    <mergeCell ref="C3273:C3275"/>
    <mergeCell ref="B3276:B3281"/>
    <mergeCell ref="C3276:C3278"/>
    <mergeCell ref="C3279:C3281"/>
    <mergeCell ref="B3210:B3215"/>
    <mergeCell ref="C3210:C3212"/>
    <mergeCell ref="C3213:C3215"/>
    <mergeCell ref="B3216:B3221"/>
    <mergeCell ref="C3216:C3218"/>
    <mergeCell ref="C3219:C3221"/>
    <mergeCell ref="B3222:B3227"/>
    <mergeCell ref="C3222:C3224"/>
    <mergeCell ref="C3225:C3227"/>
    <mergeCell ref="B3228:B3233"/>
    <mergeCell ref="C3228:C3230"/>
    <mergeCell ref="C3231:C3233"/>
    <mergeCell ref="B3234:B3239"/>
    <mergeCell ref="C3234:C3236"/>
    <mergeCell ref="C3237:C3239"/>
    <mergeCell ref="B3240:B3245"/>
    <mergeCell ref="C3240:C3242"/>
    <mergeCell ref="C3243:C3245"/>
    <mergeCell ref="B3174:B3179"/>
    <mergeCell ref="C3174:C3176"/>
    <mergeCell ref="C3177:C3179"/>
    <mergeCell ref="B3180:B3185"/>
    <mergeCell ref="C3180:C3182"/>
    <mergeCell ref="C3183:C3185"/>
    <mergeCell ref="B3186:B3191"/>
    <mergeCell ref="C3186:C3188"/>
    <mergeCell ref="C3189:C3191"/>
    <mergeCell ref="B3192:B3197"/>
    <mergeCell ref="C3192:C3194"/>
    <mergeCell ref="C3195:C3197"/>
    <mergeCell ref="B3198:B3203"/>
    <mergeCell ref="C3198:C3200"/>
    <mergeCell ref="C3201:C3203"/>
    <mergeCell ref="B3204:B3209"/>
    <mergeCell ref="C3204:C3206"/>
    <mergeCell ref="C3207:C3209"/>
    <mergeCell ref="B3138:B3143"/>
    <mergeCell ref="C3138:C3140"/>
    <mergeCell ref="C3141:C3143"/>
    <mergeCell ref="B3144:B3149"/>
    <mergeCell ref="C3144:C3146"/>
    <mergeCell ref="C3147:C3149"/>
    <mergeCell ref="B3150:B3155"/>
    <mergeCell ref="C3150:C3152"/>
    <mergeCell ref="C3153:C3155"/>
    <mergeCell ref="B3156:B3161"/>
    <mergeCell ref="C3156:C3158"/>
    <mergeCell ref="C3159:C3161"/>
    <mergeCell ref="B3162:B3167"/>
    <mergeCell ref="C3162:C3164"/>
    <mergeCell ref="C3165:C3167"/>
    <mergeCell ref="B3168:B3173"/>
    <mergeCell ref="C3168:C3170"/>
    <mergeCell ref="C3171:C3173"/>
    <mergeCell ref="B3102:B3107"/>
    <mergeCell ref="C3102:C3104"/>
    <mergeCell ref="C3105:C3107"/>
    <mergeCell ref="B3108:B3113"/>
    <mergeCell ref="C3108:C3110"/>
    <mergeCell ref="C3111:C3113"/>
    <mergeCell ref="B3114:B3119"/>
    <mergeCell ref="C3114:C3116"/>
    <mergeCell ref="C3117:C3119"/>
    <mergeCell ref="B3120:B3125"/>
    <mergeCell ref="C3120:C3122"/>
    <mergeCell ref="C3123:C3125"/>
    <mergeCell ref="B3126:B3131"/>
    <mergeCell ref="C3126:C3128"/>
    <mergeCell ref="C3129:C3131"/>
    <mergeCell ref="B3132:B3137"/>
    <mergeCell ref="C3132:C3134"/>
    <mergeCell ref="C3135:C3137"/>
    <mergeCell ref="B3066:B3071"/>
    <mergeCell ref="C3066:C3068"/>
    <mergeCell ref="C3069:C3071"/>
    <mergeCell ref="B3072:B3077"/>
    <mergeCell ref="C3072:C3074"/>
    <mergeCell ref="C3075:C3077"/>
    <mergeCell ref="B3078:B3083"/>
    <mergeCell ref="C3078:C3080"/>
    <mergeCell ref="C3081:C3083"/>
    <mergeCell ref="B3084:B3089"/>
    <mergeCell ref="C3084:C3086"/>
    <mergeCell ref="C3087:C3089"/>
    <mergeCell ref="B3090:B3095"/>
    <mergeCell ref="C3090:C3092"/>
    <mergeCell ref="C3093:C3095"/>
    <mergeCell ref="B3096:B3101"/>
    <mergeCell ref="C3096:C3098"/>
    <mergeCell ref="C3099:C3101"/>
    <mergeCell ref="C3030:C3032"/>
    <mergeCell ref="C3033:C3035"/>
    <mergeCell ref="B3036:B3041"/>
    <mergeCell ref="C3036:C3038"/>
    <mergeCell ref="C3039:C3041"/>
    <mergeCell ref="B3042:B3047"/>
    <mergeCell ref="C3042:C3044"/>
    <mergeCell ref="C3045:C3047"/>
    <mergeCell ref="B3048:B3053"/>
    <mergeCell ref="C3048:C3050"/>
    <mergeCell ref="C3051:C3053"/>
    <mergeCell ref="B3054:B3059"/>
    <mergeCell ref="C3054:C3056"/>
    <mergeCell ref="C3057:C3059"/>
    <mergeCell ref="B3060:B3065"/>
    <mergeCell ref="C3060:C3062"/>
    <mergeCell ref="C3063:C3065"/>
    <mergeCell ref="B2969:B2974"/>
    <mergeCell ref="C2969:C2971"/>
    <mergeCell ref="C2972:C2974"/>
    <mergeCell ref="B2975:B2980"/>
    <mergeCell ref="C2975:C2977"/>
    <mergeCell ref="C2978:C2980"/>
    <mergeCell ref="B2981:B2986"/>
    <mergeCell ref="C2981:C2983"/>
    <mergeCell ref="C2984:C2986"/>
    <mergeCell ref="B2987:B2992"/>
    <mergeCell ref="C2987:C2989"/>
    <mergeCell ref="C2990:C2992"/>
    <mergeCell ref="A2994:A3299"/>
    <mergeCell ref="B2994:B2999"/>
    <mergeCell ref="C2994:C2996"/>
    <mergeCell ref="C2997:C2999"/>
    <mergeCell ref="B3000:B3005"/>
    <mergeCell ref="C3000:C3002"/>
    <mergeCell ref="C3003:C3005"/>
    <mergeCell ref="B3006:B3011"/>
    <mergeCell ref="C3006:C3008"/>
    <mergeCell ref="C3009:C3011"/>
    <mergeCell ref="B3012:B3017"/>
    <mergeCell ref="C3012:C3014"/>
    <mergeCell ref="C3015:C3017"/>
    <mergeCell ref="B3018:B3023"/>
    <mergeCell ref="C3018:C3020"/>
    <mergeCell ref="C3021:C3023"/>
    <mergeCell ref="B3024:B3029"/>
    <mergeCell ref="C3024:C3026"/>
    <mergeCell ref="C3027:C3029"/>
    <mergeCell ref="B3030:B3035"/>
    <mergeCell ref="B2933:B2938"/>
    <mergeCell ref="C2933:C2935"/>
    <mergeCell ref="C2936:C2938"/>
    <mergeCell ref="B2939:B2944"/>
    <mergeCell ref="C2939:C2941"/>
    <mergeCell ref="C2942:C2944"/>
    <mergeCell ref="B2945:B2950"/>
    <mergeCell ref="C2945:C2947"/>
    <mergeCell ref="C2948:C2950"/>
    <mergeCell ref="B2951:B2956"/>
    <mergeCell ref="C2951:C2953"/>
    <mergeCell ref="C2954:C2956"/>
    <mergeCell ref="B2957:B2962"/>
    <mergeCell ref="C2957:C2959"/>
    <mergeCell ref="C2960:C2962"/>
    <mergeCell ref="B2963:B2968"/>
    <mergeCell ref="C2963:C2965"/>
    <mergeCell ref="C2966:C2968"/>
    <mergeCell ref="B2897:B2902"/>
    <mergeCell ref="C2897:C2899"/>
    <mergeCell ref="C2900:C2902"/>
    <mergeCell ref="B2903:B2908"/>
    <mergeCell ref="C2903:C2905"/>
    <mergeCell ref="C2906:C2908"/>
    <mergeCell ref="B2909:B2914"/>
    <mergeCell ref="C2909:C2911"/>
    <mergeCell ref="C2912:C2914"/>
    <mergeCell ref="B2915:B2920"/>
    <mergeCell ref="C2915:C2917"/>
    <mergeCell ref="C2918:C2920"/>
    <mergeCell ref="B2921:B2926"/>
    <mergeCell ref="C2921:C2923"/>
    <mergeCell ref="C2924:C2926"/>
    <mergeCell ref="B2927:B2932"/>
    <mergeCell ref="C2927:C2929"/>
    <mergeCell ref="C2930:C2932"/>
    <mergeCell ref="B2861:B2866"/>
    <mergeCell ref="C2861:C2863"/>
    <mergeCell ref="C2864:C2866"/>
    <mergeCell ref="B2867:B2872"/>
    <mergeCell ref="C2867:C2869"/>
    <mergeCell ref="C2870:C2872"/>
    <mergeCell ref="B2873:B2878"/>
    <mergeCell ref="C2873:C2875"/>
    <mergeCell ref="C2876:C2878"/>
    <mergeCell ref="B2879:B2884"/>
    <mergeCell ref="C2879:C2881"/>
    <mergeCell ref="C2882:C2884"/>
    <mergeCell ref="B2885:B2890"/>
    <mergeCell ref="C2885:C2887"/>
    <mergeCell ref="C2888:C2890"/>
    <mergeCell ref="B2891:B2896"/>
    <mergeCell ref="C2891:C2893"/>
    <mergeCell ref="C2894:C2896"/>
    <mergeCell ref="B2825:B2830"/>
    <mergeCell ref="C2825:C2827"/>
    <mergeCell ref="C2828:C2830"/>
    <mergeCell ref="B2831:B2836"/>
    <mergeCell ref="C2831:C2833"/>
    <mergeCell ref="C2834:C2836"/>
    <mergeCell ref="B2837:B2842"/>
    <mergeCell ref="C2837:C2839"/>
    <mergeCell ref="C2840:C2842"/>
    <mergeCell ref="B2843:B2848"/>
    <mergeCell ref="C2843:C2845"/>
    <mergeCell ref="C2846:C2848"/>
    <mergeCell ref="B2849:B2854"/>
    <mergeCell ref="C2849:C2851"/>
    <mergeCell ref="C2852:C2854"/>
    <mergeCell ref="B2855:B2860"/>
    <mergeCell ref="C2855:C2857"/>
    <mergeCell ref="C2858:C2860"/>
    <mergeCell ref="B2789:B2794"/>
    <mergeCell ref="C2789:C2791"/>
    <mergeCell ref="C2792:C2794"/>
    <mergeCell ref="B2795:B2800"/>
    <mergeCell ref="C2795:C2797"/>
    <mergeCell ref="C2798:C2800"/>
    <mergeCell ref="B2801:B2806"/>
    <mergeCell ref="C2801:C2803"/>
    <mergeCell ref="C2804:C2806"/>
    <mergeCell ref="B2807:B2812"/>
    <mergeCell ref="C2807:C2809"/>
    <mergeCell ref="C2810:C2812"/>
    <mergeCell ref="B2813:B2818"/>
    <mergeCell ref="C2813:C2815"/>
    <mergeCell ref="C2816:C2818"/>
    <mergeCell ref="B2819:B2824"/>
    <mergeCell ref="C2819:C2821"/>
    <mergeCell ref="C2822:C2824"/>
    <mergeCell ref="B2753:B2758"/>
    <mergeCell ref="C2753:C2755"/>
    <mergeCell ref="C2756:C2758"/>
    <mergeCell ref="B2759:B2764"/>
    <mergeCell ref="C2759:C2761"/>
    <mergeCell ref="C2762:C2764"/>
    <mergeCell ref="B2765:B2770"/>
    <mergeCell ref="C2765:C2767"/>
    <mergeCell ref="C2768:C2770"/>
    <mergeCell ref="B2771:B2776"/>
    <mergeCell ref="C2771:C2773"/>
    <mergeCell ref="C2774:C2776"/>
    <mergeCell ref="B2777:B2782"/>
    <mergeCell ref="C2777:C2779"/>
    <mergeCell ref="C2780:C2782"/>
    <mergeCell ref="B2783:B2788"/>
    <mergeCell ref="C2783:C2785"/>
    <mergeCell ref="C2786:C2788"/>
    <mergeCell ref="C2717:C2719"/>
    <mergeCell ref="C2720:C2722"/>
    <mergeCell ref="B2723:B2728"/>
    <mergeCell ref="C2723:C2725"/>
    <mergeCell ref="C2726:C2728"/>
    <mergeCell ref="B2729:B2734"/>
    <mergeCell ref="C2729:C2731"/>
    <mergeCell ref="C2732:C2734"/>
    <mergeCell ref="B2735:B2740"/>
    <mergeCell ref="C2735:C2737"/>
    <mergeCell ref="C2738:C2740"/>
    <mergeCell ref="B2741:B2746"/>
    <mergeCell ref="C2741:C2743"/>
    <mergeCell ref="C2744:C2746"/>
    <mergeCell ref="B2747:B2752"/>
    <mergeCell ref="C2747:C2749"/>
    <mergeCell ref="C2750:C2752"/>
    <mergeCell ref="B2656:B2661"/>
    <mergeCell ref="C2656:C2658"/>
    <mergeCell ref="C2659:C2661"/>
    <mergeCell ref="B2662:B2667"/>
    <mergeCell ref="C2662:C2664"/>
    <mergeCell ref="C2665:C2667"/>
    <mergeCell ref="B2668:B2673"/>
    <mergeCell ref="C2668:C2670"/>
    <mergeCell ref="C2671:C2673"/>
    <mergeCell ref="B2674:B2679"/>
    <mergeCell ref="C2674:C2676"/>
    <mergeCell ref="C2677:C2679"/>
    <mergeCell ref="B2680:B2685"/>
    <mergeCell ref="C2680:C2682"/>
    <mergeCell ref="C2683:C2685"/>
    <mergeCell ref="A2687:A2992"/>
    <mergeCell ref="B2687:B2692"/>
    <mergeCell ref="C2687:C2689"/>
    <mergeCell ref="C2690:C2692"/>
    <mergeCell ref="B2693:B2698"/>
    <mergeCell ref="C2693:C2695"/>
    <mergeCell ref="C2696:C2698"/>
    <mergeCell ref="B2699:B2704"/>
    <mergeCell ref="C2699:C2701"/>
    <mergeCell ref="C2702:C2704"/>
    <mergeCell ref="B2705:B2710"/>
    <mergeCell ref="C2705:C2707"/>
    <mergeCell ref="C2708:C2710"/>
    <mergeCell ref="B2711:B2716"/>
    <mergeCell ref="C2711:C2713"/>
    <mergeCell ref="C2714:C2716"/>
    <mergeCell ref="B2717:B2722"/>
    <mergeCell ref="B2620:B2625"/>
    <mergeCell ref="C2620:C2622"/>
    <mergeCell ref="C2623:C2625"/>
    <mergeCell ref="B2626:B2631"/>
    <mergeCell ref="C2626:C2628"/>
    <mergeCell ref="C2629:C2631"/>
    <mergeCell ref="B2632:B2637"/>
    <mergeCell ref="C2632:C2634"/>
    <mergeCell ref="C2635:C2637"/>
    <mergeCell ref="B2638:B2643"/>
    <mergeCell ref="C2638:C2640"/>
    <mergeCell ref="C2641:C2643"/>
    <mergeCell ref="B2644:B2649"/>
    <mergeCell ref="C2644:C2646"/>
    <mergeCell ref="C2647:C2649"/>
    <mergeCell ref="B2650:B2655"/>
    <mergeCell ref="C2650:C2652"/>
    <mergeCell ref="C2653:C2655"/>
    <mergeCell ref="B2584:B2589"/>
    <mergeCell ref="C2584:C2586"/>
    <mergeCell ref="C2587:C2589"/>
    <mergeCell ref="B2590:B2595"/>
    <mergeCell ref="C2590:C2592"/>
    <mergeCell ref="C2593:C2595"/>
    <mergeCell ref="B2596:B2601"/>
    <mergeCell ref="C2596:C2598"/>
    <mergeCell ref="C2599:C2601"/>
    <mergeCell ref="B2602:B2607"/>
    <mergeCell ref="C2602:C2604"/>
    <mergeCell ref="C2605:C2607"/>
    <mergeCell ref="B2608:B2613"/>
    <mergeCell ref="C2608:C2610"/>
    <mergeCell ref="C2611:C2613"/>
    <mergeCell ref="B2614:B2619"/>
    <mergeCell ref="C2614:C2616"/>
    <mergeCell ref="C2617:C2619"/>
    <mergeCell ref="B2548:B2553"/>
    <mergeCell ref="C2548:C2550"/>
    <mergeCell ref="C2551:C2553"/>
    <mergeCell ref="B2554:B2559"/>
    <mergeCell ref="C2554:C2556"/>
    <mergeCell ref="C2557:C2559"/>
    <mergeCell ref="B2560:B2565"/>
    <mergeCell ref="C2560:C2562"/>
    <mergeCell ref="C2563:C2565"/>
    <mergeCell ref="B2566:B2571"/>
    <mergeCell ref="C2566:C2568"/>
    <mergeCell ref="C2569:C2571"/>
    <mergeCell ref="B2572:B2577"/>
    <mergeCell ref="C2572:C2574"/>
    <mergeCell ref="C2575:C2577"/>
    <mergeCell ref="B2578:B2583"/>
    <mergeCell ref="C2578:C2580"/>
    <mergeCell ref="C2581:C2583"/>
    <mergeCell ref="B2512:B2517"/>
    <mergeCell ref="C2512:C2514"/>
    <mergeCell ref="C2515:C2517"/>
    <mergeCell ref="B2518:B2523"/>
    <mergeCell ref="C2518:C2520"/>
    <mergeCell ref="C2521:C2523"/>
    <mergeCell ref="B2524:B2529"/>
    <mergeCell ref="C2524:C2526"/>
    <mergeCell ref="C2527:C2529"/>
    <mergeCell ref="B2530:B2535"/>
    <mergeCell ref="C2530:C2532"/>
    <mergeCell ref="C2533:C2535"/>
    <mergeCell ref="B2536:B2541"/>
    <mergeCell ref="C2536:C2538"/>
    <mergeCell ref="C2539:C2541"/>
    <mergeCell ref="B2542:B2547"/>
    <mergeCell ref="C2542:C2544"/>
    <mergeCell ref="C2545:C2547"/>
    <mergeCell ref="B2476:B2481"/>
    <mergeCell ref="C2476:C2478"/>
    <mergeCell ref="C2479:C2481"/>
    <mergeCell ref="B2482:B2487"/>
    <mergeCell ref="C2482:C2484"/>
    <mergeCell ref="C2485:C2487"/>
    <mergeCell ref="B2488:B2493"/>
    <mergeCell ref="C2488:C2490"/>
    <mergeCell ref="C2491:C2493"/>
    <mergeCell ref="B2494:B2499"/>
    <mergeCell ref="C2494:C2496"/>
    <mergeCell ref="C2497:C2499"/>
    <mergeCell ref="B2500:B2505"/>
    <mergeCell ref="C2500:C2502"/>
    <mergeCell ref="C2503:C2505"/>
    <mergeCell ref="B2506:B2511"/>
    <mergeCell ref="C2506:C2508"/>
    <mergeCell ref="C2509:C2511"/>
    <mergeCell ref="C2440:C2442"/>
    <mergeCell ref="C2443:C2445"/>
    <mergeCell ref="B2446:B2451"/>
    <mergeCell ref="C2446:C2448"/>
    <mergeCell ref="C2449:C2451"/>
    <mergeCell ref="B2452:B2457"/>
    <mergeCell ref="C2452:C2454"/>
    <mergeCell ref="C2455:C2457"/>
    <mergeCell ref="B2458:B2463"/>
    <mergeCell ref="C2458:C2460"/>
    <mergeCell ref="C2461:C2463"/>
    <mergeCell ref="B2464:B2469"/>
    <mergeCell ref="C2464:C2466"/>
    <mergeCell ref="C2467:C2469"/>
    <mergeCell ref="B2470:B2475"/>
    <mergeCell ref="C2470:C2472"/>
    <mergeCell ref="C2473:C2475"/>
    <mergeCell ref="A2380:A2685"/>
    <mergeCell ref="B2380:B2385"/>
    <mergeCell ref="C2380:C2382"/>
    <mergeCell ref="C2383:C2385"/>
    <mergeCell ref="B2386:B2391"/>
    <mergeCell ref="C2386:C2388"/>
    <mergeCell ref="C2389:C2391"/>
    <mergeCell ref="B2392:B2397"/>
    <mergeCell ref="C2392:C2394"/>
    <mergeCell ref="C2395:C2397"/>
    <mergeCell ref="B2398:B2403"/>
    <mergeCell ref="C2398:C2400"/>
    <mergeCell ref="C2401:C2403"/>
    <mergeCell ref="B2404:B2409"/>
    <mergeCell ref="C2404:C2406"/>
    <mergeCell ref="C2407:C2409"/>
    <mergeCell ref="B2410:B2415"/>
    <mergeCell ref="C2410:C2412"/>
    <mergeCell ref="C2413:C2415"/>
    <mergeCell ref="B2416:B2421"/>
    <mergeCell ref="C2416:C2418"/>
    <mergeCell ref="C2419:C2421"/>
    <mergeCell ref="B2422:B2427"/>
    <mergeCell ref="C2422:C2424"/>
    <mergeCell ref="C2425:C2427"/>
    <mergeCell ref="B2428:B2433"/>
    <mergeCell ref="C2428:C2430"/>
    <mergeCell ref="C2431:C2433"/>
    <mergeCell ref="B2434:B2439"/>
    <mergeCell ref="C2434:C2436"/>
    <mergeCell ref="C2437:C2439"/>
    <mergeCell ref="B2440:B2445"/>
    <mergeCell ref="B2343:B2348"/>
    <mergeCell ref="C2343:C2345"/>
    <mergeCell ref="C2346:C2348"/>
    <mergeCell ref="B2349:B2354"/>
    <mergeCell ref="C2349:C2351"/>
    <mergeCell ref="C2352:C2354"/>
    <mergeCell ref="B2355:B2360"/>
    <mergeCell ref="C2355:C2357"/>
    <mergeCell ref="C2358:C2360"/>
    <mergeCell ref="B2361:B2366"/>
    <mergeCell ref="C2361:C2363"/>
    <mergeCell ref="C2364:C2366"/>
    <mergeCell ref="B2367:B2372"/>
    <mergeCell ref="C2367:C2369"/>
    <mergeCell ref="C2370:C2372"/>
    <mergeCell ref="B2373:B2378"/>
    <mergeCell ref="C2373:C2375"/>
    <mergeCell ref="C2376:C2378"/>
    <mergeCell ref="B2307:B2312"/>
    <mergeCell ref="C2307:C2309"/>
    <mergeCell ref="C2310:C2312"/>
    <mergeCell ref="B2313:B2318"/>
    <mergeCell ref="C2313:C2315"/>
    <mergeCell ref="C2316:C2318"/>
    <mergeCell ref="B2319:B2324"/>
    <mergeCell ref="C2319:C2321"/>
    <mergeCell ref="C2322:C2324"/>
    <mergeCell ref="B2325:B2330"/>
    <mergeCell ref="C2325:C2327"/>
    <mergeCell ref="C2328:C2330"/>
    <mergeCell ref="B2331:B2336"/>
    <mergeCell ref="C2331:C2333"/>
    <mergeCell ref="C2334:C2336"/>
    <mergeCell ref="B2337:B2342"/>
    <mergeCell ref="C2337:C2339"/>
    <mergeCell ref="C2340:C2342"/>
    <mergeCell ref="B2271:B2276"/>
    <mergeCell ref="C2271:C2273"/>
    <mergeCell ref="C2274:C2276"/>
    <mergeCell ref="B2277:B2282"/>
    <mergeCell ref="C2277:C2279"/>
    <mergeCell ref="C2280:C2282"/>
    <mergeCell ref="B2283:B2288"/>
    <mergeCell ref="C2283:C2285"/>
    <mergeCell ref="C2286:C2288"/>
    <mergeCell ref="B2289:B2294"/>
    <mergeCell ref="C2289:C2291"/>
    <mergeCell ref="C2292:C2294"/>
    <mergeCell ref="B2295:B2300"/>
    <mergeCell ref="C2295:C2297"/>
    <mergeCell ref="C2298:C2300"/>
    <mergeCell ref="B2301:B2306"/>
    <mergeCell ref="C2301:C2303"/>
    <mergeCell ref="C2304:C2306"/>
    <mergeCell ref="B2235:B2240"/>
    <mergeCell ref="C2235:C2237"/>
    <mergeCell ref="C2238:C2240"/>
    <mergeCell ref="B2241:B2246"/>
    <mergeCell ref="C2241:C2243"/>
    <mergeCell ref="C2244:C2246"/>
    <mergeCell ref="B2247:B2252"/>
    <mergeCell ref="C2247:C2249"/>
    <mergeCell ref="C2250:C2252"/>
    <mergeCell ref="B2253:B2258"/>
    <mergeCell ref="C2253:C2255"/>
    <mergeCell ref="C2256:C2258"/>
    <mergeCell ref="B2259:B2264"/>
    <mergeCell ref="C2259:C2261"/>
    <mergeCell ref="C2262:C2264"/>
    <mergeCell ref="B2265:B2270"/>
    <mergeCell ref="C2265:C2267"/>
    <mergeCell ref="C2268:C2270"/>
    <mergeCell ref="B2199:B2204"/>
    <mergeCell ref="C2199:C2201"/>
    <mergeCell ref="C2202:C2204"/>
    <mergeCell ref="B2205:B2210"/>
    <mergeCell ref="C2205:C2207"/>
    <mergeCell ref="C2208:C2210"/>
    <mergeCell ref="B2211:B2216"/>
    <mergeCell ref="C2211:C2213"/>
    <mergeCell ref="C2214:C2216"/>
    <mergeCell ref="B2217:B2222"/>
    <mergeCell ref="C2217:C2219"/>
    <mergeCell ref="C2220:C2222"/>
    <mergeCell ref="B2223:B2228"/>
    <mergeCell ref="C2223:C2225"/>
    <mergeCell ref="C2226:C2228"/>
    <mergeCell ref="B2229:B2234"/>
    <mergeCell ref="C2229:C2231"/>
    <mergeCell ref="C2232:C2234"/>
    <mergeCell ref="B2163:B2168"/>
    <mergeCell ref="C2163:C2165"/>
    <mergeCell ref="C2166:C2168"/>
    <mergeCell ref="B2169:B2174"/>
    <mergeCell ref="C2169:C2171"/>
    <mergeCell ref="C2172:C2174"/>
    <mergeCell ref="B2175:B2180"/>
    <mergeCell ref="C2175:C2177"/>
    <mergeCell ref="C2178:C2180"/>
    <mergeCell ref="B2181:B2186"/>
    <mergeCell ref="C2181:C2183"/>
    <mergeCell ref="C2184:C2186"/>
    <mergeCell ref="B2187:B2192"/>
    <mergeCell ref="C2187:C2189"/>
    <mergeCell ref="C2190:C2192"/>
    <mergeCell ref="B2193:B2198"/>
    <mergeCell ref="C2193:C2195"/>
    <mergeCell ref="C2196:C2198"/>
    <mergeCell ref="C2124:C2126"/>
    <mergeCell ref="B2127:B2132"/>
    <mergeCell ref="C2127:C2129"/>
    <mergeCell ref="C2130:C2132"/>
    <mergeCell ref="B2133:B2138"/>
    <mergeCell ref="C2133:C2135"/>
    <mergeCell ref="C2136:C2138"/>
    <mergeCell ref="B2139:B2144"/>
    <mergeCell ref="C2139:C2141"/>
    <mergeCell ref="C2142:C2144"/>
    <mergeCell ref="B2145:B2150"/>
    <mergeCell ref="C2145:C2147"/>
    <mergeCell ref="C2148:C2150"/>
    <mergeCell ref="B2151:B2156"/>
    <mergeCell ref="C2151:C2153"/>
    <mergeCell ref="C2154:C2156"/>
    <mergeCell ref="B2157:B2162"/>
    <mergeCell ref="C2157:C2159"/>
    <mergeCell ref="C2160:C2162"/>
    <mergeCell ref="A2071:A2072"/>
    <mergeCell ref="B2071:B2072"/>
    <mergeCell ref="C2071:C2072"/>
    <mergeCell ref="D2071:D2072"/>
    <mergeCell ref="E2071:F2071"/>
    <mergeCell ref="A2073:A2378"/>
    <mergeCell ref="B2073:B2078"/>
    <mergeCell ref="C2073:C2075"/>
    <mergeCell ref="C2076:C2078"/>
    <mergeCell ref="B2079:B2084"/>
    <mergeCell ref="C2079:C2081"/>
    <mergeCell ref="C2082:C2084"/>
    <mergeCell ref="B2085:B2090"/>
    <mergeCell ref="C2085:C2087"/>
    <mergeCell ref="C2088:C2090"/>
    <mergeCell ref="B2091:B2096"/>
    <mergeCell ref="C2091:C2093"/>
    <mergeCell ref="C2094:C2096"/>
    <mergeCell ref="B2097:B2102"/>
    <mergeCell ref="C2097:C2099"/>
    <mergeCell ref="C2100:C2102"/>
    <mergeCell ref="B2103:B2108"/>
    <mergeCell ref="C2103:C2105"/>
    <mergeCell ref="C2106:C2108"/>
    <mergeCell ref="B2109:B2114"/>
    <mergeCell ref="C2109:C2111"/>
    <mergeCell ref="C2112:C2114"/>
    <mergeCell ref="B2115:B2120"/>
    <mergeCell ref="C2115:C2117"/>
    <mergeCell ref="C2118:C2120"/>
    <mergeCell ref="B2121:B2126"/>
    <mergeCell ref="C2121:C2123"/>
    <mergeCell ref="C169:C171"/>
    <mergeCell ref="B190:B195"/>
    <mergeCell ref="C190:C192"/>
    <mergeCell ref="C193:C195"/>
    <mergeCell ref="A112:A219"/>
    <mergeCell ref="B112:B117"/>
    <mergeCell ref="C112:C114"/>
    <mergeCell ref="C115:C117"/>
    <mergeCell ref="B118:B123"/>
    <mergeCell ref="C118:C120"/>
    <mergeCell ref="C121:C123"/>
    <mergeCell ref="B124:B129"/>
    <mergeCell ref="C124:C126"/>
    <mergeCell ref="C127:C129"/>
    <mergeCell ref="B130:B135"/>
    <mergeCell ref="C130:C132"/>
    <mergeCell ref="C133:C135"/>
    <mergeCell ref="B136:B141"/>
    <mergeCell ref="C136:C138"/>
    <mergeCell ref="C139:C141"/>
    <mergeCell ref="B142:B147"/>
    <mergeCell ref="C142:C144"/>
    <mergeCell ref="C145:C147"/>
    <mergeCell ref="B148:B153"/>
    <mergeCell ref="C148:C150"/>
    <mergeCell ref="C151:C153"/>
    <mergeCell ref="B154:B159"/>
    <mergeCell ref="C154:C156"/>
    <mergeCell ref="C87:C89"/>
    <mergeCell ref="C90:C92"/>
    <mergeCell ref="B93:B98"/>
    <mergeCell ref="C93:C95"/>
    <mergeCell ref="C96:C98"/>
    <mergeCell ref="B214:B219"/>
    <mergeCell ref="C214:C216"/>
    <mergeCell ref="B172:B177"/>
    <mergeCell ref="C172:C174"/>
    <mergeCell ref="C175:C177"/>
    <mergeCell ref="B178:B183"/>
    <mergeCell ref="C178:C180"/>
    <mergeCell ref="C181:C183"/>
    <mergeCell ref="B184:B189"/>
    <mergeCell ref="C184:C186"/>
    <mergeCell ref="C187:C189"/>
    <mergeCell ref="C217:C219"/>
    <mergeCell ref="B196:B201"/>
    <mergeCell ref="C196:C198"/>
    <mergeCell ref="C199:C201"/>
    <mergeCell ref="B202:B207"/>
    <mergeCell ref="C202:C204"/>
    <mergeCell ref="C205:C207"/>
    <mergeCell ref="B208:B213"/>
    <mergeCell ref="C208:C210"/>
    <mergeCell ref="C211:C213"/>
    <mergeCell ref="C157:C159"/>
    <mergeCell ref="B160:B165"/>
    <mergeCell ref="C160:C162"/>
    <mergeCell ref="C163:C165"/>
    <mergeCell ref="B166:B171"/>
    <mergeCell ref="C166:C168"/>
    <mergeCell ref="B51:B56"/>
    <mergeCell ref="C51:C53"/>
    <mergeCell ref="C54:C56"/>
    <mergeCell ref="B57:B62"/>
    <mergeCell ref="C57:C59"/>
    <mergeCell ref="C60:C62"/>
    <mergeCell ref="A1:A2"/>
    <mergeCell ref="B1:B2"/>
    <mergeCell ref="C1:C2"/>
    <mergeCell ref="B45:B50"/>
    <mergeCell ref="C45:C47"/>
    <mergeCell ref="C48:C50"/>
    <mergeCell ref="A3:A110"/>
    <mergeCell ref="C78:C80"/>
    <mergeCell ref="B81:B86"/>
    <mergeCell ref="C81:C83"/>
    <mergeCell ref="C84:C86"/>
    <mergeCell ref="B63:B68"/>
    <mergeCell ref="C63:C65"/>
    <mergeCell ref="C66:C68"/>
    <mergeCell ref="B69:B74"/>
    <mergeCell ref="C69:C71"/>
    <mergeCell ref="C72:C74"/>
    <mergeCell ref="B75:B80"/>
    <mergeCell ref="C75:C77"/>
    <mergeCell ref="B99:B104"/>
    <mergeCell ref="C99:C101"/>
    <mergeCell ref="C102:C104"/>
    <mergeCell ref="B105:B110"/>
    <mergeCell ref="C105:C107"/>
    <mergeCell ref="C108:C110"/>
    <mergeCell ref="B87:B92"/>
    <mergeCell ref="D1:D2"/>
    <mergeCell ref="E1:F1"/>
    <mergeCell ref="B3:B8"/>
    <mergeCell ref="C3:C5"/>
    <mergeCell ref="C6:C8"/>
    <mergeCell ref="B9:B14"/>
    <mergeCell ref="B39:B44"/>
    <mergeCell ref="C39:C41"/>
    <mergeCell ref="C42:C44"/>
    <mergeCell ref="B27:B32"/>
    <mergeCell ref="C27:C29"/>
    <mergeCell ref="C30:C32"/>
    <mergeCell ref="B33:B38"/>
    <mergeCell ref="C33:C35"/>
    <mergeCell ref="C36:C38"/>
    <mergeCell ref="C9:C11"/>
    <mergeCell ref="C12:C14"/>
    <mergeCell ref="B15:B20"/>
    <mergeCell ref="C15:C17"/>
    <mergeCell ref="C18:C20"/>
    <mergeCell ref="B21:B26"/>
    <mergeCell ref="C21:C23"/>
    <mergeCell ref="C24:C26"/>
    <mergeCell ref="A224:A225"/>
    <mergeCell ref="B224:B225"/>
    <mergeCell ref="C224:C225"/>
    <mergeCell ref="D224:D225"/>
    <mergeCell ref="E224:F224"/>
    <mergeCell ref="A226:A531"/>
    <mergeCell ref="B226:B231"/>
    <mergeCell ref="C226:C228"/>
    <mergeCell ref="C229:C231"/>
    <mergeCell ref="B232:B237"/>
    <mergeCell ref="C232:C234"/>
    <mergeCell ref="C235:C237"/>
    <mergeCell ref="B238:B243"/>
    <mergeCell ref="C238:C240"/>
    <mergeCell ref="C241:C243"/>
    <mergeCell ref="B244:B249"/>
    <mergeCell ref="C244:C246"/>
    <mergeCell ref="C247:C249"/>
    <mergeCell ref="B250:B255"/>
    <mergeCell ref="C250:C252"/>
    <mergeCell ref="C253:C255"/>
    <mergeCell ref="B256:B261"/>
    <mergeCell ref="C256:C258"/>
    <mergeCell ref="C259:C261"/>
    <mergeCell ref="B280:B285"/>
    <mergeCell ref="C280:C282"/>
    <mergeCell ref="C283:C285"/>
    <mergeCell ref="B286:B291"/>
    <mergeCell ref="C286:C288"/>
    <mergeCell ref="C289:C291"/>
    <mergeCell ref="B292:B297"/>
    <mergeCell ref="C292:C294"/>
    <mergeCell ref="C295:C297"/>
    <mergeCell ref="B262:B267"/>
    <mergeCell ref="C262:C264"/>
    <mergeCell ref="C265:C267"/>
    <mergeCell ref="B268:B273"/>
    <mergeCell ref="C268:C270"/>
    <mergeCell ref="C271:C273"/>
    <mergeCell ref="B274:B279"/>
    <mergeCell ref="C274:C276"/>
    <mergeCell ref="C277:C279"/>
    <mergeCell ref="B316:B321"/>
    <mergeCell ref="C316:C318"/>
    <mergeCell ref="C319:C321"/>
    <mergeCell ref="B322:B327"/>
    <mergeCell ref="C322:C324"/>
    <mergeCell ref="C325:C327"/>
    <mergeCell ref="B328:B333"/>
    <mergeCell ref="C328:C330"/>
    <mergeCell ref="C331:C333"/>
    <mergeCell ref="B298:B303"/>
    <mergeCell ref="C298:C300"/>
    <mergeCell ref="C301:C303"/>
    <mergeCell ref="B304:B309"/>
    <mergeCell ref="C304:C306"/>
    <mergeCell ref="C307:C309"/>
    <mergeCell ref="B310:B315"/>
    <mergeCell ref="C310:C312"/>
    <mergeCell ref="C313:C315"/>
    <mergeCell ref="B352:B357"/>
    <mergeCell ref="C352:C354"/>
    <mergeCell ref="C355:C357"/>
    <mergeCell ref="B358:B363"/>
    <mergeCell ref="C358:C360"/>
    <mergeCell ref="C361:C363"/>
    <mergeCell ref="B364:B369"/>
    <mergeCell ref="C364:C366"/>
    <mergeCell ref="C367:C369"/>
    <mergeCell ref="B334:B339"/>
    <mergeCell ref="C334:C336"/>
    <mergeCell ref="C337:C339"/>
    <mergeCell ref="B340:B345"/>
    <mergeCell ref="C340:C342"/>
    <mergeCell ref="C343:C345"/>
    <mergeCell ref="B346:B351"/>
    <mergeCell ref="C346:C348"/>
    <mergeCell ref="C349:C351"/>
    <mergeCell ref="B388:B393"/>
    <mergeCell ref="C388:C390"/>
    <mergeCell ref="C391:C393"/>
    <mergeCell ref="B394:B399"/>
    <mergeCell ref="C394:C396"/>
    <mergeCell ref="C397:C399"/>
    <mergeCell ref="B400:B405"/>
    <mergeCell ref="C400:C402"/>
    <mergeCell ref="C403:C405"/>
    <mergeCell ref="B370:B375"/>
    <mergeCell ref="C370:C372"/>
    <mergeCell ref="C373:C375"/>
    <mergeCell ref="B376:B381"/>
    <mergeCell ref="C376:C378"/>
    <mergeCell ref="C379:C381"/>
    <mergeCell ref="B382:B387"/>
    <mergeCell ref="C382:C384"/>
    <mergeCell ref="C385:C387"/>
    <mergeCell ref="B424:B429"/>
    <mergeCell ref="C424:C426"/>
    <mergeCell ref="C427:C429"/>
    <mergeCell ref="B430:B435"/>
    <mergeCell ref="C430:C432"/>
    <mergeCell ref="C433:C435"/>
    <mergeCell ref="B436:B441"/>
    <mergeCell ref="C436:C438"/>
    <mergeCell ref="C439:C441"/>
    <mergeCell ref="B406:B411"/>
    <mergeCell ref="C406:C408"/>
    <mergeCell ref="C409:C411"/>
    <mergeCell ref="B412:B417"/>
    <mergeCell ref="C412:C414"/>
    <mergeCell ref="C415:C417"/>
    <mergeCell ref="B418:B423"/>
    <mergeCell ref="C418:C420"/>
    <mergeCell ref="C421:C423"/>
    <mergeCell ref="B460:B465"/>
    <mergeCell ref="C460:C462"/>
    <mergeCell ref="C463:C465"/>
    <mergeCell ref="B466:B471"/>
    <mergeCell ref="C466:C468"/>
    <mergeCell ref="C469:C471"/>
    <mergeCell ref="B472:B477"/>
    <mergeCell ref="C472:C474"/>
    <mergeCell ref="C475:C477"/>
    <mergeCell ref="B442:B447"/>
    <mergeCell ref="C442:C444"/>
    <mergeCell ref="C445:C447"/>
    <mergeCell ref="B448:B453"/>
    <mergeCell ref="C448:C450"/>
    <mergeCell ref="C451:C453"/>
    <mergeCell ref="B454:B459"/>
    <mergeCell ref="C454:C456"/>
    <mergeCell ref="C457:C459"/>
    <mergeCell ref="B496:B501"/>
    <mergeCell ref="C496:C498"/>
    <mergeCell ref="C499:C501"/>
    <mergeCell ref="B502:B507"/>
    <mergeCell ref="C502:C504"/>
    <mergeCell ref="C505:C507"/>
    <mergeCell ref="B508:B513"/>
    <mergeCell ref="C508:C510"/>
    <mergeCell ref="C511:C513"/>
    <mergeCell ref="B478:B483"/>
    <mergeCell ref="C478:C480"/>
    <mergeCell ref="C481:C483"/>
    <mergeCell ref="B484:B489"/>
    <mergeCell ref="C484:C486"/>
    <mergeCell ref="C487:C489"/>
    <mergeCell ref="B490:B495"/>
    <mergeCell ref="C490:C492"/>
    <mergeCell ref="C493:C495"/>
    <mergeCell ref="C545:C547"/>
    <mergeCell ref="C548:C550"/>
    <mergeCell ref="B551:B556"/>
    <mergeCell ref="C551:C553"/>
    <mergeCell ref="C554:C556"/>
    <mergeCell ref="B557:B562"/>
    <mergeCell ref="C557:C559"/>
    <mergeCell ref="C560:C562"/>
    <mergeCell ref="B563:B568"/>
    <mergeCell ref="C563:C565"/>
    <mergeCell ref="C566:C568"/>
    <mergeCell ref="B569:B574"/>
    <mergeCell ref="C569:C571"/>
    <mergeCell ref="C572:C574"/>
    <mergeCell ref="B575:B580"/>
    <mergeCell ref="C575:C577"/>
    <mergeCell ref="B514:B519"/>
    <mergeCell ref="C514:C516"/>
    <mergeCell ref="C517:C519"/>
    <mergeCell ref="B520:B525"/>
    <mergeCell ref="C520:C522"/>
    <mergeCell ref="C523:C525"/>
    <mergeCell ref="B526:B531"/>
    <mergeCell ref="C526:C528"/>
    <mergeCell ref="C529:C531"/>
    <mergeCell ref="B599:B604"/>
    <mergeCell ref="C599:C601"/>
    <mergeCell ref="C602:C604"/>
    <mergeCell ref="B605:B610"/>
    <mergeCell ref="C605:C607"/>
    <mergeCell ref="C608:C610"/>
    <mergeCell ref="B611:B616"/>
    <mergeCell ref="C611:C613"/>
    <mergeCell ref="C614:C616"/>
    <mergeCell ref="C578:C580"/>
    <mergeCell ref="B581:B586"/>
    <mergeCell ref="C581:C583"/>
    <mergeCell ref="C584:C586"/>
    <mergeCell ref="B587:B592"/>
    <mergeCell ref="C587:C589"/>
    <mergeCell ref="C590:C592"/>
    <mergeCell ref="B593:B598"/>
    <mergeCell ref="C593:C595"/>
    <mergeCell ref="C596:C598"/>
    <mergeCell ref="B635:B640"/>
    <mergeCell ref="C635:C637"/>
    <mergeCell ref="C638:C640"/>
    <mergeCell ref="B641:B646"/>
    <mergeCell ref="C641:C643"/>
    <mergeCell ref="C644:C646"/>
    <mergeCell ref="B647:B652"/>
    <mergeCell ref="C647:C649"/>
    <mergeCell ref="C650:C652"/>
    <mergeCell ref="B617:B622"/>
    <mergeCell ref="C617:C619"/>
    <mergeCell ref="C620:C622"/>
    <mergeCell ref="B623:B628"/>
    <mergeCell ref="C623:C625"/>
    <mergeCell ref="C626:C628"/>
    <mergeCell ref="B629:B634"/>
    <mergeCell ref="C629:C631"/>
    <mergeCell ref="C632:C634"/>
    <mergeCell ref="B671:B676"/>
    <mergeCell ref="C671:C673"/>
    <mergeCell ref="C674:C676"/>
    <mergeCell ref="B677:B682"/>
    <mergeCell ref="C677:C679"/>
    <mergeCell ref="C680:C682"/>
    <mergeCell ref="B683:B688"/>
    <mergeCell ref="C683:C685"/>
    <mergeCell ref="C686:C688"/>
    <mergeCell ref="B653:B658"/>
    <mergeCell ref="C653:C655"/>
    <mergeCell ref="C656:C658"/>
    <mergeCell ref="B659:B664"/>
    <mergeCell ref="C659:C661"/>
    <mergeCell ref="C662:C664"/>
    <mergeCell ref="B665:B670"/>
    <mergeCell ref="C665:C667"/>
    <mergeCell ref="C668:C670"/>
    <mergeCell ref="B707:B712"/>
    <mergeCell ref="C707:C709"/>
    <mergeCell ref="C710:C712"/>
    <mergeCell ref="B713:B718"/>
    <mergeCell ref="C713:C715"/>
    <mergeCell ref="C716:C718"/>
    <mergeCell ref="B719:B724"/>
    <mergeCell ref="C719:C721"/>
    <mergeCell ref="C722:C724"/>
    <mergeCell ref="B689:B694"/>
    <mergeCell ref="C689:C691"/>
    <mergeCell ref="C692:C694"/>
    <mergeCell ref="B695:B700"/>
    <mergeCell ref="C695:C697"/>
    <mergeCell ref="C698:C700"/>
    <mergeCell ref="B701:B706"/>
    <mergeCell ref="C701:C703"/>
    <mergeCell ref="C704:C706"/>
    <mergeCell ref="B743:B748"/>
    <mergeCell ref="C743:C745"/>
    <mergeCell ref="C746:C748"/>
    <mergeCell ref="B749:B754"/>
    <mergeCell ref="C749:C751"/>
    <mergeCell ref="C752:C754"/>
    <mergeCell ref="B755:B760"/>
    <mergeCell ref="C755:C757"/>
    <mergeCell ref="C758:C760"/>
    <mergeCell ref="B725:B730"/>
    <mergeCell ref="C725:C727"/>
    <mergeCell ref="C728:C730"/>
    <mergeCell ref="B731:B736"/>
    <mergeCell ref="C731:C733"/>
    <mergeCell ref="C734:C736"/>
    <mergeCell ref="B737:B742"/>
    <mergeCell ref="C737:C739"/>
    <mergeCell ref="C740:C742"/>
    <mergeCell ref="B779:B784"/>
    <mergeCell ref="C779:C781"/>
    <mergeCell ref="C782:C784"/>
    <mergeCell ref="B785:B790"/>
    <mergeCell ref="C785:C787"/>
    <mergeCell ref="C788:C790"/>
    <mergeCell ref="B791:B796"/>
    <mergeCell ref="C791:C793"/>
    <mergeCell ref="C794:C796"/>
    <mergeCell ref="B761:B766"/>
    <mergeCell ref="C761:C763"/>
    <mergeCell ref="C764:C766"/>
    <mergeCell ref="B767:B772"/>
    <mergeCell ref="C767:C769"/>
    <mergeCell ref="C770:C772"/>
    <mergeCell ref="B773:B778"/>
    <mergeCell ref="C773:C775"/>
    <mergeCell ref="C776:C778"/>
    <mergeCell ref="B815:B820"/>
    <mergeCell ref="C815:C817"/>
    <mergeCell ref="C818:C820"/>
    <mergeCell ref="B821:B826"/>
    <mergeCell ref="C821:C823"/>
    <mergeCell ref="C824:C826"/>
    <mergeCell ref="B827:B832"/>
    <mergeCell ref="C827:C829"/>
    <mergeCell ref="C830:C832"/>
    <mergeCell ref="B797:B802"/>
    <mergeCell ref="C797:C799"/>
    <mergeCell ref="C800:C802"/>
    <mergeCell ref="B803:B808"/>
    <mergeCell ref="C803:C805"/>
    <mergeCell ref="C806:C808"/>
    <mergeCell ref="B809:B814"/>
    <mergeCell ref="C809:C811"/>
    <mergeCell ref="C812:C814"/>
    <mergeCell ref="B833:B838"/>
    <mergeCell ref="C833:C835"/>
    <mergeCell ref="C836:C838"/>
    <mergeCell ref="A840:A1145"/>
    <mergeCell ref="B840:B845"/>
    <mergeCell ref="C840:C842"/>
    <mergeCell ref="C843:C845"/>
    <mergeCell ref="B846:B851"/>
    <mergeCell ref="C846:C848"/>
    <mergeCell ref="C849:C851"/>
    <mergeCell ref="B852:B857"/>
    <mergeCell ref="C852:C854"/>
    <mergeCell ref="C855:C857"/>
    <mergeCell ref="B858:B863"/>
    <mergeCell ref="C858:C860"/>
    <mergeCell ref="C861:C863"/>
    <mergeCell ref="B864:B869"/>
    <mergeCell ref="C864:C866"/>
    <mergeCell ref="C867:C869"/>
    <mergeCell ref="B870:B875"/>
    <mergeCell ref="C870:C872"/>
    <mergeCell ref="C873:C875"/>
    <mergeCell ref="B876:B881"/>
    <mergeCell ref="C876:C878"/>
    <mergeCell ref="A533:A838"/>
    <mergeCell ref="B533:B538"/>
    <mergeCell ref="C533:C535"/>
    <mergeCell ref="C536:C538"/>
    <mergeCell ref="B539:B544"/>
    <mergeCell ref="C539:C541"/>
    <mergeCell ref="C542:C544"/>
    <mergeCell ref="B545:B550"/>
    <mergeCell ref="B900:B905"/>
    <mergeCell ref="C900:C902"/>
    <mergeCell ref="C903:C905"/>
    <mergeCell ref="B906:B911"/>
    <mergeCell ref="C906:C908"/>
    <mergeCell ref="C909:C911"/>
    <mergeCell ref="B912:B917"/>
    <mergeCell ref="C912:C914"/>
    <mergeCell ref="C915:C917"/>
    <mergeCell ref="C879:C881"/>
    <mergeCell ref="B882:B887"/>
    <mergeCell ref="C882:C884"/>
    <mergeCell ref="C885:C887"/>
    <mergeCell ref="B888:B893"/>
    <mergeCell ref="C888:C890"/>
    <mergeCell ref="C891:C893"/>
    <mergeCell ref="B894:B899"/>
    <mergeCell ref="C894:C896"/>
    <mergeCell ref="C897:C899"/>
    <mergeCell ref="B936:B941"/>
    <mergeCell ref="C936:C938"/>
    <mergeCell ref="C939:C941"/>
    <mergeCell ref="B942:B947"/>
    <mergeCell ref="C942:C944"/>
    <mergeCell ref="C945:C947"/>
    <mergeCell ref="B948:B953"/>
    <mergeCell ref="C948:C950"/>
    <mergeCell ref="C951:C953"/>
    <mergeCell ref="B918:B923"/>
    <mergeCell ref="C918:C920"/>
    <mergeCell ref="C921:C923"/>
    <mergeCell ref="B924:B929"/>
    <mergeCell ref="C924:C926"/>
    <mergeCell ref="C927:C929"/>
    <mergeCell ref="B930:B935"/>
    <mergeCell ref="C930:C932"/>
    <mergeCell ref="C933:C935"/>
    <mergeCell ref="B972:B977"/>
    <mergeCell ref="C972:C974"/>
    <mergeCell ref="C975:C977"/>
    <mergeCell ref="B978:B983"/>
    <mergeCell ref="C978:C980"/>
    <mergeCell ref="C981:C983"/>
    <mergeCell ref="B984:B989"/>
    <mergeCell ref="C984:C986"/>
    <mergeCell ref="C987:C989"/>
    <mergeCell ref="B954:B959"/>
    <mergeCell ref="C954:C956"/>
    <mergeCell ref="C957:C959"/>
    <mergeCell ref="B960:B965"/>
    <mergeCell ref="C960:C962"/>
    <mergeCell ref="C963:C965"/>
    <mergeCell ref="B966:B971"/>
    <mergeCell ref="C966:C968"/>
    <mergeCell ref="C969:C971"/>
    <mergeCell ref="B1008:B1013"/>
    <mergeCell ref="C1008:C1010"/>
    <mergeCell ref="C1011:C1013"/>
    <mergeCell ref="B1014:B1019"/>
    <mergeCell ref="C1014:C1016"/>
    <mergeCell ref="C1017:C1019"/>
    <mergeCell ref="B1020:B1025"/>
    <mergeCell ref="C1020:C1022"/>
    <mergeCell ref="C1023:C1025"/>
    <mergeCell ref="B990:B995"/>
    <mergeCell ref="C990:C992"/>
    <mergeCell ref="C993:C995"/>
    <mergeCell ref="B996:B1001"/>
    <mergeCell ref="C996:C998"/>
    <mergeCell ref="C999:C1001"/>
    <mergeCell ref="B1002:B1007"/>
    <mergeCell ref="C1002:C1004"/>
    <mergeCell ref="C1005:C1007"/>
    <mergeCell ref="B1044:B1049"/>
    <mergeCell ref="C1044:C1046"/>
    <mergeCell ref="C1047:C1049"/>
    <mergeCell ref="B1050:B1055"/>
    <mergeCell ref="C1050:C1052"/>
    <mergeCell ref="C1053:C1055"/>
    <mergeCell ref="B1056:B1061"/>
    <mergeCell ref="C1056:C1058"/>
    <mergeCell ref="C1059:C1061"/>
    <mergeCell ref="B1026:B1031"/>
    <mergeCell ref="C1026:C1028"/>
    <mergeCell ref="C1029:C1031"/>
    <mergeCell ref="B1032:B1037"/>
    <mergeCell ref="C1032:C1034"/>
    <mergeCell ref="C1035:C1037"/>
    <mergeCell ref="B1038:B1043"/>
    <mergeCell ref="C1038:C1040"/>
    <mergeCell ref="C1041:C1043"/>
    <mergeCell ref="B1080:B1085"/>
    <mergeCell ref="C1080:C1082"/>
    <mergeCell ref="C1083:C1085"/>
    <mergeCell ref="B1086:B1091"/>
    <mergeCell ref="C1086:C1088"/>
    <mergeCell ref="C1089:C1091"/>
    <mergeCell ref="B1092:B1097"/>
    <mergeCell ref="C1092:C1094"/>
    <mergeCell ref="C1095:C1097"/>
    <mergeCell ref="B1062:B1067"/>
    <mergeCell ref="C1062:C1064"/>
    <mergeCell ref="C1065:C1067"/>
    <mergeCell ref="B1068:B1073"/>
    <mergeCell ref="C1068:C1070"/>
    <mergeCell ref="C1071:C1073"/>
    <mergeCell ref="B1074:B1079"/>
    <mergeCell ref="C1074:C1076"/>
    <mergeCell ref="C1077:C1079"/>
    <mergeCell ref="B1116:B1121"/>
    <mergeCell ref="C1116:C1118"/>
    <mergeCell ref="C1119:C1121"/>
    <mergeCell ref="B1122:B1127"/>
    <mergeCell ref="C1122:C1124"/>
    <mergeCell ref="C1125:C1127"/>
    <mergeCell ref="B1128:B1133"/>
    <mergeCell ref="C1128:C1130"/>
    <mergeCell ref="C1131:C1133"/>
    <mergeCell ref="B1098:B1103"/>
    <mergeCell ref="C1098:C1100"/>
    <mergeCell ref="C1101:C1103"/>
    <mergeCell ref="B1104:B1109"/>
    <mergeCell ref="C1104:C1106"/>
    <mergeCell ref="C1107:C1109"/>
    <mergeCell ref="B1110:B1115"/>
    <mergeCell ref="C1110:C1112"/>
    <mergeCell ref="C1113:C1115"/>
    <mergeCell ref="B1134:B1139"/>
    <mergeCell ref="C1134:C1136"/>
    <mergeCell ref="C1137:C1139"/>
    <mergeCell ref="B1140:B1145"/>
    <mergeCell ref="C1140:C1142"/>
    <mergeCell ref="C1143:C1145"/>
    <mergeCell ref="A1147:A1452"/>
    <mergeCell ref="B1147:B1152"/>
    <mergeCell ref="C1147:C1149"/>
    <mergeCell ref="C1150:C1152"/>
    <mergeCell ref="B1153:B1158"/>
    <mergeCell ref="C1153:C1155"/>
    <mergeCell ref="C1156:C1158"/>
    <mergeCell ref="B1159:B1164"/>
    <mergeCell ref="C1159:C1161"/>
    <mergeCell ref="C1162:C1164"/>
    <mergeCell ref="B1165:B1170"/>
    <mergeCell ref="C1165:C1167"/>
    <mergeCell ref="C1168:C1170"/>
    <mergeCell ref="B1171:B1176"/>
    <mergeCell ref="C1171:C1173"/>
    <mergeCell ref="C1174:C1176"/>
    <mergeCell ref="B1177:B1182"/>
    <mergeCell ref="C1177:C1179"/>
    <mergeCell ref="B1201:B1206"/>
    <mergeCell ref="C1201:C1203"/>
    <mergeCell ref="C1204:C1206"/>
    <mergeCell ref="B1207:B1212"/>
    <mergeCell ref="C1207:C1209"/>
    <mergeCell ref="C1210:C1212"/>
    <mergeCell ref="B1213:B1218"/>
    <mergeCell ref="C1213:C1215"/>
    <mergeCell ref="C1216:C1218"/>
    <mergeCell ref="C1180:C1182"/>
    <mergeCell ref="B1183:B1188"/>
    <mergeCell ref="C1183:C1185"/>
    <mergeCell ref="C1186:C1188"/>
    <mergeCell ref="B1189:B1194"/>
    <mergeCell ref="C1189:C1191"/>
    <mergeCell ref="C1192:C1194"/>
    <mergeCell ref="B1195:B1200"/>
    <mergeCell ref="C1195:C1197"/>
    <mergeCell ref="C1198:C1200"/>
    <mergeCell ref="B1237:B1242"/>
    <mergeCell ref="C1237:C1239"/>
    <mergeCell ref="C1240:C1242"/>
    <mergeCell ref="B1243:B1248"/>
    <mergeCell ref="C1243:C1245"/>
    <mergeCell ref="C1246:C1248"/>
    <mergeCell ref="B1249:B1254"/>
    <mergeCell ref="C1249:C1251"/>
    <mergeCell ref="C1252:C1254"/>
    <mergeCell ref="B1219:B1224"/>
    <mergeCell ref="C1219:C1221"/>
    <mergeCell ref="C1222:C1224"/>
    <mergeCell ref="B1225:B1230"/>
    <mergeCell ref="C1225:C1227"/>
    <mergeCell ref="C1228:C1230"/>
    <mergeCell ref="B1231:B1236"/>
    <mergeCell ref="C1231:C1233"/>
    <mergeCell ref="C1234:C1236"/>
    <mergeCell ref="B1273:B1278"/>
    <mergeCell ref="C1273:C1275"/>
    <mergeCell ref="C1276:C1278"/>
    <mergeCell ref="B1279:B1284"/>
    <mergeCell ref="C1279:C1281"/>
    <mergeCell ref="C1282:C1284"/>
    <mergeCell ref="B1285:B1290"/>
    <mergeCell ref="C1285:C1287"/>
    <mergeCell ref="C1288:C1290"/>
    <mergeCell ref="B1255:B1260"/>
    <mergeCell ref="C1255:C1257"/>
    <mergeCell ref="C1258:C1260"/>
    <mergeCell ref="B1261:B1266"/>
    <mergeCell ref="C1261:C1263"/>
    <mergeCell ref="C1264:C1266"/>
    <mergeCell ref="B1267:B1272"/>
    <mergeCell ref="C1267:C1269"/>
    <mergeCell ref="C1270:C1272"/>
    <mergeCell ref="B1309:B1314"/>
    <mergeCell ref="C1309:C1311"/>
    <mergeCell ref="C1312:C1314"/>
    <mergeCell ref="B1315:B1320"/>
    <mergeCell ref="C1315:C1317"/>
    <mergeCell ref="C1318:C1320"/>
    <mergeCell ref="B1321:B1326"/>
    <mergeCell ref="C1321:C1323"/>
    <mergeCell ref="C1324:C1326"/>
    <mergeCell ref="B1291:B1296"/>
    <mergeCell ref="C1291:C1293"/>
    <mergeCell ref="C1294:C1296"/>
    <mergeCell ref="B1297:B1302"/>
    <mergeCell ref="C1297:C1299"/>
    <mergeCell ref="C1300:C1302"/>
    <mergeCell ref="B1303:B1308"/>
    <mergeCell ref="C1303:C1305"/>
    <mergeCell ref="C1306:C1308"/>
    <mergeCell ref="B1345:B1350"/>
    <mergeCell ref="C1345:C1347"/>
    <mergeCell ref="C1348:C1350"/>
    <mergeCell ref="B1351:B1356"/>
    <mergeCell ref="C1351:C1353"/>
    <mergeCell ref="C1354:C1356"/>
    <mergeCell ref="B1357:B1362"/>
    <mergeCell ref="C1357:C1359"/>
    <mergeCell ref="C1360:C1362"/>
    <mergeCell ref="B1327:B1332"/>
    <mergeCell ref="C1327:C1329"/>
    <mergeCell ref="C1330:C1332"/>
    <mergeCell ref="B1333:B1338"/>
    <mergeCell ref="C1333:C1335"/>
    <mergeCell ref="C1336:C1338"/>
    <mergeCell ref="B1339:B1344"/>
    <mergeCell ref="C1339:C1341"/>
    <mergeCell ref="C1342:C1344"/>
    <mergeCell ref="B1381:B1386"/>
    <mergeCell ref="C1381:C1383"/>
    <mergeCell ref="C1384:C1386"/>
    <mergeCell ref="B1387:B1392"/>
    <mergeCell ref="C1387:C1389"/>
    <mergeCell ref="C1390:C1392"/>
    <mergeCell ref="B1393:B1398"/>
    <mergeCell ref="C1393:C1395"/>
    <mergeCell ref="C1396:C1398"/>
    <mergeCell ref="B1363:B1368"/>
    <mergeCell ref="C1363:C1365"/>
    <mergeCell ref="C1366:C1368"/>
    <mergeCell ref="B1369:B1374"/>
    <mergeCell ref="C1369:C1371"/>
    <mergeCell ref="C1372:C1374"/>
    <mergeCell ref="B1375:B1380"/>
    <mergeCell ref="C1375:C1377"/>
    <mergeCell ref="C1378:C1380"/>
    <mergeCell ref="B1417:B1422"/>
    <mergeCell ref="C1417:C1419"/>
    <mergeCell ref="C1420:C1422"/>
    <mergeCell ref="B1423:B1428"/>
    <mergeCell ref="C1423:C1425"/>
    <mergeCell ref="C1426:C1428"/>
    <mergeCell ref="B1429:B1434"/>
    <mergeCell ref="C1429:C1431"/>
    <mergeCell ref="C1432:C1434"/>
    <mergeCell ref="B1399:B1404"/>
    <mergeCell ref="C1399:C1401"/>
    <mergeCell ref="C1402:C1404"/>
    <mergeCell ref="B1405:B1410"/>
    <mergeCell ref="C1405:C1407"/>
    <mergeCell ref="C1408:C1410"/>
    <mergeCell ref="B1411:B1416"/>
    <mergeCell ref="C1411:C1413"/>
    <mergeCell ref="C1414:C1416"/>
    <mergeCell ref="C1466:C1468"/>
    <mergeCell ref="C1469:C1471"/>
    <mergeCell ref="B1472:B1477"/>
    <mergeCell ref="C1472:C1474"/>
    <mergeCell ref="C1475:C1477"/>
    <mergeCell ref="B1478:B1483"/>
    <mergeCell ref="C1478:C1480"/>
    <mergeCell ref="C1481:C1483"/>
    <mergeCell ref="B1484:B1489"/>
    <mergeCell ref="C1484:C1486"/>
    <mergeCell ref="C1487:C1489"/>
    <mergeCell ref="B1490:B1495"/>
    <mergeCell ref="C1490:C1492"/>
    <mergeCell ref="C1493:C1495"/>
    <mergeCell ref="B1496:B1501"/>
    <mergeCell ref="C1496:C1498"/>
    <mergeCell ref="B1435:B1440"/>
    <mergeCell ref="C1435:C1437"/>
    <mergeCell ref="C1438:C1440"/>
    <mergeCell ref="B1441:B1446"/>
    <mergeCell ref="C1441:C1443"/>
    <mergeCell ref="C1444:C1446"/>
    <mergeCell ref="B1447:B1452"/>
    <mergeCell ref="C1447:C1449"/>
    <mergeCell ref="C1450:C1452"/>
    <mergeCell ref="B1520:B1525"/>
    <mergeCell ref="C1520:C1522"/>
    <mergeCell ref="C1523:C1525"/>
    <mergeCell ref="B1526:B1531"/>
    <mergeCell ref="C1526:C1528"/>
    <mergeCell ref="C1529:C1531"/>
    <mergeCell ref="B1532:B1537"/>
    <mergeCell ref="C1532:C1534"/>
    <mergeCell ref="C1535:C1537"/>
    <mergeCell ref="C1499:C1501"/>
    <mergeCell ref="B1502:B1507"/>
    <mergeCell ref="C1502:C1504"/>
    <mergeCell ref="C1505:C1507"/>
    <mergeCell ref="B1508:B1513"/>
    <mergeCell ref="C1508:C1510"/>
    <mergeCell ref="C1511:C1513"/>
    <mergeCell ref="B1514:B1519"/>
    <mergeCell ref="C1514:C1516"/>
    <mergeCell ref="C1517:C1519"/>
    <mergeCell ref="B1556:B1561"/>
    <mergeCell ref="C1556:C1558"/>
    <mergeCell ref="C1559:C1561"/>
    <mergeCell ref="B1562:B1567"/>
    <mergeCell ref="C1562:C1564"/>
    <mergeCell ref="C1565:C1567"/>
    <mergeCell ref="B1568:B1573"/>
    <mergeCell ref="C1568:C1570"/>
    <mergeCell ref="C1571:C1573"/>
    <mergeCell ref="B1538:B1543"/>
    <mergeCell ref="C1538:C1540"/>
    <mergeCell ref="C1541:C1543"/>
    <mergeCell ref="B1544:B1549"/>
    <mergeCell ref="C1544:C1546"/>
    <mergeCell ref="C1547:C1549"/>
    <mergeCell ref="B1550:B1555"/>
    <mergeCell ref="C1550:C1552"/>
    <mergeCell ref="C1553:C1555"/>
    <mergeCell ref="B1592:B1597"/>
    <mergeCell ref="C1592:C1594"/>
    <mergeCell ref="C1595:C1597"/>
    <mergeCell ref="B1598:B1603"/>
    <mergeCell ref="C1598:C1600"/>
    <mergeCell ref="C1601:C1603"/>
    <mergeCell ref="B1604:B1609"/>
    <mergeCell ref="C1604:C1606"/>
    <mergeCell ref="C1607:C1609"/>
    <mergeCell ref="B1574:B1579"/>
    <mergeCell ref="C1574:C1576"/>
    <mergeCell ref="C1577:C1579"/>
    <mergeCell ref="B1580:B1585"/>
    <mergeCell ref="C1580:C1582"/>
    <mergeCell ref="C1583:C1585"/>
    <mergeCell ref="B1586:B1591"/>
    <mergeCell ref="C1586:C1588"/>
    <mergeCell ref="C1589:C1591"/>
    <mergeCell ref="B1628:B1633"/>
    <mergeCell ref="C1628:C1630"/>
    <mergeCell ref="C1631:C1633"/>
    <mergeCell ref="B1634:B1639"/>
    <mergeCell ref="C1634:C1636"/>
    <mergeCell ref="C1637:C1639"/>
    <mergeCell ref="B1640:B1645"/>
    <mergeCell ref="C1640:C1642"/>
    <mergeCell ref="C1643:C1645"/>
    <mergeCell ref="B1610:B1615"/>
    <mergeCell ref="C1610:C1612"/>
    <mergeCell ref="C1613:C1615"/>
    <mergeCell ref="B1616:B1621"/>
    <mergeCell ref="C1616:C1618"/>
    <mergeCell ref="C1619:C1621"/>
    <mergeCell ref="B1622:B1627"/>
    <mergeCell ref="C1622:C1624"/>
    <mergeCell ref="C1625:C1627"/>
    <mergeCell ref="B1664:B1669"/>
    <mergeCell ref="C1664:C1666"/>
    <mergeCell ref="C1667:C1669"/>
    <mergeCell ref="B1670:B1675"/>
    <mergeCell ref="C1670:C1672"/>
    <mergeCell ref="C1673:C1675"/>
    <mergeCell ref="B1676:B1681"/>
    <mergeCell ref="C1676:C1678"/>
    <mergeCell ref="C1679:C1681"/>
    <mergeCell ref="B1646:B1651"/>
    <mergeCell ref="C1646:C1648"/>
    <mergeCell ref="C1649:C1651"/>
    <mergeCell ref="B1652:B1657"/>
    <mergeCell ref="C1652:C1654"/>
    <mergeCell ref="C1655:C1657"/>
    <mergeCell ref="B1658:B1663"/>
    <mergeCell ref="C1658:C1660"/>
    <mergeCell ref="C1661:C1663"/>
    <mergeCell ref="B1700:B1705"/>
    <mergeCell ref="C1700:C1702"/>
    <mergeCell ref="C1703:C1705"/>
    <mergeCell ref="B1706:B1711"/>
    <mergeCell ref="C1706:C1708"/>
    <mergeCell ref="C1709:C1711"/>
    <mergeCell ref="B1712:B1717"/>
    <mergeCell ref="C1712:C1714"/>
    <mergeCell ref="C1715:C1717"/>
    <mergeCell ref="B1682:B1687"/>
    <mergeCell ref="C1682:C1684"/>
    <mergeCell ref="C1685:C1687"/>
    <mergeCell ref="B1688:B1693"/>
    <mergeCell ref="C1688:C1690"/>
    <mergeCell ref="C1691:C1693"/>
    <mergeCell ref="B1694:B1699"/>
    <mergeCell ref="C1694:C1696"/>
    <mergeCell ref="C1697:C1699"/>
    <mergeCell ref="B1736:B1741"/>
    <mergeCell ref="C1736:C1738"/>
    <mergeCell ref="C1739:C1741"/>
    <mergeCell ref="B1742:B1747"/>
    <mergeCell ref="C1742:C1744"/>
    <mergeCell ref="C1745:C1747"/>
    <mergeCell ref="B1748:B1753"/>
    <mergeCell ref="C1748:C1750"/>
    <mergeCell ref="C1751:C1753"/>
    <mergeCell ref="B1718:B1723"/>
    <mergeCell ref="C1718:C1720"/>
    <mergeCell ref="C1721:C1723"/>
    <mergeCell ref="B1724:B1729"/>
    <mergeCell ref="C1724:C1726"/>
    <mergeCell ref="C1727:C1729"/>
    <mergeCell ref="B1730:B1735"/>
    <mergeCell ref="C1730:C1732"/>
    <mergeCell ref="C1733:C1735"/>
    <mergeCell ref="B1754:B1759"/>
    <mergeCell ref="C1754:C1756"/>
    <mergeCell ref="C1757:C1759"/>
    <mergeCell ref="A1761:A2066"/>
    <mergeCell ref="B1761:B1766"/>
    <mergeCell ref="C1761:C1763"/>
    <mergeCell ref="C1764:C1766"/>
    <mergeCell ref="B1767:B1772"/>
    <mergeCell ref="C1767:C1769"/>
    <mergeCell ref="C1770:C1772"/>
    <mergeCell ref="B1773:B1778"/>
    <mergeCell ref="C1773:C1775"/>
    <mergeCell ref="C1776:C1778"/>
    <mergeCell ref="B1779:B1784"/>
    <mergeCell ref="C1779:C1781"/>
    <mergeCell ref="C1782:C1784"/>
    <mergeCell ref="B1785:B1790"/>
    <mergeCell ref="C1785:C1787"/>
    <mergeCell ref="C1788:C1790"/>
    <mergeCell ref="B1791:B1796"/>
    <mergeCell ref="C1791:C1793"/>
    <mergeCell ref="C1794:C1796"/>
    <mergeCell ref="B1797:B1802"/>
    <mergeCell ref="C1797:C1799"/>
    <mergeCell ref="A1454:A1759"/>
    <mergeCell ref="B1454:B1459"/>
    <mergeCell ref="C1454:C1456"/>
    <mergeCell ref="C1457:C1459"/>
    <mergeCell ref="B1460:B1465"/>
    <mergeCell ref="C1460:C1462"/>
    <mergeCell ref="C1463:C1465"/>
    <mergeCell ref="B1466:B1471"/>
    <mergeCell ref="B1821:B1826"/>
    <mergeCell ref="C1821:C1823"/>
    <mergeCell ref="C1824:C1826"/>
    <mergeCell ref="B1827:B1832"/>
    <mergeCell ref="C1827:C1829"/>
    <mergeCell ref="C1830:C1832"/>
    <mergeCell ref="B1833:B1838"/>
    <mergeCell ref="C1833:C1835"/>
    <mergeCell ref="C1836:C1838"/>
    <mergeCell ref="C1800:C1802"/>
    <mergeCell ref="B1803:B1808"/>
    <mergeCell ref="C1803:C1805"/>
    <mergeCell ref="C1806:C1808"/>
    <mergeCell ref="B1809:B1814"/>
    <mergeCell ref="C1809:C1811"/>
    <mergeCell ref="C1812:C1814"/>
    <mergeCell ref="B1815:B1820"/>
    <mergeCell ref="C1815:C1817"/>
    <mergeCell ref="C1818:C1820"/>
    <mergeCell ref="B1857:B1862"/>
    <mergeCell ref="C1857:C1859"/>
    <mergeCell ref="C1860:C1862"/>
    <mergeCell ref="B1863:B1868"/>
    <mergeCell ref="C1863:C1865"/>
    <mergeCell ref="C1866:C1868"/>
    <mergeCell ref="B1869:B1874"/>
    <mergeCell ref="C1869:C1871"/>
    <mergeCell ref="C1872:C1874"/>
    <mergeCell ref="B1839:B1844"/>
    <mergeCell ref="C1839:C1841"/>
    <mergeCell ref="C1842:C1844"/>
    <mergeCell ref="B1845:B1850"/>
    <mergeCell ref="C1845:C1847"/>
    <mergeCell ref="C1848:C1850"/>
    <mergeCell ref="B1851:B1856"/>
    <mergeCell ref="C1851:C1853"/>
    <mergeCell ref="C1854:C1856"/>
    <mergeCell ref="B1893:B1898"/>
    <mergeCell ref="C1893:C1895"/>
    <mergeCell ref="C1896:C1898"/>
    <mergeCell ref="B1899:B1904"/>
    <mergeCell ref="C1899:C1901"/>
    <mergeCell ref="C1902:C1904"/>
    <mergeCell ref="B1905:B1910"/>
    <mergeCell ref="C1905:C1907"/>
    <mergeCell ref="C1908:C1910"/>
    <mergeCell ref="B1875:B1880"/>
    <mergeCell ref="C1875:C1877"/>
    <mergeCell ref="C1878:C1880"/>
    <mergeCell ref="B1881:B1886"/>
    <mergeCell ref="C1881:C1883"/>
    <mergeCell ref="C1884:C1886"/>
    <mergeCell ref="B1887:B1892"/>
    <mergeCell ref="C1887:C1889"/>
    <mergeCell ref="C1890:C1892"/>
    <mergeCell ref="B1929:B1934"/>
    <mergeCell ref="C1929:C1931"/>
    <mergeCell ref="C1932:C1934"/>
    <mergeCell ref="B1935:B1940"/>
    <mergeCell ref="C1935:C1937"/>
    <mergeCell ref="C1938:C1940"/>
    <mergeCell ref="B1941:B1946"/>
    <mergeCell ref="C1941:C1943"/>
    <mergeCell ref="C1944:C1946"/>
    <mergeCell ref="B1911:B1916"/>
    <mergeCell ref="C1911:C1913"/>
    <mergeCell ref="C1914:C1916"/>
    <mergeCell ref="B1917:B1922"/>
    <mergeCell ref="C1917:C1919"/>
    <mergeCell ref="C1920:C1922"/>
    <mergeCell ref="B1923:B1928"/>
    <mergeCell ref="C1923:C1925"/>
    <mergeCell ref="C1926:C1928"/>
    <mergeCell ref="B1965:B1970"/>
    <mergeCell ref="C1965:C1967"/>
    <mergeCell ref="C1968:C1970"/>
    <mergeCell ref="B1971:B1976"/>
    <mergeCell ref="C1971:C1973"/>
    <mergeCell ref="C1974:C1976"/>
    <mergeCell ref="B1977:B1982"/>
    <mergeCell ref="C1977:C1979"/>
    <mergeCell ref="C1980:C1982"/>
    <mergeCell ref="B1947:B1952"/>
    <mergeCell ref="C1947:C1949"/>
    <mergeCell ref="C1950:C1952"/>
    <mergeCell ref="B1953:B1958"/>
    <mergeCell ref="C1953:C1955"/>
    <mergeCell ref="C1956:C1958"/>
    <mergeCell ref="B1959:B1964"/>
    <mergeCell ref="C1959:C1961"/>
    <mergeCell ref="C1962:C1964"/>
    <mergeCell ref="B2001:B2006"/>
    <mergeCell ref="C2001:C2003"/>
    <mergeCell ref="C2004:C2006"/>
    <mergeCell ref="B2007:B2012"/>
    <mergeCell ref="C2007:C2009"/>
    <mergeCell ref="C2010:C2012"/>
    <mergeCell ref="B2013:B2018"/>
    <mergeCell ref="C2013:C2015"/>
    <mergeCell ref="C2016:C2018"/>
    <mergeCell ref="B1983:B1988"/>
    <mergeCell ref="C1983:C1985"/>
    <mergeCell ref="C1986:C1988"/>
    <mergeCell ref="B1989:B1994"/>
    <mergeCell ref="C1989:C1991"/>
    <mergeCell ref="C1992:C1994"/>
    <mergeCell ref="B1995:B2000"/>
    <mergeCell ref="C1995:C1997"/>
    <mergeCell ref="C1998:C2000"/>
    <mergeCell ref="B2055:B2060"/>
    <mergeCell ref="C2055:C2057"/>
    <mergeCell ref="C2058:C2060"/>
    <mergeCell ref="B2061:B2066"/>
    <mergeCell ref="C2061:C2063"/>
    <mergeCell ref="C2064:C2066"/>
    <mergeCell ref="B2037:B2042"/>
    <mergeCell ref="C2037:C2039"/>
    <mergeCell ref="C2040:C2042"/>
    <mergeCell ref="B2043:B2048"/>
    <mergeCell ref="C2043:C2045"/>
    <mergeCell ref="C2046:C2048"/>
    <mergeCell ref="B2049:B2054"/>
    <mergeCell ref="C2049:C2051"/>
    <mergeCell ref="C2052:C2054"/>
    <mergeCell ref="B2019:B2024"/>
    <mergeCell ref="C2019:C2021"/>
    <mergeCell ref="C2022:C2024"/>
    <mergeCell ref="B2025:B2030"/>
    <mergeCell ref="C2025:C2027"/>
    <mergeCell ref="C2028:C2030"/>
    <mergeCell ref="B2031:B2036"/>
    <mergeCell ref="C2031:C2033"/>
    <mergeCell ref="C2034:C2036"/>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FF1F5F-2DAC-44AD-8193-DF742E5C79C7}">
  <dimension ref="A1:BZ63"/>
  <sheetViews>
    <sheetView zoomScale="70" zoomScaleNormal="70" workbookViewId="0">
      <selection activeCell="AE9" sqref="AE9"/>
    </sheetView>
  </sheetViews>
  <sheetFormatPr defaultRowHeight="15" x14ac:dyDescent="0.25"/>
  <cols>
    <col min="1" max="1" width="31.140625" customWidth="1"/>
    <col min="2" max="2" width="25.140625" customWidth="1"/>
    <col min="3" max="3" width="10.85546875" customWidth="1"/>
    <col min="4" max="4" width="9.7109375" customWidth="1"/>
    <col min="5" max="29" width="8.7109375" customWidth="1"/>
    <col min="30" max="53" width="13.7109375" customWidth="1"/>
  </cols>
  <sheetData>
    <row r="1" spans="1:78" ht="15.75" thickBot="1" x14ac:dyDescent="0.3">
      <c r="A1" s="22" t="s">
        <v>26</v>
      </c>
      <c r="B1" s="22"/>
      <c r="C1" s="23" t="s">
        <v>25</v>
      </c>
      <c r="D1" s="23" t="s">
        <v>30</v>
      </c>
      <c r="E1" s="22" t="s">
        <v>27</v>
      </c>
      <c r="F1" s="22"/>
      <c r="G1" s="22"/>
    </row>
    <row r="2" spans="1:78" ht="15.75" thickTop="1" x14ac:dyDescent="0.25">
      <c r="A2" s="24" t="s">
        <v>24</v>
      </c>
      <c r="B2" s="24"/>
      <c r="C2" s="25">
        <v>6100</v>
      </c>
      <c r="D2" s="24" t="s">
        <v>31</v>
      </c>
      <c r="E2" s="24">
        <v>100</v>
      </c>
      <c r="F2" s="24"/>
      <c r="G2" s="24"/>
      <c r="AD2" s="103"/>
      <c r="AE2" s="103"/>
      <c r="AF2" s="103"/>
      <c r="AG2" s="103"/>
      <c r="AH2" s="103"/>
      <c r="AI2" s="103"/>
    </row>
    <row r="3" spans="1:78" x14ac:dyDescent="0.25">
      <c r="A3" s="24" t="s">
        <v>28</v>
      </c>
      <c r="B3" s="24"/>
      <c r="C3" s="26">
        <v>620</v>
      </c>
      <c r="D3" s="24" t="s">
        <v>31</v>
      </c>
      <c r="E3" s="24">
        <v>300</v>
      </c>
      <c r="F3" s="24"/>
      <c r="G3" s="24"/>
      <c r="AM3" s="103"/>
      <c r="AN3" s="103"/>
      <c r="AO3" s="103"/>
    </row>
    <row r="4" spans="1:78" x14ac:dyDescent="0.25">
      <c r="A4" s="24" t="s">
        <v>29</v>
      </c>
      <c r="B4" s="24"/>
      <c r="C4" s="27">
        <v>2.9799999999999998E-6</v>
      </c>
      <c r="D4" s="24" t="s">
        <v>32</v>
      </c>
      <c r="E4" s="28">
        <v>9.9999999999999995E-7</v>
      </c>
      <c r="F4" s="28">
        <v>1.0000000000000001E-5</v>
      </c>
      <c r="G4" s="28">
        <v>1E-4</v>
      </c>
    </row>
    <row r="5" spans="1:78" x14ac:dyDescent="0.25">
      <c r="AD5" t="s">
        <v>33</v>
      </c>
    </row>
    <row r="6" spans="1:78" ht="15.75" thickBot="1" x14ac:dyDescent="0.3">
      <c r="BZ6" t="s">
        <v>34</v>
      </c>
    </row>
    <row r="7" spans="1:78" ht="15.75" thickBot="1" x14ac:dyDescent="0.3">
      <c r="A7" s="131" t="s">
        <v>21</v>
      </c>
      <c r="B7" s="139"/>
      <c r="C7" s="15" t="s">
        <v>22</v>
      </c>
      <c r="D7" s="13" t="s">
        <v>23</v>
      </c>
      <c r="E7" s="140" t="s">
        <v>16</v>
      </c>
      <c r="F7" s="132"/>
      <c r="G7" s="132"/>
      <c r="H7" s="132"/>
      <c r="I7" s="132"/>
      <c r="J7" s="133"/>
      <c r="K7" s="140" t="s">
        <v>17</v>
      </c>
      <c r="L7" s="132"/>
      <c r="M7" s="132"/>
      <c r="N7" s="132"/>
      <c r="O7" s="132"/>
      <c r="P7" s="133"/>
      <c r="Q7" s="140" t="s">
        <v>18</v>
      </c>
      <c r="R7" s="132"/>
      <c r="S7" s="132"/>
      <c r="T7" s="132"/>
      <c r="U7" s="132"/>
      <c r="V7" s="133"/>
      <c r="W7" s="140" t="s">
        <v>19</v>
      </c>
      <c r="X7" s="132"/>
      <c r="Y7" s="132"/>
      <c r="Z7" s="132"/>
      <c r="AA7" s="132"/>
      <c r="AB7" s="133"/>
      <c r="AD7" s="134" t="s">
        <v>36</v>
      </c>
      <c r="AE7" s="135"/>
      <c r="AF7" s="135"/>
      <c r="AG7" s="135"/>
      <c r="AH7" s="135"/>
      <c r="AI7" s="135"/>
      <c r="AJ7" s="135"/>
      <c r="AK7" s="135"/>
      <c r="AL7" s="135"/>
      <c r="AM7" s="135"/>
      <c r="AN7" s="135"/>
      <c r="AO7" s="136"/>
      <c r="AP7" s="124" t="s">
        <v>35</v>
      </c>
      <c r="AQ7" s="125"/>
      <c r="AR7" s="125"/>
      <c r="AS7" s="125"/>
      <c r="AT7" s="125"/>
      <c r="AU7" s="125"/>
      <c r="AV7" s="125"/>
      <c r="AW7" s="125"/>
      <c r="AX7" s="125"/>
      <c r="AY7" s="125"/>
      <c r="AZ7" s="125"/>
      <c r="BA7" s="126"/>
      <c r="BB7" s="124" t="s">
        <v>34</v>
      </c>
      <c r="BC7" s="125"/>
      <c r="BD7" s="125"/>
      <c r="BE7" s="125"/>
      <c r="BF7" s="125"/>
      <c r="BG7" s="125"/>
      <c r="BH7" s="125"/>
      <c r="BI7" s="125"/>
      <c r="BJ7" s="125"/>
      <c r="BK7" s="125"/>
      <c r="BL7" s="125"/>
      <c r="BM7" s="126"/>
    </row>
    <row r="8" spans="1:78" x14ac:dyDescent="0.25">
      <c r="A8" s="11"/>
      <c r="B8" s="7"/>
      <c r="C8" s="16"/>
      <c r="D8" s="14"/>
      <c r="E8" s="122" t="s">
        <v>13</v>
      </c>
      <c r="F8" s="123"/>
      <c r="G8" s="123" t="s">
        <v>14</v>
      </c>
      <c r="H8" s="123"/>
      <c r="I8" s="123" t="s">
        <v>20</v>
      </c>
      <c r="J8" s="137"/>
      <c r="K8" s="122" t="s">
        <v>13</v>
      </c>
      <c r="L8" s="123"/>
      <c r="M8" s="123" t="s">
        <v>14</v>
      </c>
      <c r="N8" s="123"/>
      <c r="O8" s="123" t="s">
        <v>20</v>
      </c>
      <c r="P8" s="137"/>
      <c r="Q8" s="122" t="s">
        <v>13</v>
      </c>
      <c r="R8" s="123"/>
      <c r="S8" s="123" t="s">
        <v>14</v>
      </c>
      <c r="T8" s="123"/>
      <c r="U8" s="123" t="s">
        <v>20</v>
      </c>
      <c r="V8" s="137"/>
      <c r="W8" s="122" t="s">
        <v>13</v>
      </c>
      <c r="X8" s="123"/>
      <c r="Y8" s="123" t="s">
        <v>14</v>
      </c>
      <c r="Z8" s="123"/>
      <c r="AA8" s="123" t="s">
        <v>20</v>
      </c>
      <c r="AB8" s="137"/>
      <c r="AD8" s="131" t="s">
        <v>16</v>
      </c>
      <c r="AE8" s="132"/>
      <c r="AF8" s="132"/>
      <c r="AG8" s="132" t="s">
        <v>17</v>
      </c>
      <c r="AH8" s="132"/>
      <c r="AI8" s="133"/>
      <c r="AJ8" s="131" t="s">
        <v>18</v>
      </c>
      <c r="AK8" s="132"/>
      <c r="AL8" s="132"/>
      <c r="AM8" s="132" t="s">
        <v>19</v>
      </c>
      <c r="AN8" s="132"/>
      <c r="AO8" s="133"/>
      <c r="AP8" s="127" t="s">
        <v>16</v>
      </c>
      <c r="AQ8" s="128"/>
      <c r="AR8" s="128"/>
      <c r="AS8" s="128" t="s">
        <v>17</v>
      </c>
      <c r="AT8" s="128"/>
      <c r="AU8" s="129"/>
      <c r="AV8" s="127" t="s">
        <v>18</v>
      </c>
      <c r="AW8" s="128"/>
      <c r="AX8" s="128"/>
      <c r="AY8" s="128" t="s">
        <v>19</v>
      </c>
      <c r="AZ8" s="128"/>
      <c r="BA8" s="130"/>
      <c r="BB8" s="127" t="s">
        <v>16</v>
      </c>
      <c r="BC8" s="128"/>
      <c r="BD8" s="128"/>
      <c r="BE8" s="128" t="s">
        <v>17</v>
      </c>
      <c r="BF8" s="128"/>
      <c r="BG8" s="129"/>
      <c r="BH8" s="127" t="s">
        <v>18</v>
      </c>
      <c r="BI8" s="128"/>
      <c r="BJ8" s="128"/>
      <c r="BK8" s="128" t="s">
        <v>19</v>
      </c>
      <c r="BL8" s="128"/>
      <c r="BM8" s="130"/>
    </row>
    <row r="9" spans="1:78" ht="15.75" thickBot="1" x14ac:dyDescent="0.3">
      <c r="A9" s="18" t="s">
        <v>15</v>
      </c>
      <c r="B9" s="19" t="s">
        <v>61</v>
      </c>
      <c r="C9" s="20"/>
      <c r="D9" s="21"/>
      <c r="E9" s="10" t="s">
        <v>5</v>
      </c>
      <c r="F9" s="8" t="s">
        <v>6</v>
      </c>
      <c r="G9" s="8" t="s">
        <v>5</v>
      </c>
      <c r="H9" s="8" t="s">
        <v>6</v>
      </c>
      <c r="I9" s="8" t="s">
        <v>5</v>
      </c>
      <c r="J9" s="9" t="s">
        <v>6</v>
      </c>
      <c r="K9" s="10" t="s">
        <v>5</v>
      </c>
      <c r="L9" s="8" t="s">
        <v>6</v>
      </c>
      <c r="M9" s="8" t="s">
        <v>5</v>
      </c>
      <c r="N9" s="8" t="s">
        <v>6</v>
      </c>
      <c r="O9" s="8" t="s">
        <v>5</v>
      </c>
      <c r="P9" s="9" t="s">
        <v>6</v>
      </c>
      <c r="Q9" s="10" t="s">
        <v>5</v>
      </c>
      <c r="R9" s="8" t="s">
        <v>6</v>
      </c>
      <c r="S9" s="8" t="s">
        <v>5</v>
      </c>
      <c r="T9" s="8" t="s">
        <v>6</v>
      </c>
      <c r="U9" s="8" t="s">
        <v>5</v>
      </c>
      <c r="V9" s="9" t="s">
        <v>6</v>
      </c>
      <c r="W9" s="10" t="s">
        <v>5</v>
      </c>
      <c r="X9" s="8" t="s">
        <v>6</v>
      </c>
      <c r="Y9" s="8" t="s">
        <v>5</v>
      </c>
      <c r="Z9" s="8" t="s">
        <v>6</v>
      </c>
      <c r="AA9" s="8" t="s">
        <v>5</v>
      </c>
      <c r="AB9" s="9" t="s">
        <v>6</v>
      </c>
      <c r="AD9" s="18" t="s">
        <v>37</v>
      </c>
      <c r="AE9" s="29" t="s">
        <v>38</v>
      </c>
      <c r="AF9" s="29" t="s">
        <v>20</v>
      </c>
      <c r="AG9" s="29" t="s">
        <v>37</v>
      </c>
      <c r="AH9" s="29" t="s">
        <v>38</v>
      </c>
      <c r="AI9" s="30" t="s">
        <v>20</v>
      </c>
      <c r="AJ9" s="18" t="s">
        <v>37</v>
      </c>
      <c r="AK9" s="29" t="s">
        <v>38</v>
      </c>
      <c r="AL9" s="29" t="s">
        <v>20</v>
      </c>
      <c r="AM9" s="29" t="s">
        <v>37</v>
      </c>
      <c r="AN9" s="29" t="s">
        <v>38</v>
      </c>
      <c r="AO9" s="30" t="s">
        <v>20</v>
      </c>
      <c r="AP9" s="18" t="s">
        <v>37</v>
      </c>
      <c r="AQ9" s="29" t="s">
        <v>38</v>
      </c>
      <c r="AR9" s="29" t="s">
        <v>20</v>
      </c>
      <c r="AS9" s="29" t="s">
        <v>37</v>
      </c>
      <c r="AT9" s="29" t="s">
        <v>38</v>
      </c>
      <c r="AU9" s="37" t="s">
        <v>20</v>
      </c>
      <c r="AV9" s="18" t="s">
        <v>37</v>
      </c>
      <c r="AW9" s="29" t="s">
        <v>38</v>
      </c>
      <c r="AX9" s="29" t="s">
        <v>20</v>
      </c>
      <c r="AY9" s="29" t="s">
        <v>37</v>
      </c>
      <c r="AZ9" s="29" t="s">
        <v>38</v>
      </c>
      <c r="BA9" s="30" t="s">
        <v>20</v>
      </c>
      <c r="BB9" s="18" t="s">
        <v>37</v>
      </c>
      <c r="BC9" s="29" t="s">
        <v>38</v>
      </c>
      <c r="BD9" s="29" t="s">
        <v>20</v>
      </c>
      <c r="BE9" s="29" t="s">
        <v>37</v>
      </c>
      <c r="BF9" s="29" t="s">
        <v>38</v>
      </c>
      <c r="BG9" s="37" t="s">
        <v>20</v>
      </c>
      <c r="BH9" s="18" t="s">
        <v>37</v>
      </c>
      <c r="BI9" s="29" t="s">
        <v>38</v>
      </c>
      <c r="BJ9" s="29" t="s">
        <v>20</v>
      </c>
      <c r="BK9" s="29" t="s">
        <v>37</v>
      </c>
      <c r="BL9" s="29" t="s">
        <v>38</v>
      </c>
      <c r="BM9" s="30" t="s">
        <v>20</v>
      </c>
    </row>
    <row r="10" spans="1:78" ht="15.75" thickTop="1" x14ac:dyDescent="0.25">
      <c r="A10" s="17"/>
      <c r="B10" s="138" t="s">
        <v>40</v>
      </c>
      <c r="C10" s="115" t="s">
        <v>7</v>
      </c>
      <c r="D10" s="2" t="s">
        <v>8</v>
      </c>
      <c r="E10" s="3">
        <v>2.1007538105503372</v>
      </c>
      <c r="F10" s="3">
        <v>2.1007538105503372</v>
      </c>
      <c r="G10" s="3">
        <v>0.16337827812940889</v>
      </c>
      <c r="H10" s="3">
        <v>0.16337827812940889</v>
      </c>
      <c r="I10" s="32">
        <f>E10+G10</f>
        <v>2.2641320886797462</v>
      </c>
      <c r="J10" s="32">
        <f>F10+H10</f>
        <v>2.2641320886797462</v>
      </c>
      <c r="K10" s="3">
        <v>4.0139976713013246</v>
      </c>
      <c r="L10" s="3">
        <v>4.0139976713013246</v>
      </c>
      <c r="M10" s="3">
        <v>0.10822509474749487</v>
      </c>
      <c r="N10" s="3">
        <v>0.10822509474749487</v>
      </c>
      <c r="O10" s="32">
        <f t="shared" ref="O10:O63" si="0">K10+M10</f>
        <v>4.1222227660488198</v>
      </c>
      <c r="P10" s="32">
        <f t="shared" ref="P10:P63" si="1">L10+N10</f>
        <v>4.1222227660488198</v>
      </c>
      <c r="Q10" s="3">
        <v>3.1418658127558454</v>
      </c>
      <c r="R10" s="3">
        <v>2.1519628854492092</v>
      </c>
      <c r="S10" s="3">
        <v>0.30565770592486119</v>
      </c>
      <c r="T10" s="3">
        <v>0.20935459309922019</v>
      </c>
      <c r="U10" s="32">
        <f t="shared" ref="U10:U63" si="2">Q10+S10</f>
        <v>3.4475235186807067</v>
      </c>
      <c r="V10" s="32">
        <f t="shared" ref="V10:V63" si="3">R10+T10</f>
        <v>2.3613174785484294</v>
      </c>
      <c r="W10" s="3">
        <v>6.176745515153736</v>
      </c>
      <c r="X10" s="3">
        <v>4.2306476131189994</v>
      </c>
      <c r="Y10" s="3">
        <v>0.18964134571807556</v>
      </c>
      <c r="Z10" s="3">
        <v>0.12989133268361347</v>
      </c>
      <c r="AA10" s="32">
        <f t="shared" ref="AA10:AA63" si="4">W10+Y10</f>
        <v>6.3663868608718115</v>
      </c>
      <c r="AB10" s="32">
        <f t="shared" ref="AB10:AB63" si="5">X10+Z10</f>
        <v>4.3605389458026131</v>
      </c>
      <c r="AD10" s="41">
        <f>$C$2/E10</f>
        <v>2903.7195931121387</v>
      </c>
      <c r="AE10" s="42">
        <f>$C$2/G10</f>
        <v>37336.664762547589</v>
      </c>
      <c r="AF10" s="42">
        <f>$C$2/I10</f>
        <v>2694.1891025258219</v>
      </c>
      <c r="AG10" s="42">
        <f>$C$2/K10</f>
        <v>1519.6819977283146</v>
      </c>
      <c r="AH10" s="42">
        <f>$C$2/M10</f>
        <v>56364.0070191872</v>
      </c>
      <c r="AI10" s="43">
        <f>$C$2/O10</f>
        <v>1479.7841713554201</v>
      </c>
      <c r="AJ10" s="41">
        <f>$C$2/Q10</f>
        <v>1941.5214918581985</v>
      </c>
      <c r="AK10" s="42">
        <f>$C$2/S10</f>
        <v>19956.964544841354</v>
      </c>
      <c r="AL10" s="42">
        <f>$C$2/U10</f>
        <v>1769.3860439085095</v>
      </c>
      <c r="AM10" s="42">
        <f>$C$2/W10</f>
        <v>987.57508869914545</v>
      </c>
      <c r="AN10" s="42">
        <f>$C$2/Y10</f>
        <v>32165.981405069633</v>
      </c>
      <c r="AO10" s="43">
        <f>$C$2/AA10</f>
        <v>958.15729287375848</v>
      </c>
      <c r="AP10" s="41">
        <f>$C$3/F10</f>
        <v>295.13215536549609</v>
      </c>
      <c r="AQ10" s="42">
        <f>$C$3/H10</f>
        <v>3794.874123406476</v>
      </c>
      <c r="AR10" s="42">
        <f>$C$3/J10</f>
        <v>273.8356136993458</v>
      </c>
      <c r="AS10" s="42">
        <f>$C$3/L10</f>
        <v>154.4594817363205</v>
      </c>
      <c r="AT10" s="42">
        <f>$C$3/N10</f>
        <v>5728.800713425584</v>
      </c>
      <c r="AU10" s="42">
        <f>$C$3/P10</f>
        <v>150.40429282628858</v>
      </c>
      <c r="AV10" s="41">
        <f>$C$3/R10</f>
        <v>288.10905810328546</v>
      </c>
      <c r="AW10" s="42">
        <f>$C$3/T10</f>
        <v>2961.4826731131766</v>
      </c>
      <c r="AX10" s="42">
        <f>$C$3/V10</f>
        <v>262.5652863845873</v>
      </c>
      <c r="AY10" s="42">
        <f>$C$3/X10</f>
        <v>146.54966726073215</v>
      </c>
      <c r="AZ10" s="42">
        <f>$C$3/Z10</f>
        <v>4773.2207160441012</v>
      </c>
      <c r="BA10" s="43">
        <f>$C$3/AB10</f>
        <v>142.18425926382389</v>
      </c>
      <c r="BB10" s="31">
        <f>$C$4*F10</f>
        <v>6.2602463554400043E-6</v>
      </c>
      <c r="BC10" s="32">
        <f>$C$4*H10</f>
        <v>4.8686726882563849E-7</v>
      </c>
      <c r="BD10" s="32">
        <f>$C$4*J10</f>
        <v>6.7471136242656435E-6</v>
      </c>
      <c r="BE10" s="32">
        <f>$C$4*L10</f>
        <v>1.1961713060477947E-5</v>
      </c>
      <c r="BF10" s="32">
        <f>$C$4*N10</f>
        <v>3.2251078234753468E-7</v>
      </c>
      <c r="BG10" s="32">
        <f>$C$4*P10</f>
        <v>1.2284223842825482E-5</v>
      </c>
      <c r="BH10" s="31">
        <f>$C$4*R10</f>
        <v>6.412849398638643E-6</v>
      </c>
      <c r="BI10" s="32">
        <f>$C$4*T10</f>
        <v>6.2387668743567616E-7</v>
      </c>
      <c r="BJ10" s="32">
        <f>$C$4*V10</f>
        <v>7.0367260860743194E-6</v>
      </c>
      <c r="BK10" s="32">
        <f>$C$4*X10</f>
        <v>1.2607329887094617E-5</v>
      </c>
      <c r="BL10" s="32">
        <f>$C$4*Z10</f>
        <v>3.8707617139716811E-7</v>
      </c>
      <c r="BM10" s="33">
        <f>$C$4*AB10</f>
        <v>1.2994406058491786E-5</v>
      </c>
    </row>
    <row r="11" spans="1:78" x14ac:dyDescent="0.25">
      <c r="A11" s="11"/>
      <c r="B11" s="138"/>
      <c r="C11" s="115"/>
      <c r="D11" s="2" t="s">
        <v>9</v>
      </c>
      <c r="E11" s="3">
        <v>4.6680653187703203E-2</v>
      </c>
      <c r="F11" s="3">
        <v>4.6680653187703203E-2</v>
      </c>
      <c r="G11" s="3">
        <v>2.4213797237138308E-2</v>
      </c>
      <c r="H11" s="3">
        <v>2.4213797237138308E-2</v>
      </c>
      <c r="I11" s="32">
        <f t="shared" ref="I11:I63" si="6">E11+G11</f>
        <v>7.0894450424841507E-2</v>
      </c>
      <c r="J11" s="32">
        <f t="shared" ref="J11:J63" si="7">F11+H11</f>
        <v>7.0894450424841507E-2</v>
      </c>
      <c r="K11" s="3">
        <v>0.18818904574535927</v>
      </c>
      <c r="L11" s="3">
        <v>0.18818904574535927</v>
      </c>
      <c r="M11" s="3">
        <v>1.8153362542119085E-2</v>
      </c>
      <c r="N11" s="3">
        <v>1.8153362542119085E-2</v>
      </c>
      <c r="O11" s="32">
        <f t="shared" si="0"/>
        <v>0.20634240828747835</v>
      </c>
      <c r="P11" s="32">
        <f t="shared" si="1"/>
        <v>0.20634240828747835</v>
      </c>
      <c r="Q11" s="3">
        <v>6.966138067773206E-2</v>
      </c>
      <c r="R11" s="3">
        <v>4.7713274436802657E-2</v>
      </c>
      <c r="S11" s="3">
        <v>3.878979402860868E-2</v>
      </c>
      <c r="T11" s="3">
        <v>2.6568352074389456E-2</v>
      </c>
      <c r="U11" s="32">
        <f t="shared" si="2"/>
        <v>0.10845117470634075</v>
      </c>
      <c r="V11" s="32">
        <f t="shared" si="3"/>
        <v>7.4281626511192106E-2</v>
      </c>
      <c r="W11" s="3">
        <v>0.28171762320428723</v>
      </c>
      <c r="X11" s="3">
        <v>0.19295727616731992</v>
      </c>
      <c r="Y11" s="3">
        <v>3.2452557563744731E-2</v>
      </c>
      <c r="Z11" s="3">
        <v>2.2227779153249808E-2</v>
      </c>
      <c r="AA11" s="32">
        <f t="shared" si="4"/>
        <v>0.31417018076803194</v>
      </c>
      <c r="AB11" s="32">
        <f t="shared" si="5"/>
        <v>0.21518505532056972</v>
      </c>
      <c r="AD11" s="41">
        <f t="shared" ref="AD11:AD63" si="8">$C$2/E11</f>
        <v>130675.12092154883</v>
      </c>
      <c r="AE11" s="42">
        <f t="shared" ref="AE11:AE63" si="9">$C$2/G11</f>
        <v>251922.48618667811</v>
      </c>
      <c r="AF11" s="42">
        <f t="shared" ref="AF11:AF63" si="10">$C$2/I11</f>
        <v>86043.406267277474</v>
      </c>
      <c r="AG11" s="42">
        <f t="shared" ref="AG11:AG63" si="11">$C$2/K11</f>
        <v>32414.213993379715</v>
      </c>
      <c r="AH11" s="42">
        <f t="shared" ref="AH11:AH63" si="12">$C$2/M11</f>
        <v>336025.9007578842</v>
      </c>
      <c r="AI11" s="43">
        <f t="shared" ref="AI11:AI63" si="13">$C$2/O11</f>
        <v>29562.512382337893</v>
      </c>
      <c r="AJ11" s="41">
        <f t="shared" ref="AJ11:AJ63" si="14">$C$2/Q11</f>
        <v>87566.45275550682</v>
      </c>
      <c r="AK11" s="42">
        <f t="shared" ref="AK11:AK63" si="15">$C$2/S11</f>
        <v>157257.86003145724</v>
      </c>
      <c r="AL11" s="42">
        <f t="shared" ref="AL11:AL63" si="16">$C$2/U11</f>
        <v>56246.509238072409</v>
      </c>
      <c r="AM11" s="42">
        <f t="shared" ref="AM11:AM63" si="17">$C$2/W11</f>
        <v>21652.887492865833</v>
      </c>
      <c r="AN11" s="42">
        <f t="shared" ref="AN11:AN63" si="18">$C$2/Y11</f>
        <v>187966.69532187452</v>
      </c>
      <c r="AO11" s="43">
        <f t="shared" ref="AO11:AO63" si="19">$C$2/AA11</f>
        <v>19416.228443729819</v>
      </c>
      <c r="AP11" s="41">
        <f t="shared" ref="AP11:AP63" si="20">$C$3/F11</f>
        <v>13281.733601862341</v>
      </c>
      <c r="AQ11" s="42">
        <f t="shared" ref="AQ11:AQ63" si="21">$C$3/H11</f>
        <v>25605.236300941055</v>
      </c>
      <c r="AR11" s="42">
        <f t="shared" ref="AR11:AR63" si="22">$C$3/J11</f>
        <v>8745.3953911003337</v>
      </c>
      <c r="AS11" s="42">
        <f t="shared" ref="AS11:AS63" si="23">$C$3/L11</f>
        <v>3294.5594550648234</v>
      </c>
      <c r="AT11" s="42">
        <f t="shared" ref="AT11:AT63" si="24">$C$3/N11</f>
        <v>34153.452208178394</v>
      </c>
      <c r="AU11" s="42">
        <f t="shared" ref="AU11:AU63" si="25">$C$3/P11</f>
        <v>3004.7143732868021</v>
      </c>
      <c r="AV11" s="41">
        <f t="shared" ref="AV11:AV63" si="26">$C$3/R11</f>
        <v>12994.287382669669</v>
      </c>
      <c r="AW11" s="42">
        <f t="shared" ref="AW11:AW63" si="27">$C$3/T11</f>
        <v>23336.035229586127</v>
      </c>
      <c r="AX11" s="42">
        <f t="shared" ref="AX11:AX63" si="28">$C$3/V11</f>
        <v>8346.6131413611929</v>
      </c>
      <c r="AY11" s="42">
        <f t="shared" ref="AY11:AY63" si="29">$C$3/X11</f>
        <v>3213.1465177937971</v>
      </c>
      <c r="AZ11" s="42">
        <f t="shared" ref="AZ11:AZ63" si="30">$C$3/Z11</f>
        <v>27893.025017272274</v>
      </c>
      <c r="BA11" s="43">
        <f t="shared" ref="BA11:BA63" si="31">$C$3/AB11</f>
        <v>2881.2409815187275</v>
      </c>
      <c r="BB11" s="31">
        <f t="shared" ref="BB11:BB63" si="32">$C$4*F11</f>
        <v>1.3910834649935553E-7</v>
      </c>
      <c r="BC11" s="32">
        <f t="shared" ref="BC11:BC63" si="33">$C$4*H11</f>
        <v>7.2157115766672148E-8</v>
      </c>
      <c r="BD11" s="32">
        <f t="shared" ref="BD11:BD63" si="34">$C$4*J11</f>
        <v>2.1126546226602768E-7</v>
      </c>
      <c r="BE11" s="32">
        <f t="shared" ref="BE11:BE63" si="35">$C$4*L11</f>
        <v>5.6080335632117064E-7</v>
      </c>
      <c r="BF11" s="32">
        <f t="shared" ref="BF11:BF63" si="36">$C$4*N11</f>
        <v>5.4097020375514869E-8</v>
      </c>
      <c r="BG11" s="32">
        <f t="shared" ref="BG11:BG63" si="37">$C$4*P11</f>
        <v>6.1490037669668547E-7</v>
      </c>
      <c r="BH11" s="31">
        <f t="shared" ref="BH11:BH63" si="38">$C$4*R11</f>
        <v>1.4218555782167192E-7</v>
      </c>
      <c r="BI11" s="32">
        <f t="shared" ref="BI11:BI63" si="39">$C$4*T11</f>
        <v>7.9173689181680575E-8</v>
      </c>
      <c r="BJ11" s="32">
        <f t="shared" ref="BJ11:BJ63" si="40">$C$4*V11</f>
        <v>2.2135924700335246E-7</v>
      </c>
      <c r="BK11" s="32">
        <f t="shared" ref="BK11:BK63" si="41">$C$4*X11</f>
        <v>5.7501268297861332E-7</v>
      </c>
      <c r="BL11" s="32">
        <f t="shared" ref="BL11:BL63" si="42">$C$4*Z11</f>
        <v>6.6238781876684422E-8</v>
      </c>
      <c r="BM11" s="33">
        <f t="shared" ref="BM11:BM63" si="43">$C$4*AB11</f>
        <v>6.4125146485529778E-7</v>
      </c>
    </row>
    <row r="12" spans="1:78" x14ac:dyDescent="0.25">
      <c r="A12" s="11"/>
      <c r="B12" s="138"/>
      <c r="C12" s="115"/>
      <c r="D12" s="2" t="s">
        <v>10</v>
      </c>
      <c r="E12" s="3">
        <v>0.14459733512483078</v>
      </c>
      <c r="F12" s="3">
        <v>0.14459733512483078</v>
      </c>
      <c r="G12" s="3">
        <v>4.5503391119444604E-2</v>
      </c>
      <c r="H12" s="3">
        <v>4.5503391119444604E-2</v>
      </c>
      <c r="I12" s="32">
        <f t="shared" si="6"/>
        <v>0.19010072624427538</v>
      </c>
      <c r="J12" s="32">
        <f t="shared" si="7"/>
        <v>0.19010072624427538</v>
      </c>
      <c r="K12" s="3">
        <v>0.46709600120222705</v>
      </c>
      <c r="L12" s="3">
        <v>0.46709600120222705</v>
      </c>
      <c r="M12" s="3">
        <v>3.4306175641686067E-2</v>
      </c>
      <c r="N12" s="3">
        <v>3.4306175641686067E-2</v>
      </c>
      <c r="O12" s="32">
        <f t="shared" si="0"/>
        <v>0.50140217684391308</v>
      </c>
      <c r="P12" s="32">
        <f t="shared" si="1"/>
        <v>0.50140217684391308</v>
      </c>
      <c r="Q12" s="3">
        <v>0.21541301842407201</v>
      </c>
      <c r="R12" s="3">
        <v>0.14754316330415912</v>
      </c>
      <c r="S12" s="3">
        <v>7.6983716081010747E-2</v>
      </c>
      <c r="T12" s="3">
        <v>5.2728572658226579E-2</v>
      </c>
      <c r="U12" s="32">
        <f t="shared" si="2"/>
        <v>0.29239673450508274</v>
      </c>
      <c r="V12" s="32">
        <f t="shared" si="3"/>
        <v>0.20027173596238571</v>
      </c>
      <c r="W12" s="3">
        <v>0.70674229751309259</v>
      </c>
      <c r="X12" s="3">
        <v>0.48407006678978998</v>
      </c>
      <c r="Y12" s="3">
        <v>5.9402775956637281E-2</v>
      </c>
      <c r="Z12" s="3">
        <v>4.068683284701196E-2</v>
      </c>
      <c r="AA12" s="32">
        <f t="shared" si="4"/>
        <v>0.76614507346972982</v>
      </c>
      <c r="AB12" s="32">
        <f t="shared" si="5"/>
        <v>0.52475689963680194</v>
      </c>
      <c r="AD12" s="41">
        <f t="shared" si="8"/>
        <v>42186.116325960465</v>
      </c>
      <c r="AE12" s="42">
        <f t="shared" si="9"/>
        <v>134055.94286341738</v>
      </c>
      <c r="AF12" s="42">
        <f t="shared" si="10"/>
        <v>32088.251952081606</v>
      </c>
      <c r="AG12" s="42">
        <f t="shared" si="11"/>
        <v>13059.413877018042</v>
      </c>
      <c r="AH12" s="42">
        <f t="shared" si="12"/>
        <v>177810.5511879843</v>
      </c>
      <c r="AI12" s="43">
        <f t="shared" si="13"/>
        <v>12165.882562370556</v>
      </c>
      <c r="AJ12" s="41">
        <f t="shared" si="14"/>
        <v>28317.694281555716</v>
      </c>
      <c r="AK12" s="42">
        <f t="shared" si="15"/>
        <v>79237.536332760399</v>
      </c>
      <c r="AL12" s="42">
        <f t="shared" si="16"/>
        <v>20862.066090871351</v>
      </c>
      <c r="AM12" s="42">
        <f t="shared" si="17"/>
        <v>8631.1517245605301</v>
      </c>
      <c r="AN12" s="42">
        <f t="shared" si="18"/>
        <v>102688.8037093227</v>
      </c>
      <c r="AO12" s="43">
        <f t="shared" si="19"/>
        <v>7961.9385560677492</v>
      </c>
      <c r="AP12" s="41">
        <f t="shared" si="20"/>
        <v>4287.7692003435222</v>
      </c>
      <c r="AQ12" s="42">
        <f t="shared" si="21"/>
        <v>13625.358127101439</v>
      </c>
      <c r="AR12" s="42">
        <f t="shared" si="22"/>
        <v>3261.4288869328843</v>
      </c>
      <c r="AS12" s="42">
        <f t="shared" si="23"/>
        <v>1327.3502629100306</v>
      </c>
      <c r="AT12" s="42">
        <f t="shared" si="24"/>
        <v>18072.547825663976</v>
      </c>
      <c r="AU12" s="42">
        <f t="shared" si="25"/>
        <v>1236.5323260114335</v>
      </c>
      <c r="AV12" s="41">
        <f t="shared" si="26"/>
        <v>4202.1601415842943</v>
      </c>
      <c r="AW12" s="42">
        <f t="shared" si="27"/>
        <v>11758.330801379452</v>
      </c>
      <c r="AX12" s="42">
        <f t="shared" si="28"/>
        <v>3095.7938074519216</v>
      </c>
      <c r="AY12" s="42">
        <f t="shared" si="29"/>
        <v>1280.8063182085546</v>
      </c>
      <c r="AZ12" s="42">
        <f t="shared" si="30"/>
        <v>15238.345101258792</v>
      </c>
      <c r="BA12" s="43">
        <f t="shared" si="31"/>
        <v>1181.4994722872977</v>
      </c>
      <c r="BB12" s="31">
        <f t="shared" si="32"/>
        <v>4.3090005867199568E-7</v>
      </c>
      <c r="BC12" s="32">
        <f t="shared" si="33"/>
        <v>1.3560010553594491E-7</v>
      </c>
      <c r="BD12" s="32">
        <f t="shared" si="34"/>
        <v>5.6650016420794062E-7</v>
      </c>
      <c r="BE12" s="32">
        <f t="shared" si="35"/>
        <v>1.3919460835826366E-6</v>
      </c>
      <c r="BF12" s="32">
        <f t="shared" si="36"/>
        <v>1.0223240341222447E-7</v>
      </c>
      <c r="BG12" s="32">
        <f t="shared" si="37"/>
        <v>1.4941784869948609E-6</v>
      </c>
      <c r="BH12" s="31">
        <f t="shared" si="38"/>
        <v>4.3967862664639416E-7</v>
      </c>
      <c r="BI12" s="32">
        <f t="shared" si="39"/>
        <v>1.571311465215152E-7</v>
      </c>
      <c r="BJ12" s="32">
        <f t="shared" si="40"/>
        <v>5.9680977316790938E-7</v>
      </c>
      <c r="BK12" s="32">
        <f t="shared" si="41"/>
        <v>1.442528799033574E-6</v>
      </c>
      <c r="BL12" s="32">
        <f t="shared" si="42"/>
        <v>1.2124676188409562E-7</v>
      </c>
      <c r="BM12" s="33">
        <f t="shared" si="43"/>
        <v>1.5637755609176698E-6</v>
      </c>
    </row>
    <row r="13" spans="1:78" x14ac:dyDescent="0.25">
      <c r="A13" s="11"/>
      <c r="B13" s="138"/>
      <c r="C13" s="115" t="s">
        <v>11</v>
      </c>
      <c r="D13" s="2" t="s">
        <v>8</v>
      </c>
      <c r="E13" s="3">
        <v>2.0033978004995729</v>
      </c>
      <c r="F13" s="3">
        <v>2.0033978004995729</v>
      </c>
      <c r="G13" s="3">
        <v>0.12909206997728792</v>
      </c>
      <c r="H13" s="3">
        <v>0.12909206997728792</v>
      </c>
      <c r="I13" s="32">
        <f t="shared" si="6"/>
        <v>2.1324898704768609</v>
      </c>
      <c r="J13" s="32">
        <f t="shared" si="7"/>
        <v>2.1324898704768609</v>
      </c>
      <c r="K13" s="3">
        <v>3.6761449690912142</v>
      </c>
      <c r="L13" s="3">
        <v>3.6761449690912142</v>
      </c>
      <c r="M13" s="3">
        <v>9.4403412440822579E-2</v>
      </c>
      <c r="N13" s="3">
        <v>9.4403412440822579E-2</v>
      </c>
      <c r="O13" s="32">
        <f t="shared" si="0"/>
        <v>3.7705483815320369</v>
      </c>
      <c r="P13" s="32">
        <f t="shared" si="1"/>
        <v>3.7705483815320369</v>
      </c>
      <c r="Q13" s="3">
        <v>2.9231339613042895</v>
      </c>
      <c r="R13" s="3">
        <v>2.0021465488385521</v>
      </c>
      <c r="S13" s="3">
        <v>0.19197865024354291</v>
      </c>
      <c r="T13" s="3">
        <v>0.13149222619420722</v>
      </c>
      <c r="U13" s="32">
        <f t="shared" si="2"/>
        <v>3.1151126115478323</v>
      </c>
      <c r="V13" s="32">
        <f t="shared" si="3"/>
        <v>2.1336387750327592</v>
      </c>
      <c r="W13" s="3">
        <v>5.3753472380103178</v>
      </c>
      <c r="X13" s="3">
        <v>3.6817446835687231</v>
      </c>
      <c r="Y13" s="3">
        <v>0.13880901063367793</v>
      </c>
      <c r="Z13" s="3">
        <v>9.5074664817587765E-2</v>
      </c>
      <c r="AA13" s="32">
        <f t="shared" si="4"/>
        <v>5.5141562486439959</v>
      </c>
      <c r="AB13" s="32">
        <f t="shared" si="5"/>
        <v>3.7768193483863111</v>
      </c>
      <c r="AD13" s="41">
        <f t="shared" si="8"/>
        <v>3044.8271424072077</v>
      </c>
      <c r="AE13" s="42">
        <f t="shared" si="9"/>
        <v>47253.096189976779</v>
      </c>
      <c r="AF13" s="42">
        <f t="shared" si="10"/>
        <v>2860.5059674379304</v>
      </c>
      <c r="AG13" s="42">
        <f t="shared" si="11"/>
        <v>1659.3469657177288</v>
      </c>
      <c r="AH13" s="42">
        <f t="shared" si="12"/>
        <v>64616.30826982898</v>
      </c>
      <c r="AI13" s="43">
        <f t="shared" si="13"/>
        <v>1617.8018109719808</v>
      </c>
      <c r="AJ13" s="41">
        <f t="shared" si="14"/>
        <v>2086.8013853454077</v>
      </c>
      <c r="AK13" s="42">
        <f t="shared" si="15"/>
        <v>31774.366536391302</v>
      </c>
      <c r="AL13" s="42">
        <f t="shared" si="16"/>
        <v>1958.1956611735591</v>
      </c>
      <c r="AM13" s="42">
        <f t="shared" si="17"/>
        <v>1134.8104094309472</v>
      </c>
      <c r="AN13" s="42">
        <f t="shared" si="18"/>
        <v>43945.273957020872</v>
      </c>
      <c r="AO13" s="43">
        <f t="shared" si="19"/>
        <v>1106.2435892164046</v>
      </c>
      <c r="AP13" s="41">
        <f t="shared" si="20"/>
        <v>309.47423414630634</v>
      </c>
      <c r="AQ13" s="42">
        <f t="shared" si="21"/>
        <v>4802.7737111123943</v>
      </c>
      <c r="AR13" s="42">
        <f t="shared" si="22"/>
        <v>290.73995078877329</v>
      </c>
      <c r="AS13" s="42">
        <f t="shared" si="23"/>
        <v>168.654937499179</v>
      </c>
      <c r="AT13" s="42">
        <f t="shared" si="24"/>
        <v>6567.5592011957324</v>
      </c>
      <c r="AU13" s="42">
        <f t="shared" si="25"/>
        <v>164.43231521354556</v>
      </c>
      <c r="AV13" s="41">
        <f t="shared" si="26"/>
        <v>309.66764164174839</v>
      </c>
      <c r="AW13" s="42">
        <f t="shared" si="27"/>
        <v>4715.1076374986005</v>
      </c>
      <c r="AX13" s="42">
        <f t="shared" si="28"/>
        <v>290.58339549087015</v>
      </c>
      <c r="AY13" s="42">
        <f t="shared" si="29"/>
        <v>168.39842337981804</v>
      </c>
      <c r="AZ13" s="42">
        <f t="shared" si="30"/>
        <v>6521.1904894910222</v>
      </c>
      <c r="BA13" s="43">
        <f t="shared" si="31"/>
        <v>164.15929458339119</v>
      </c>
      <c r="BB13" s="31">
        <f t="shared" si="32"/>
        <v>5.9701254454887267E-6</v>
      </c>
      <c r="BC13" s="32">
        <f t="shared" si="33"/>
        <v>3.8469436853231796E-7</v>
      </c>
      <c r="BD13" s="32">
        <f t="shared" si="34"/>
        <v>6.3548198140210452E-6</v>
      </c>
      <c r="BE13" s="32">
        <f t="shared" si="35"/>
        <v>1.0954912007891818E-5</v>
      </c>
      <c r="BF13" s="32">
        <f t="shared" si="36"/>
        <v>2.8132216907365128E-7</v>
      </c>
      <c r="BG13" s="32">
        <f t="shared" si="37"/>
        <v>1.123623417696547E-5</v>
      </c>
      <c r="BH13" s="31">
        <f t="shared" si="38"/>
        <v>5.9663967155388851E-6</v>
      </c>
      <c r="BI13" s="32">
        <f t="shared" si="39"/>
        <v>3.9184683405873751E-7</v>
      </c>
      <c r="BJ13" s="32">
        <f t="shared" si="40"/>
        <v>6.3582435495976223E-6</v>
      </c>
      <c r="BK13" s="32">
        <f t="shared" si="41"/>
        <v>1.0971599157034795E-5</v>
      </c>
      <c r="BL13" s="32">
        <f t="shared" si="42"/>
        <v>2.8332250115641151E-7</v>
      </c>
      <c r="BM13" s="33">
        <f t="shared" si="43"/>
        <v>1.1254921658191206E-5</v>
      </c>
    </row>
    <row r="14" spans="1:78" x14ac:dyDescent="0.25">
      <c r="A14" s="11"/>
      <c r="B14" s="138"/>
      <c r="C14" s="115"/>
      <c r="D14" s="2" t="s">
        <v>9</v>
      </c>
      <c r="E14" s="3">
        <v>4.41343111805865E-2</v>
      </c>
      <c r="F14" s="3">
        <v>4.41343111805865E-2</v>
      </c>
      <c r="G14" s="3">
        <v>2.298388185386456E-2</v>
      </c>
      <c r="H14" s="3">
        <v>2.298388185386456E-2</v>
      </c>
      <c r="I14" s="32">
        <f t="shared" si="6"/>
        <v>6.711819303445106E-2</v>
      </c>
      <c r="J14" s="32">
        <f t="shared" si="7"/>
        <v>6.711819303445106E-2</v>
      </c>
      <c r="K14" s="3">
        <v>0.15785945880329036</v>
      </c>
      <c r="L14" s="3">
        <v>0.15785945880329036</v>
      </c>
      <c r="M14" s="3">
        <v>1.5693484068309182E-2</v>
      </c>
      <c r="N14" s="3">
        <v>1.5693484068309182E-2</v>
      </c>
      <c r="O14" s="32">
        <f t="shared" si="0"/>
        <v>0.17355294287159953</v>
      </c>
      <c r="P14" s="32">
        <f t="shared" si="1"/>
        <v>0.17355294287159953</v>
      </c>
      <c r="Q14" s="3">
        <v>6.4394053077638611E-2</v>
      </c>
      <c r="R14" s="3">
        <v>4.4105515806601978E-2</v>
      </c>
      <c r="S14" s="3">
        <v>3.3552158282118438E-2</v>
      </c>
      <c r="T14" s="3">
        <v>2.2980930330218131E-2</v>
      </c>
      <c r="U14" s="32">
        <f t="shared" si="2"/>
        <v>9.7946211359757049E-2</v>
      </c>
      <c r="V14" s="32">
        <f t="shared" si="3"/>
        <v>6.7086446136820105E-2</v>
      </c>
      <c r="W14" s="3">
        <v>0.23136446739676619</v>
      </c>
      <c r="X14" s="3">
        <v>0.15846881328545637</v>
      </c>
      <c r="Y14" s="3">
        <v>2.3143298308853227E-2</v>
      </c>
      <c r="Z14" s="3">
        <v>1.5851574184146063E-2</v>
      </c>
      <c r="AA14" s="32">
        <f t="shared" si="4"/>
        <v>0.25450776570561939</v>
      </c>
      <c r="AB14" s="32">
        <f t="shared" si="5"/>
        <v>0.17432038746960243</v>
      </c>
      <c r="AD14" s="41">
        <f t="shared" si="8"/>
        <v>138214.46028783216</v>
      </c>
      <c r="AE14" s="42">
        <f t="shared" si="9"/>
        <v>265403.38306578674</v>
      </c>
      <c r="AF14" s="42">
        <f t="shared" si="10"/>
        <v>90884.449121997881</v>
      </c>
      <c r="AG14" s="42">
        <f t="shared" si="11"/>
        <v>38641.967014477399</v>
      </c>
      <c r="AH14" s="42">
        <f t="shared" si="12"/>
        <v>388696.35152069933</v>
      </c>
      <c r="AI14" s="43">
        <f t="shared" si="13"/>
        <v>35147.776229372212</v>
      </c>
      <c r="AJ14" s="41">
        <f t="shared" si="14"/>
        <v>94729.244525815971</v>
      </c>
      <c r="AK14" s="42">
        <f t="shared" si="15"/>
        <v>181806.48614938682</v>
      </c>
      <c r="AL14" s="42">
        <f t="shared" si="16"/>
        <v>62279.080684342771</v>
      </c>
      <c r="AM14" s="42">
        <f t="shared" si="17"/>
        <v>26365.327695454329</v>
      </c>
      <c r="AN14" s="42">
        <f t="shared" si="18"/>
        <v>263575.22245074762</v>
      </c>
      <c r="AO14" s="43">
        <f t="shared" si="19"/>
        <v>23967.834470935813</v>
      </c>
      <c r="AP14" s="41">
        <f t="shared" si="20"/>
        <v>14048.027111222285</v>
      </c>
      <c r="AQ14" s="42">
        <f t="shared" si="21"/>
        <v>26975.425819801272</v>
      </c>
      <c r="AR14" s="42">
        <f t="shared" si="22"/>
        <v>9237.4358123997845</v>
      </c>
      <c r="AS14" s="42">
        <f t="shared" si="23"/>
        <v>3927.5441883567191</v>
      </c>
      <c r="AT14" s="42">
        <f t="shared" si="24"/>
        <v>39506.842285710423</v>
      </c>
      <c r="AU14" s="42">
        <f t="shared" si="25"/>
        <v>3572.3969282312742</v>
      </c>
      <c r="AV14" s="41">
        <f t="shared" si="26"/>
        <v>14057.198712257088</v>
      </c>
      <c r="AW14" s="42">
        <f t="shared" si="27"/>
        <v>26978.890370889309</v>
      </c>
      <c r="AX14" s="42">
        <f t="shared" si="28"/>
        <v>9241.8071861421158</v>
      </c>
      <c r="AY14" s="42">
        <f t="shared" si="29"/>
        <v>3912.4417426106966</v>
      </c>
      <c r="AZ14" s="42">
        <f t="shared" si="30"/>
        <v>39112.834649576471</v>
      </c>
      <c r="BA14" s="43">
        <f t="shared" si="31"/>
        <v>3556.669469359194</v>
      </c>
      <c r="BB14" s="31">
        <f t="shared" si="32"/>
        <v>1.3152024731814777E-7</v>
      </c>
      <c r="BC14" s="32">
        <f t="shared" si="33"/>
        <v>6.8491967924516386E-8</v>
      </c>
      <c r="BD14" s="32">
        <f t="shared" si="34"/>
        <v>2.0001221524266416E-7</v>
      </c>
      <c r="BE14" s="32">
        <f t="shared" si="35"/>
        <v>4.7042118723380525E-7</v>
      </c>
      <c r="BF14" s="32">
        <f t="shared" si="36"/>
        <v>4.6766582523561358E-8</v>
      </c>
      <c r="BG14" s="32">
        <f t="shared" si="37"/>
        <v>5.1718776975736656E-7</v>
      </c>
      <c r="BH14" s="31">
        <f t="shared" si="38"/>
        <v>1.3143443710367388E-7</v>
      </c>
      <c r="BI14" s="32">
        <f t="shared" si="39"/>
        <v>6.8483172384050026E-8</v>
      </c>
      <c r="BJ14" s="32">
        <f t="shared" si="40"/>
        <v>1.9991760948772389E-7</v>
      </c>
      <c r="BK14" s="32">
        <f t="shared" si="41"/>
        <v>4.7223706359065994E-7</v>
      </c>
      <c r="BL14" s="32">
        <f t="shared" si="42"/>
        <v>4.7237691068755266E-8</v>
      </c>
      <c r="BM14" s="33">
        <f t="shared" si="43"/>
        <v>5.1947475465941522E-7</v>
      </c>
    </row>
    <row r="15" spans="1:78" s="38" customFormat="1" ht="15.75" thickBot="1" x14ac:dyDescent="0.3">
      <c r="A15" s="12"/>
      <c r="B15" s="138"/>
      <c r="C15" s="115"/>
      <c r="D15" s="40" t="s">
        <v>10</v>
      </c>
      <c r="E15" s="6">
        <v>0.13848906536485628</v>
      </c>
      <c r="F15" s="6">
        <v>0.13848906536485628</v>
      </c>
      <c r="G15" s="6">
        <v>4.2430491360461078E-2</v>
      </c>
      <c r="H15" s="6">
        <v>4.2430491360461078E-2</v>
      </c>
      <c r="I15" s="35">
        <f t="shared" si="6"/>
        <v>0.18091955672531734</v>
      </c>
      <c r="J15" s="35">
        <f t="shared" si="7"/>
        <v>0.18091955672531734</v>
      </c>
      <c r="K15" s="6">
        <v>0.41550040654971698</v>
      </c>
      <c r="L15" s="6">
        <v>0.41550040654971698</v>
      </c>
      <c r="M15" s="6">
        <v>3.0094506566841057E-2</v>
      </c>
      <c r="N15" s="6">
        <v>3.0094506566841057E-2</v>
      </c>
      <c r="O15" s="35">
        <f t="shared" si="0"/>
        <v>0.44559491311655802</v>
      </c>
      <c r="P15" s="35">
        <f t="shared" si="1"/>
        <v>0.44559491311655802</v>
      </c>
      <c r="Q15" s="6">
        <v>0.20208444258263455</v>
      </c>
      <c r="R15" s="6">
        <v>0.13841400176892765</v>
      </c>
      <c r="S15" s="6">
        <v>6.2133262789632521E-2</v>
      </c>
      <c r="T15" s="6">
        <v>4.2557029307967613E-2</v>
      </c>
      <c r="U15" s="35">
        <f t="shared" si="2"/>
        <v>0.26421770537226708</v>
      </c>
      <c r="V15" s="35">
        <f t="shared" si="3"/>
        <v>0.18097103107689527</v>
      </c>
      <c r="W15" s="6">
        <v>0.60877809909437886</v>
      </c>
      <c r="X15" s="6">
        <v>0.41697130074957561</v>
      </c>
      <c r="Y15" s="6">
        <v>4.4218737246380042E-2</v>
      </c>
      <c r="Z15" s="6">
        <v>3.028680633313709E-2</v>
      </c>
      <c r="AA15" s="35">
        <f t="shared" si="4"/>
        <v>0.65299683634075889</v>
      </c>
      <c r="AB15" s="35">
        <f t="shared" si="5"/>
        <v>0.44725810708271269</v>
      </c>
      <c r="AD15" s="44">
        <f t="shared" si="8"/>
        <v>44046.798813532674</v>
      </c>
      <c r="AE15" s="45">
        <f t="shared" si="9"/>
        <v>143764.53829342863</v>
      </c>
      <c r="AF15" s="45">
        <f t="shared" si="10"/>
        <v>33716.642415067246</v>
      </c>
      <c r="AG15" s="45">
        <f t="shared" si="11"/>
        <v>14681.092735032258</v>
      </c>
      <c r="AH15" s="45">
        <f t="shared" si="12"/>
        <v>202694.80034343363</v>
      </c>
      <c r="AI15" s="46">
        <f t="shared" si="13"/>
        <v>13689.563817808601</v>
      </c>
      <c r="AJ15" s="44">
        <f t="shared" si="14"/>
        <v>30185.401320567478</v>
      </c>
      <c r="AK15" s="45">
        <f t="shared" si="15"/>
        <v>98176.077130426158</v>
      </c>
      <c r="AL15" s="45">
        <f t="shared" si="16"/>
        <v>23087.022088112761</v>
      </c>
      <c r="AM15" s="45">
        <f t="shared" si="17"/>
        <v>10020.071367669745</v>
      </c>
      <c r="AN15" s="45">
        <f t="shared" si="18"/>
        <v>137950.56982318906</v>
      </c>
      <c r="AO15" s="46">
        <f t="shared" si="19"/>
        <v>9341.5460236882154</v>
      </c>
      <c r="AP15" s="44">
        <f t="shared" si="20"/>
        <v>4476.8877482606977</v>
      </c>
      <c r="AQ15" s="45">
        <f t="shared" si="21"/>
        <v>14612.133400315699</v>
      </c>
      <c r="AR15" s="45">
        <f t="shared" si="22"/>
        <v>3426.9374257937206</v>
      </c>
      <c r="AS15" s="45">
        <f t="shared" si="23"/>
        <v>1492.1766386426229</v>
      </c>
      <c r="AT15" s="45">
        <f t="shared" si="24"/>
        <v>20601.766592283417</v>
      </c>
      <c r="AU15" s="45">
        <f t="shared" si="25"/>
        <v>1391.3982896789071</v>
      </c>
      <c r="AV15" s="44">
        <f t="shared" si="26"/>
        <v>4479.3156189143783</v>
      </c>
      <c r="AW15" s="45">
        <f t="shared" si="27"/>
        <v>14568.686068600244</v>
      </c>
      <c r="AX15" s="45">
        <f t="shared" si="28"/>
        <v>3425.9626875671593</v>
      </c>
      <c r="AY15" s="45">
        <f t="shared" si="29"/>
        <v>1486.9128855761687</v>
      </c>
      <c r="AZ15" s="45">
        <f t="shared" si="30"/>
        <v>20470.959967860723</v>
      </c>
      <c r="BA15" s="46">
        <f t="shared" si="31"/>
        <v>1386.224173875828</v>
      </c>
      <c r="BB15" s="34">
        <f t="shared" si="32"/>
        <v>4.1269741478727168E-7</v>
      </c>
      <c r="BC15" s="35">
        <f t="shared" si="33"/>
        <v>1.2644286425417402E-7</v>
      </c>
      <c r="BD15" s="35">
        <f t="shared" si="34"/>
        <v>5.3914027904144569E-7</v>
      </c>
      <c r="BE15" s="35">
        <f t="shared" si="35"/>
        <v>1.2381912115181566E-6</v>
      </c>
      <c r="BF15" s="35">
        <f t="shared" si="36"/>
        <v>8.9681629569186341E-8</v>
      </c>
      <c r="BG15" s="35">
        <f t="shared" si="37"/>
        <v>1.3278728410873429E-6</v>
      </c>
      <c r="BH15" s="34">
        <f t="shared" si="38"/>
        <v>4.1247372527140439E-7</v>
      </c>
      <c r="BI15" s="35">
        <f t="shared" si="39"/>
        <v>1.2681994733774347E-7</v>
      </c>
      <c r="BJ15" s="35">
        <f t="shared" si="40"/>
        <v>5.3929367260914786E-7</v>
      </c>
      <c r="BK15" s="35">
        <f t="shared" si="41"/>
        <v>1.2425744762337353E-6</v>
      </c>
      <c r="BL15" s="35">
        <f t="shared" si="42"/>
        <v>9.0254682872748518E-8</v>
      </c>
      <c r="BM15" s="36">
        <f t="shared" si="43"/>
        <v>1.3328291591064837E-6</v>
      </c>
    </row>
    <row r="16" spans="1:78" x14ac:dyDescent="0.25">
      <c r="A16" s="17"/>
      <c r="B16" s="138" t="s">
        <v>41</v>
      </c>
      <c r="C16" s="115" t="s">
        <v>7</v>
      </c>
      <c r="D16" s="39" t="s">
        <v>8</v>
      </c>
      <c r="E16" s="5">
        <v>0.15610697106000382</v>
      </c>
      <c r="F16" s="5">
        <v>0.15610697106000382</v>
      </c>
      <c r="G16" s="5">
        <v>5.4399972521255134E-4</v>
      </c>
      <c r="H16" s="5">
        <v>5.4399972521255134E-4</v>
      </c>
      <c r="I16" s="32">
        <f t="shared" si="6"/>
        <v>0.15665097078521636</v>
      </c>
      <c r="J16" s="32">
        <f t="shared" si="7"/>
        <v>0.15665097078521636</v>
      </c>
      <c r="K16" s="5">
        <v>0.29828008173152087</v>
      </c>
      <c r="L16" s="5">
        <v>0.29828008173152087</v>
      </c>
      <c r="M16" s="5">
        <v>3.6035648360246644E-4</v>
      </c>
      <c r="N16" s="5">
        <v>3.6035648360246644E-4</v>
      </c>
      <c r="O16" s="32">
        <f t="shared" si="0"/>
        <v>0.29864043821512332</v>
      </c>
      <c r="P16" s="32">
        <f t="shared" si="1"/>
        <v>0.29864043821512332</v>
      </c>
      <c r="Q16" s="5">
        <v>0.2334719818396063</v>
      </c>
      <c r="R16" s="5">
        <v>0.15991231632849748</v>
      </c>
      <c r="S16" s="5">
        <v>1.0177467282432605E-3</v>
      </c>
      <c r="T16" s="5">
        <v>6.9708680016661751E-4</v>
      </c>
      <c r="U16" s="32">
        <f t="shared" si="2"/>
        <v>0.23448972856784955</v>
      </c>
      <c r="V16" s="32">
        <f t="shared" si="3"/>
        <v>0.16060940312866409</v>
      </c>
      <c r="W16" s="5">
        <v>0.45899382808998029</v>
      </c>
      <c r="X16" s="5">
        <v>0.31437933430820586</v>
      </c>
      <c r="Y16" s="5">
        <v>6.3144771227088478E-4</v>
      </c>
      <c r="Z16" s="5">
        <v>4.3249843306225014E-4</v>
      </c>
      <c r="AA16" s="32">
        <f t="shared" si="4"/>
        <v>0.45962527580225115</v>
      </c>
      <c r="AB16" s="32">
        <f t="shared" si="5"/>
        <v>0.31481183274126812</v>
      </c>
      <c r="AD16" s="41">
        <f t="shared" si="8"/>
        <v>39075.769381594786</v>
      </c>
      <c r="AE16" s="42">
        <f t="shared" si="9"/>
        <v>11213240.958194621</v>
      </c>
      <c r="AF16" s="42">
        <f t="shared" si="10"/>
        <v>38940.071481355131</v>
      </c>
      <c r="AG16" s="42">
        <f t="shared" si="11"/>
        <v>20450.577740858182</v>
      </c>
      <c r="AH16" s="42">
        <f t="shared" si="12"/>
        <v>16927682.108057536</v>
      </c>
      <c r="AI16" s="43">
        <f t="shared" si="13"/>
        <v>20425.900914349422</v>
      </c>
      <c r="AJ16" s="41">
        <f t="shared" si="14"/>
        <v>26127.332076148905</v>
      </c>
      <c r="AK16" s="42">
        <f t="shared" si="15"/>
        <v>5993632.6305162888</v>
      </c>
      <c r="AL16" s="42">
        <f t="shared" si="16"/>
        <v>26013.932624067864</v>
      </c>
      <c r="AM16" s="42">
        <f t="shared" si="17"/>
        <v>13289.939050779933</v>
      </c>
      <c r="AN16" s="42">
        <f t="shared" si="18"/>
        <v>9660340.6449323874</v>
      </c>
      <c r="AO16" s="43">
        <f t="shared" si="19"/>
        <v>13271.680913006316</v>
      </c>
      <c r="AP16" s="41">
        <f t="shared" si="20"/>
        <v>3971.6355764899613</v>
      </c>
      <c r="AQ16" s="42">
        <f t="shared" si="21"/>
        <v>1139706.4580460107</v>
      </c>
      <c r="AR16" s="42">
        <f t="shared" si="22"/>
        <v>3957.8433308918334</v>
      </c>
      <c r="AS16" s="42">
        <f t="shared" si="23"/>
        <v>2078.5833113659137</v>
      </c>
      <c r="AT16" s="42">
        <f t="shared" si="24"/>
        <v>1720518.5093435529</v>
      </c>
      <c r="AU16" s="42">
        <f t="shared" si="25"/>
        <v>2076.0751749010892</v>
      </c>
      <c r="AV16" s="41">
        <f t="shared" si="26"/>
        <v>3877.1247533327846</v>
      </c>
      <c r="AW16" s="42">
        <f t="shared" si="27"/>
        <v>889415.7798595638</v>
      </c>
      <c r="AX16" s="42">
        <f t="shared" si="28"/>
        <v>3860.297018246923</v>
      </c>
      <c r="AY16" s="42">
        <f t="shared" si="29"/>
        <v>1972.1398079944242</v>
      </c>
      <c r="AZ16" s="42">
        <f t="shared" si="30"/>
        <v>1433531.205211933</v>
      </c>
      <c r="BA16" s="43">
        <f t="shared" si="31"/>
        <v>1969.4304200743129</v>
      </c>
      <c r="BB16" s="31">
        <f t="shared" si="32"/>
        <v>4.6519877375881135E-7</v>
      </c>
      <c r="BC16" s="32">
        <f t="shared" si="33"/>
        <v>1.6211191811334028E-9</v>
      </c>
      <c r="BD16" s="32">
        <f t="shared" si="34"/>
        <v>4.6681989293994476E-7</v>
      </c>
      <c r="BE16" s="32">
        <f t="shared" si="35"/>
        <v>8.8887464355993219E-7</v>
      </c>
      <c r="BF16" s="32">
        <f t="shared" si="36"/>
        <v>1.0738623211353499E-9</v>
      </c>
      <c r="BG16" s="32">
        <f t="shared" si="37"/>
        <v>8.8994850588106739E-7</v>
      </c>
      <c r="BH16" s="31">
        <f t="shared" si="38"/>
        <v>4.7653870265892245E-7</v>
      </c>
      <c r="BI16" s="32">
        <f t="shared" si="39"/>
        <v>2.0773186644965201E-9</v>
      </c>
      <c r="BJ16" s="32">
        <f t="shared" si="40"/>
        <v>4.7861602132341894E-7</v>
      </c>
      <c r="BK16" s="32">
        <f t="shared" si="41"/>
        <v>9.3685041623845343E-7</v>
      </c>
      <c r="BL16" s="32">
        <f t="shared" si="42"/>
        <v>1.2888453305255054E-9</v>
      </c>
      <c r="BM16" s="33">
        <f t="shared" si="43"/>
        <v>9.381392615689789E-7</v>
      </c>
    </row>
    <row r="17" spans="1:65" x14ac:dyDescent="0.25">
      <c r="A17" s="11"/>
      <c r="B17" s="138"/>
      <c r="C17" s="115"/>
      <c r="D17" s="2" t="s">
        <v>9</v>
      </c>
      <c r="E17" s="3">
        <v>3.4688383472815543E-3</v>
      </c>
      <c r="F17" s="3">
        <v>3.4688383472815543E-3</v>
      </c>
      <c r="G17" s="3">
        <v>8.062454320226181E-5</v>
      </c>
      <c r="H17" s="3">
        <v>8.062454320226181E-5</v>
      </c>
      <c r="I17" s="32">
        <f t="shared" si="6"/>
        <v>3.5494628904838162E-3</v>
      </c>
      <c r="J17" s="32">
        <f t="shared" si="7"/>
        <v>3.5494628904838162E-3</v>
      </c>
      <c r="K17" s="3">
        <v>1.3984323993816506E-2</v>
      </c>
      <c r="L17" s="3">
        <v>1.3984323993816506E-2</v>
      </c>
      <c r="M17" s="3">
        <v>6.0445148202470737E-5</v>
      </c>
      <c r="N17" s="3">
        <v>6.0445148202470737E-5</v>
      </c>
      <c r="O17" s="32">
        <f t="shared" si="0"/>
        <v>1.4044769142018977E-2</v>
      </c>
      <c r="P17" s="32">
        <f t="shared" si="1"/>
        <v>1.4044769142018977E-2</v>
      </c>
      <c r="Q17" s="3">
        <v>5.1765357191520638E-3</v>
      </c>
      <c r="R17" s="3">
        <v>3.5455724103781163E-3</v>
      </c>
      <c r="S17" s="3">
        <v>1.2915815697298741E-4</v>
      </c>
      <c r="T17" s="3">
        <v>8.8464491077388483E-5</v>
      </c>
      <c r="U17" s="32">
        <f t="shared" si="2"/>
        <v>5.3056938761250512E-3</v>
      </c>
      <c r="V17" s="32">
        <f t="shared" si="3"/>
        <v>3.6340369014555046E-3</v>
      </c>
      <c r="W17" s="3">
        <v>2.0934430599044696E-2</v>
      </c>
      <c r="X17" s="3">
        <v>1.4338651095236086E-2</v>
      </c>
      <c r="Y17" s="3">
        <v>1.0805709669150811E-4</v>
      </c>
      <c r="Z17" s="3">
        <v>7.4011710062676768E-5</v>
      </c>
      <c r="AA17" s="32">
        <f t="shared" si="4"/>
        <v>2.1042487695736203E-2</v>
      </c>
      <c r="AB17" s="32">
        <f t="shared" si="5"/>
        <v>1.4412662805298763E-2</v>
      </c>
      <c r="AD17" s="41">
        <f t="shared" si="8"/>
        <v>1758513.7701157001</v>
      </c>
      <c r="AE17" s="42">
        <f t="shared" si="9"/>
        <v>75659343.392458111</v>
      </c>
      <c r="AF17" s="42">
        <f t="shared" si="10"/>
        <v>1718569.8761224486</v>
      </c>
      <c r="AG17" s="42">
        <f t="shared" si="11"/>
        <v>436202.70831090992</v>
      </c>
      <c r="AH17" s="42">
        <f t="shared" si="12"/>
        <v>100917942.65384328</v>
      </c>
      <c r="AI17" s="43">
        <f t="shared" si="13"/>
        <v>434325.4017433502</v>
      </c>
      <c r="AJ17" s="41">
        <f t="shared" si="14"/>
        <v>1178394.264224106</v>
      </c>
      <c r="AK17" s="42">
        <f t="shared" si="15"/>
        <v>47228917.963545851</v>
      </c>
      <c r="AL17" s="42">
        <f t="shared" si="16"/>
        <v>1149708.245974994</v>
      </c>
      <c r="AM17" s="42">
        <f t="shared" si="17"/>
        <v>291386.00026113738</v>
      </c>
      <c r="AN17" s="42">
        <f t="shared" si="18"/>
        <v>56451637.021258049</v>
      </c>
      <c r="AO17" s="43">
        <f t="shared" si="19"/>
        <v>289889.67883469549</v>
      </c>
      <c r="AP17" s="41">
        <f t="shared" si="20"/>
        <v>178734.18647077607</v>
      </c>
      <c r="AQ17" s="42">
        <f t="shared" si="21"/>
        <v>7689966.0497252503</v>
      </c>
      <c r="AR17" s="42">
        <f t="shared" si="22"/>
        <v>174674.31527801935</v>
      </c>
      <c r="AS17" s="42">
        <f t="shared" si="23"/>
        <v>44335.357238158052</v>
      </c>
      <c r="AT17" s="42">
        <f t="shared" si="24"/>
        <v>10257233.51563653</v>
      </c>
      <c r="AU17" s="42">
        <f t="shared" si="25"/>
        <v>44144.549029651986</v>
      </c>
      <c r="AV17" s="41">
        <f t="shared" si="26"/>
        <v>174865.98163535469</v>
      </c>
      <c r="AW17" s="42">
        <f t="shared" si="27"/>
        <v>7008461.7279675044</v>
      </c>
      <c r="AX17" s="42">
        <f t="shared" si="28"/>
        <v>170609.16463222416</v>
      </c>
      <c r="AY17" s="42">
        <f t="shared" si="29"/>
        <v>43239.771710882247</v>
      </c>
      <c r="AZ17" s="42">
        <f t="shared" si="30"/>
        <v>8377052.7592857052</v>
      </c>
      <c r="BA17" s="43">
        <f t="shared" si="31"/>
        <v>43017.727423142045</v>
      </c>
      <c r="BB17" s="31">
        <f t="shared" si="32"/>
        <v>1.0337138274899032E-8</v>
      </c>
      <c r="BC17" s="32">
        <f t="shared" si="33"/>
        <v>2.4026113874274018E-10</v>
      </c>
      <c r="BD17" s="32">
        <f t="shared" si="34"/>
        <v>1.0577399413641771E-8</v>
      </c>
      <c r="BE17" s="32">
        <f t="shared" si="35"/>
        <v>4.1673285501573187E-8</v>
      </c>
      <c r="BF17" s="32">
        <f t="shared" si="36"/>
        <v>1.8012654164336279E-10</v>
      </c>
      <c r="BG17" s="32">
        <f t="shared" si="37"/>
        <v>4.1853412043216551E-8</v>
      </c>
      <c r="BH17" s="31">
        <f t="shared" si="38"/>
        <v>1.0565805782926786E-8</v>
      </c>
      <c r="BI17" s="32">
        <f t="shared" si="39"/>
        <v>2.6362418341061769E-10</v>
      </c>
      <c r="BJ17" s="32">
        <f t="shared" si="40"/>
        <v>1.0829429966337404E-8</v>
      </c>
      <c r="BK17" s="32">
        <f t="shared" si="41"/>
        <v>4.2729180263803531E-8</v>
      </c>
      <c r="BL17" s="32">
        <f t="shared" si="42"/>
        <v>2.2055489598677675E-10</v>
      </c>
      <c r="BM17" s="33">
        <f t="shared" si="43"/>
        <v>4.2949735159790313E-8</v>
      </c>
    </row>
    <row r="18" spans="1:65" x14ac:dyDescent="0.25">
      <c r="A18" s="11"/>
      <c r="B18" s="138"/>
      <c r="C18" s="115"/>
      <c r="D18" s="2" t="s">
        <v>10</v>
      </c>
      <c r="E18" s="3">
        <v>1.0745024903119059E-2</v>
      </c>
      <c r="F18" s="3">
        <v>1.0745024903119059E-2</v>
      </c>
      <c r="G18" s="3">
        <v>1.5151238309422054E-4</v>
      </c>
      <c r="H18" s="3">
        <v>1.5151238309422054E-4</v>
      </c>
      <c r="I18" s="32">
        <f t="shared" si="6"/>
        <v>1.089653728621328E-2</v>
      </c>
      <c r="J18" s="32">
        <f t="shared" si="7"/>
        <v>1.089653728621328E-2</v>
      </c>
      <c r="K18" s="3">
        <v>3.4709893932224935E-2</v>
      </c>
      <c r="L18" s="3">
        <v>3.4709893932224935E-2</v>
      </c>
      <c r="M18" s="3">
        <v>1.1422907828290664E-4</v>
      </c>
      <c r="N18" s="3">
        <v>1.1422907828290664E-4</v>
      </c>
      <c r="O18" s="32">
        <f t="shared" si="0"/>
        <v>3.4824123010507843E-2</v>
      </c>
      <c r="P18" s="32">
        <f t="shared" si="1"/>
        <v>3.4824123010507843E-2</v>
      </c>
      <c r="Q18" s="3">
        <v>1.6007336825567983E-2</v>
      </c>
      <c r="R18" s="3">
        <v>1.0963929332580825E-2</v>
      </c>
      <c r="S18" s="3">
        <v>2.5633224240947906E-4</v>
      </c>
      <c r="T18" s="3">
        <v>1.755700290475885E-4</v>
      </c>
      <c r="U18" s="32">
        <f t="shared" si="2"/>
        <v>1.6263669067977462E-2</v>
      </c>
      <c r="V18" s="32">
        <f t="shared" si="3"/>
        <v>1.1139499361628414E-2</v>
      </c>
      <c r="W18" s="3">
        <v>5.2518005123053588E-2</v>
      </c>
      <c r="X18" s="3">
        <v>3.597123638565318E-2</v>
      </c>
      <c r="Y18" s="3">
        <v>1.9779308588181629E-4</v>
      </c>
      <c r="Z18" s="3">
        <v>1.3547471635740881E-4</v>
      </c>
      <c r="AA18" s="32">
        <f t="shared" si="4"/>
        <v>5.2715798208935405E-2</v>
      </c>
      <c r="AB18" s="32">
        <f t="shared" si="5"/>
        <v>3.6106711102010587E-2</v>
      </c>
      <c r="AD18" s="41">
        <f t="shared" si="8"/>
        <v>567704.59398649656</v>
      </c>
      <c r="AE18" s="42">
        <f t="shared" si="9"/>
        <v>40260735.627177164</v>
      </c>
      <c r="AF18" s="42">
        <f t="shared" si="10"/>
        <v>559810.86833135108</v>
      </c>
      <c r="AG18" s="42">
        <f t="shared" si="11"/>
        <v>175742.39817358568</v>
      </c>
      <c r="AH18" s="42">
        <f t="shared" si="12"/>
        <v>53401463.897768408</v>
      </c>
      <c r="AI18" s="43">
        <f t="shared" si="13"/>
        <v>175165.93305621462</v>
      </c>
      <c r="AJ18" s="41">
        <f t="shared" si="14"/>
        <v>381075.25733179267</v>
      </c>
      <c r="AK18" s="42">
        <f t="shared" si="15"/>
        <v>23797240.419937216</v>
      </c>
      <c r="AL18" s="42">
        <f t="shared" si="16"/>
        <v>375069.11721480271</v>
      </c>
      <c r="AM18" s="42">
        <f t="shared" si="17"/>
        <v>116150.64177908599</v>
      </c>
      <c r="AN18" s="42">
        <f t="shared" si="18"/>
        <v>30840309.573029373</v>
      </c>
      <c r="AO18" s="43">
        <f t="shared" si="19"/>
        <v>115714.83705554593</v>
      </c>
      <c r="AP18" s="41">
        <f t="shared" si="20"/>
        <v>57701.122667479976</v>
      </c>
      <c r="AQ18" s="42">
        <f t="shared" si="21"/>
        <v>4092074.7686639084</v>
      </c>
      <c r="AR18" s="42">
        <f t="shared" si="22"/>
        <v>56898.809568104538</v>
      </c>
      <c r="AS18" s="42">
        <f t="shared" si="23"/>
        <v>17862.342109446414</v>
      </c>
      <c r="AT18" s="42">
        <f t="shared" si="24"/>
        <v>5427689.7732158052</v>
      </c>
      <c r="AU18" s="42">
        <f t="shared" si="25"/>
        <v>17803.750572926732</v>
      </c>
      <c r="AV18" s="41">
        <f t="shared" si="26"/>
        <v>56549.069333891515</v>
      </c>
      <c r="AW18" s="42">
        <f t="shared" si="27"/>
        <v>3531354.4308405174</v>
      </c>
      <c r="AX18" s="42">
        <f t="shared" si="28"/>
        <v>55657.797525055568</v>
      </c>
      <c r="AY18" s="42">
        <f t="shared" si="29"/>
        <v>17235.993596463693</v>
      </c>
      <c r="AZ18" s="42">
        <f t="shared" si="30"/>
        <v>4576499.7090993617</v>
      </c>
      <c r="BA18" s="43">
        <f t="shared" si="31"/>
        <v>17171.323033226239</v>
      </c>
      <c r="BB18" s="31">
        <f t="shared" si="32"/>
        <v>3.2020174211294798E-8</v>
      </c>
      <c r="BC18" s="32">
        <f t="shared" si="33"/>
        <v>4.515069016207772E-10</v>
      </c>
      <c r="BD18" s="32">
        <f t="shared" si="34"/>
        <v>3.2471681112915575E-8</v>
      </c>
      <c r="BE18" s="32">
        <f t="shared" si="35"/>
        <v>1.034354839180303E-7</v>
      </c>
      <c r="BF18" s="32">
        <f t="shared" si="36"/>
        <v>3.4040265328306176E-10</v>
      </c>
      <c r="BG18" s="32">
        <f t="shared" si="37"/>
        <v>1.0377588657131337E-7</v>
      </c>
      <c r="BH18" s="31">
        <f t="shared" si="38"/>
        <v>3.2672509411090854E-8</v>
      </c>
      <c r="BI18" s="32">
        <f t="shared" si="39"/>
        <v>5.2319868656181372E-10</v>
      </c>
      <c r="BJ18" s="32">
        <f t="shared" si="40"/>
        <v>3.3195708097652669E-8</v>
      </c>
      <c r="BK18" s="32">
        <f t="shared" si="41"/>
        <v>1.0719428442924646E-7</v>
      </c>
      <c r="BL18" s="32">
        <f t="shared" si="42"/>
        <v>4.0371465474507824E-10</v>
      </c>
      <c r="BM18" s="33">
        <f t="shared" si="43"/>
        <v>1.0759799908399154E-7</v>
      </c>
    </row>
    <row r="19" spans="1:65" x14ac:dyDescent="0.25">
      <c r="A19" s="11"/>
      <c r="B19" s="138"/>
      <c r="C19" s="115" t="s">
        <v>11</v>
      </c>
      <c r="D19" s="2" t="s">
        <v>8</v>
      </c>
      <c r="E19" s="3">
        <v>0.1488724480201381</v>
      </c>
      <c r="F19" s="3">
        <v>0.1488724480201381</v>
      </c>
      <c r="G19" s="3">
        <v>4.2983713256629705E-4</v>
      </c>
      <c r="H19" s="3">
        <v>4.2983713256629705E-4</v>
      </c>
      <c r="I19" s="32">
        <f t="shared" si="6"/>
        <v>0.14930228515270441</v>
      </c>
      <c r="J19" s="32">
        <f t="shared" si="7"/>
        <v>0.14930228515270441</v>
      </c>
      <c r="K19" s="3">
        <v>0.27317425460338107</v>
      </c>
      <c r="L19" s="3">
        <v>0.27317425460338107</v>
      </c>
      <c r="M19" s="3">
        <v>3.1433450648963847E-4</v>
      </c>
      <c r="N19" s="3">
        <v>3.1433450648963847E-4</v>
      </c>
      <c r="O19" s="32">
        <f t="shared" si="0"/>
        <v>0.27348858910987073</v>
      </c>
      <c r="P19" s="32">
        <f t="shared" si="1"/>
        <v>0.27348858910987073</v>
      </c>
      <c r="Q19" s="3">
        <v>0.21721802260222955</v>
      </c>
      <c r="R19" s="3">
        <v>0.14877946753577351</v>
      </c>
      <c r="S19" s="3">
        <v>6.3923022188079246E-4</v>
      </c>
      <c r="T19" s="3">
        <v>4.3782891909643234E-4</v>
      </c>
      <c r="U19" s="32">
        <f t="shared" si="2"/>
        <v>0.21785725282411034</v>
      </c>
      <c r="V19" s="32">
        <f t="shared" si="3"/>
        <v>0.14921729645486995</v>
      </c>
      <c r="W19" s="3">
        <v>0.39944193913027831</v>
      </c>
      <c r="X19" s="3">
        <v>0.27359036926731484</v>
      </c>
      <c r="Y19" s="3">
        <v>4.6219157470820711E-4</v>
      </c>
      <c r="Z19" s="3">
        <v>3.1656957171795054E-4</v>
      </c>
      <c r="AA19" s="32">
        <f t="shared" si="4"/>
        <v>0.39990413070498654</v>
      </c>
      <c r="AB19" s="32">
        <f t="shared" si="5"/>
        <v>0.27390693883903278</v>
      </c>
      <c r="AD19" s="41">
        <f t="shared" si="8"/>
        <v>40974.673830679858</v>
      </c>
      <c r="AE19" s="42">
        <f t="shared" si="9"/>
        <v>14191421.67541598</v>
      </c>
      <c r="AF19" s="42">
        <f t="shared" si="10"/>
        <v>40856.708882660438</v>
      </c>
      <c r="AG19" s="42">
        <f t="shared" si="11"/>
        <v>22330.069167230009</v>
      </c>
      <c r="AH19" s="42">
        <f t="shared" si="12"/>
        <v>19406078.155791264</v>
      </c>
      <c r="AI19" s="43">
        <f t="shared" si="13"/>
        <v>22304.404069850967</v>
      </c>
      <c r="AJ19" s="41">
        <f t="shared" si="14"/>
        <v>28082.384357076771</v>
      </c>
      <c r="AK19" s="42">
        <f t="shared" si="15"/>
        <v>9542727.7860112898</v>
      </c>
      <c r="AL19" s="42">
        <f t="shared" si="16"/>
        <v>27999.985866547708</v>
      </c>
      <c r="AM19" s="42">
        <f t="shared" si="17"/>
        <v>15271.305795485036</v>
      </c>
      <c r="AN19" s="42">
        <f t="shared" si="18"/>
        <v>13197990.473649547</v>
      </c>
      <c r="AO19" s="43">
        <f t="shared" si="19"/>
        <v>15253.655893092122</v>
      </c>
      <c r="AP19" s="41">
        <f t="shared" si="20"/>
        <v>4164.6389795117229</v>
      </c>
      <c r="AQ19" s="42">
        <f t="shared" si="21"/>
        <v>1442406.7932390012</v>
      </c>
      <c r="AR19" s="42">
        <f t="shared" si="22"/>
        <v>4152.649099549094</v>
      </c>
      <c r="AS19" s="42">
        <f t="shared" si="23"/>
        <v>2269.6135874889519</v>
      </c>
      <c r="AT19" s="42">
        <f t="shared" si="24"/>
        <v>1972421.0584574726</v>
      </c>
      <c r="AU19" s="42">
        <f t="shared" si="25"/>
        <v>2267.0050038209183</v>
      </c>
      <c r="AV19" s="41">
        <f t="shared" si="26"/>
        <v>4167.2416918075278</v>
      </c>
      <c r="AW19" s="42">
        <f t="shared" si="27"/>
        <v>1416078.2281799077</v>
      </c>
      <c r="AX19" s="42">
        <f t="shared" si="28"/>
        <v>4155.0142961309848</v>
      </c>
      <c r="AY19" s="42">
        <f t="shared" si="29"/>
        <v>2266.1616403398375</v>
      </c>
      <c r="AZ19" s="42">
        <f t="shared" si="30"/>
        <v>1958495.2420897626</v>
      </c>
      <c r="BA19" s="43">
        <f t="shared" si="31"/>
        <v>2263.5425105617937</v>
      </c>
      <c r="BB19" s="31">
        <f t="shared" si="32"/>
        <v>4.4363989510001152E-7</v>
      </c>
      <c r="BC19" s="32">
        <f t="shared" si="33"/>
        <v>1.2809146550475652E-9</v>
      </c>
      <c r="BD19" s="32">
        <f t="shared" si="34"/>
        <v>4.449208097550591E-7</v>
      </c>
      <c r="BE19" s="32">
        <f t="shared" si="35"/>
        <v>8.1405927871807552E-7</v>
      </c>
      <c r="BF19" s="32">
        <f t="shared" si="36"/>
        <v>9.3671682933912259E-10</v>
      </c>
      <c r="BG19" s="32">
        <f t="shared" si="37"/>
        <v>8.1499599554741474E-7</v>
      </c>
      <c r="BH19" s="31">
        <f t="shared" si="38"/>
        <v>4.4336281325660504E-7</v>
      </c>
      <c r="BI19" s="32">
        <f t="shared" si="39"/>
        <v>1.3047301789073683E-9</v>
      </c>
      <c r="BJ19" s="32">
        <f t="shared" si="40"/>
        <v>4.4466754343551242E-7</v>
      </c>
      <c r="BK19" s="32">
        <f t="shared" si="41"/>
        <v>8.1529930041659818E-7</v>
      </c>
      <c r="BL19" s="32">
        <f t="shared" si="42"/>
        <v>9.4337732371949265E-10</v>
      </c>
      <c r="BM19" s="33">
        <f t="shared" si="43"/>
        <v>8.1624267774031763E-7</v>
      </c>
    </row>
    <row r="20" spans="1:65" x14ac:dyDescent="0.25">
      <c r="A20" s="11"/>
      <c r="B20" s="138"/>
      <c r="C20" s="115"/>
      <c r="D20" s="2" t="s">
        <v>9</v>
      </c>
      <c r="E20" s="3">
        <v>3.2796197267951749E-3</v>
      </c>
      <c r="F20" s="3">
        <v>3.2796197267951749E-3</v>
      </c>
      <c r="G20" s="3">
        <v>7.6529300932627611E-5</v>
      </c>
      <c r="H20" s="3">
        <v>7.6529300932627611E-5</v>
      </c>
      <c r="I20" s="32">
        <f t="shared" si="6"/>
        <v>3.3561490277278024E-3</v>
      </c>
      <c r="J20" s="32">
        <f t="shared" si="7"/>
        <v>3.3561490277278024E-3</v>
      </c>
      <c r="K20" s="3">
        <v>1.173053303209164E-2</v>
      </c>
      <c r="L20" s="3">
        <v>1.173053303209164E-2</v>
      </c>
      <c r="M20" s="3">
        <v>5.2254504812601522E-5</v>
      </c>
      <c r="N20" s="3">
        <v>5.2254504812601522E-5</v>
      </c>
      <c r="O20" s="32">
        <f t="shared" si="0"/>
        <v>1.1782787536904241E-2</v>
      </c>
      <c r="P20" s="32">
        <f t="shared" si="1"/>
        <v>1.1782787536904241E-2</v>
      </c>
      <c r="Q20" s="3">
        <v>4.7851207170219777E-3</v>
      </c>
      <c r="R20" s="3">
        <v>3.2774799431657519E-3</v>
      </c>
      <c r="S20" s="3">
        <v>1.1171843096120223E-4</v>
      </c>
      <c r="T20" s="3">
        <v>7.6519473261097497E-5</v>
      </c>
      <c r="U20" s="32">
        <f t="shared" si="2"/>
        <v>4.8968391479831796E-3</v>
      </c>
      <c r="V20" s="32">
        <f t="shared" si="3"/>
        <v>3.3539994164268495E-3</v>
      </c>
      <c r="W20" s="3">
        <v>1.7192688660056934E-2</v>
      </c>
      <c r="X20" s="3">
        <v>1.1775814150723932E-2</v>
      </c>
      <c r="Y20" s="3">
        <v>7.706010899781915E-5</v>
      </c>
      <c r="Z20" s="3">
        <v>5.2780896573848793E-5</v>
      </c>
      <c r="AA20" s="32">
        <f t="shared" si="4"/>
        <v>1.7269748769054752E-2</v>
      </c>
      <c r="AB20" s="32">
        <f t="shared" si="5"/>
        <v>1.1828595047297781E-2</v>
      </c>
      <c r="AD20" s="41">
        <f t="shared" si="8"/>
        <v>1859971.737016256</v>
      </c>
      <c r="AE20" s="42">
        <f t="shared" si="9"/>
        <v>79708032.422380552</v>
      </c>
      <c r="AF20" s="42">
        <f t="shared" si="10"/>
        <v>1817559.336490446</v>
      </c>
      <c r="AG20" s="42">
        <f t="shared" si="11"/>
        <v>520010.47039482446</v>
      </c>
      <c r="AH20" s="42">
        <f t="shared" si="12"/>
        <v>116736346.88293791</v>
      </c>
      <c r="AI20" s="43">
        <f t="shared" si="13"/>
        <v>517704.3191939526</v>
      </c>
      <c r="AJ20" s="41">
        <f t="shared" si="14"/>
        <v>1274784.9763331234</v>
      </c>
      <c r="AK20" s="42">
        <f t="shared" si="15"/>
        <v>54601554.528799444</v>
      </c>
      <c r="AL20" s="42">
        <f t="shared" si="16"/>
        <v>1245701.5261594525</v>
      </c>
      <c r="AM20" s="42">
        <f t="shared" si="17"/>
        <v>354801.98127311404</v>
      </c>
      <c r="AN20" s="42">
        <f t="shared" si="18"/>
        <v>79158984.84094584</v>
      </c>
      <c r="AO20" s="43">
        <f t="shared" si="19"/>
        <v>353218.80367654469</v>
      </c>
      <c r="AP20" s="41">
        <f t="shared" si="20"/>
        <v>189046.30769673421</v>
      </c>
      <c r="AQ20" s="42">
        <f t="shared" si="21"/>
        <v>8101472.1478485158</v>
      </c>
      <c r="AR20" s="42">
        <f t="shared" si="22"/>
        <v>184735.53911870107</v>
      </c>
      <c r="AS20" s="42">
        <f t="shared" si="23"/>
        <v>52853.523220457566</v>
      </c>
      <c r="AT20" s="42">
        <f t="shared" si="24"/>
        <v>11865005.748757625</v>
      </c>
      <c r="AU20" s="42">
        <f t="shared" si="25"/>
        <v>52619.127524631251</v>
      </c>
      <c r="AV20" s="41">
        <f t="shared" si="26"/>
        <v>189169.73124208825</v>
      </c>
      <c r="AW20" s="42">
        <f t="shared" si="27"/>
        <v>8102512.6490933131</v>
      </c>
      <c r="AX20" s="42">
        <f t="shared" si="28"/>
        <v>184853.9379474642</v>
      </c>
      <c r="AY20" s="42">
        <f t="shared" si="29"/>
        <v>52650.287450561096</v>
      </c>
      <c r="AZ20" s="42">
        <f t="shared" si="30"/>
        <v>11746674.275085917</v>
      </c>
      <c r="BA20" s="43">
        <f t="shared" si="31"/>
        <v>52415.354276722639</v>
      </c>
      <c r="BB20" s="31">
        <f t="shared" si="32"/>
        <v>9.7732667858496213E-9</v>
      </c>
      <c r="BC20" s="32">
        <f t="shared" si="33"/>
        <v>2.2805731677923026E-10</v>
      </c>
      <c r="BD20" s="32">
        <f t="shared" si="34"/>
        <v>1.000132410262885E-8</v>
      </c>
      <c r="BE20" s="32">
        <f t="shared" si="35"/>
        <v>3.4956988435633084E-8</v>
      </c>
      <c r="BF20" s="32">
        <f t="shared" si="36"/>
        <v>1.5571842434155252E-10</v>
      </c>
      <c r="BG20" s="32">
        <f t="shared" si="37"/>
        <v>3.5112706859974635E-8</v>
      </c>
      <c r="BH20" s="31">
        <f t="shared" si="38"/>
        <v>9.7668902306339396E-9</v>
      </c>
      <c r="BI20" s="32">
        <f t="shared" si="39"/>
        <v>2.2802803031807054E-10</v>
      </c>
      <c r="BJ20" s="32">
        <f t="shared" si="40"/>
        <v>9.994918260952011E-9</v>
      </c>
      <c r="BK20" s="32">
        <f t="shared" si="41"/>
        <v>3.5091926169157314E-8</v>
      </c>
      <c r="BL20" s="32">
        <f t="shared" si="42"/>
        <v>1.5728707179006939E-10</v>
      </c>
      <c r="BM20" s="33">
        <f t="shared" si="43"/>
        <v>3.5249213240947388E-8</v>
      </c>
    </row>
    <row r="21" spans="1:65" s="38" customFormat="1" ht="15.75" thickBot="1" x14ac:dyDescent="0.3">
      <c r="A21" s="12"/>
      <c r="B21" s="138"/>
      <c r="C21" s="115"/>
      <c r="D21" s="40" t="s">
        <v>10</v>
      </c>
      <c r="E21" s="6">
        <v>1.0291119506942611E-2</v>
      </c>
      <c r="F21" s="6">
        <v>1.0291119506942611E-2</v>
      </c>
      <c r="G21" s="6">
        <v>1.4128056621114221E-4</v>
      </c>
      <c r="H21" s="6">
        <v>1.4128056621114221E-4</v>
      </c>
      <c r="I21" s="35">
        <f t="shared" si="6"/>
        <v>1.0432400073153754E-2</v>
      </c>
      <c r="J21" s="35">
        <f t="shared" si="7"/>
        <v>1.0432400073153754E-2</v>
      </c>
      <c r="K21" s="6">
        <v>3.0875826389044781E-2</v>
      </c>
      <c r="L21" s="6">
        <v>3.0875826389044781E-2</v>
      </c>
      <c r="M21" s="6">
        <v>1.0020550767343363E-4</v>
      </c>
      <c r="N21" s="6">
        <v>1.0020550767343363E-4</v>
      </c>
      <c r="O21" s="35">
        <f t="shared" si="0"/>
        <v>3.0976031896718215E-2</v>
      </c>
      <c r="P21" s="35">
        <f t="shared" si="1"/>
        <v>3.0976031896718215E-2</v>
      </c>
      <c r="Q21" s="6">
        <v>1.501689063777539E-2</v>
      </c>
      <c r="R21" s="6">
        <v>1.0285541532722859E-2</v>
      </c>
      <c r="S21" s="6">
        <v>2.0688477238906027E-4</v>
      </c>
      <c r="T21" s="6">
        <v>1.4170189889661707E-4</v>
      </c>
      <c r="U21" s="35">
        <f t="shared" si="2"/>
        <v>1.5223775410164449E-2</v>
      </c>
      <c r="V21" s="35">
        <f t="shared" si="3"/>
        <v>1.0427243431619477E-2</v>
      </c>
      <c r="W21" s="6">
        <v>4.523828761847825E-2</v>
      </c>
      <c r="X21" s="6">
        <v>3.0985128505807102E-2</v>
      </c>
      <c r="Y21" s="6">
        <v>1.4723487838587241E-4</v>
      </c>
      <c r="Z21" s="6">
        <v>1.008458071136115E-4</v>
      </c>
      <c r="AA21" s="35">
        <f t="shared" si="4"/>
        <v>4.5385522496864124E-2</v>
      </c>
      <c r="AB21" s="35">
        <f t="shared" si="5"/>
        <v>3.1085974312920713E-2</v>
      </c>
      <c r="AD21" s="44">
        <f t="shared" si="8"/>
        <v>592744.06403353962</v>
      </c>
      <c r="AE21" s="45">
        <f t="shared" si="9"/>
        <v>43176497.40222317</v>
      </c>
      <c r="AF21" s="45">
        <f t="shared" si="10"/>
        <v>584716.83957917336</v>
      </c>
      <c r="AG21" s="45">
        <f t="shared" si="11"/>
        <v>197565.56223429128</v>
      </c>
      <c r="AH21" s="45">
        <f t="shared" si="12"/>
        <v>60874897.414618112</v>
      </c>
      <c r="AI21" s="46">
        <f t="shared" si="13"/>
        <v>196926.45011274895</v>
      </c>
      <c r="AJ21" s="44">
        <f t="shared" si="14"/>
        <v>406209.25777106528</v>
      </c>
      <c r="AK21" s="45">
        <f t="shared" si="15"/>
        <v>29485012.016875524</v>
      </c>
      <c r="AL21" s="45">
        <f t="shared" si="16"/>
        <v>400689.04300356511</v>
      </c>
      <c r="AM21" s="45">
        <f t="shared" si="17"/>
        <v>134841.53183349859</v>
      </c>
      <c r="AN21" s="45">
        <f t="shared" si="18"/>
        <v>41430400.641980708</v>
      </c>
      <c r="AO21" s="46">
        <f t="shared" si="19"/>
        <v>134404.09329696436</v>
      </c>
      <c r="AP21" s="44">
        <f t="shared" si="20"/>
        <v>60246.117983736818</v>
      </c>
      <c r="AQ21" s="45">
        <f t="shared" si="21"/>
        <v>4388430.8835046496</v>
      </c>
      <c r="AR21" s="45">
        <f t="shared" si="22"/>
        <v>59430.236153948768</v>
      </c>
      <c r="AS21" s="45">
        <f t="shared" si="23"/>
        <v>20080.434194305017</v>
      </c>
      <c r="AT21" s="45">
        <f t="shared" si="24"/>
        <v>6187284.6552562667</v>
      </c>
      <c r="AU21" s="45">
        <f t="shared" si="25"/>
        <v>20015.47525736137</v>
      </c>
      <c r="AV21" s="44">
        <f t="shared" si="26"/>
        <v>60278.790185962076</v>
      </c>
      <c r="AW21" s="45">
        <f t="shared" si="27"/>
        <v>4375382.4389632195</v>
      </c>
      <c r="AX21" s="45">
        <f t="shared" si="28"/>
        <v>59459.626512594659</v>
      </c>
      <c r="AY21" s="45">
        <f t="shared" si="29"/>
        <v>20009.599117325019</v>
      </c>
      <c r="AZ21" s="45">
        <f t="shared" si="30"/>
        <v>6147999.780511613</v>
      </c>
      <c r="BA21" s="46">
        <f t="shared" si="31"/>
        <v>19944.686106952755</v>
      </c>
      <c r="BB21" s="34">
        <f t="shared" si="32"/>
        <v>3.0667536130688976E-8</v>
      </c>
      <c r="BC21" s="35">
        <f t="shared" si="33"/>
        <v>4.2101608730920376E-10</v>
      </c>
      <c r="BD21" s="35">
        <f t="shared" si="34"/>
        <v>3.1088552217998187E-8</v>
      </c>
      <c r="BE21" s="35">
        <f t="shared" si="35"/>
        <v>9.2009962639353448E-8</v>
      </c>
      <c r="BF21" s="35">
        <f t="shared" si="36"/>
        <v>2.9861241286683217E-10</v>
      </c>
      <c r="BG21" s="35">
        <f t="shared" si="37"/>
        <v>9.2308575052220272E-8</v>
      </c>
      <c r="BH21" s="34">
        <f t="shared" si="38"/>
        <v>3.0650913767514119E-8</v>
      </c>
      <c r="BI21" s="35">
        <f t="shared" si="39"/>
        <v>4.2227165871191883E-10</v>
      </c>
      <c r="BJ21" s="35">
        <f t="shared" si="40"/>
        <v>3.1073185426226039E-8</v>
      </c>
      <c r="BK21" s="35">
        <f t="shared" si="41"/>
        <v>9.2335682947305156E-8</v>
      </c>
      <c r="BL21" s="35">
        <f t="shared" si="42"/>
        <v>3.0052050519856226E-10</v>
      </c>
      <c r="BM21" s="36">
        <f t="shared" si="43"/>
        <v>9.263620345250372E-8</v>
      </c>
    </row>
    <row r="22" spans="1:65" x14ac:dyDescent="0.25">
      <c r="A22" s="17"/>
      <c r="B22" s="138" t="s">
        <v>42</v>
      </c>
      <c r="C22" s="115" t="s">
        <v>7</v>
      </c>
      <c r="D22" s="39" t="s">
        <v>8</v>
      </c>
      <c r="E22" s="5">
        <v>0.10927487974200267</v>
      </c>
      <c r="F22" s="5">
        <v>0.10927487974200267</v>
      </c>
      <c r="G22" s="5">
        <v>1.4536386099941944E-4</v>
      </c>
      <c r="H22" s="5">
        <v>1.4536386099941944E-4</v>
      </c>
      <c r="I22" s="32">
        <f t="shared" si="6"/>
        <v>0.10942024360300209</v>
      </c>
      <c r="J22" s="32">
        <f t="shared" si="7"/>
        <v>0.10942024360300209</v>
      </c>
      <c r="K22" s="5">
        <v>0.20879605721206465</v>
      </c>
      <c r="L22" s="5">
        <v>0.20879605721206465</v>
      </c>
      <c r="M22" s="5">
        <v>9.6291978405249224E-5</v>
      </c>
      <c r="N22" s="5">
        <v>9.6291978405249224E-5</v>
      </c>
      <c r="O22" s="32">
        <f t="shared" si="0"/>
        <v>0.20889234919046989</v>
      </c>
      <c r="P22" s="32">
        <f t="shared" si="1"/>
        <v>0.20889234919046989</v>
      </c>
      <c r="Q22" s="5">
        <v>0.16343038728772444</v>
      </c>
      <c r="R22" s="5">
        <v>0.11193862142994825</v>
      </c>
      <c r="S22" s="5">
        <v>2.7195527328467451E-4</v>
      </c>
      <c r="T22" s="5">
        <v>1.8627073512648959E-4</v>
      </c>
      <c r="U22" s="32">
        <f t="shared" si="2"/>
        <v>0.1637023425610091</v>
      </c>
      <c r="V22" s="32">
        <f t="shared" si="3"/>
        <v>0.11212489216507474</v>
      </c>
      <c r="W22" s="5">
        <v>0.32129567966298622</v>
      </c>
      <c r="X22" s="5">
        <v>0.22006553401574414</v>
      </c>
      <c r="Y22" s="5">
        <v>1.6873111000025281E-4</v>
      </c>
      <c r="Z22" s="5">
        <v>1.1556925342483077E-4</v>
      </c>
      <c r="AA22" s="32">
        <f t="shared" si="4"/>
        <v>0.32146441077298649</v>
      </c>
      <c r="AB22" s="32">
        <f t="shared" si="5"/>
        <v>0.22018110326916895</v>
      </c>
      <c r="AD22" s="41">
        <f t="shared" si="8"/>
        <v>55822.527687992544</v>
      </c>
      <c r="AE22" s="42">
        <f t="shared" si="9"/>
        <v>41963662.481587239</v>
      </c>
      <c r="AF22" s="42">
        <f t="shared" si="10"/>
        <v>55748.36793575406</v>
      </c>
      <c r="AG22" s="42">
        <f t="shared" si="11"/>
        <v>29215.111058368824</v>
      </c>
      <c r="AH22" s="42">
        <f t="shared" si="12"/>
        <v>63348994.392117165</v>
      </c>
      <c r="AI22" s="43">
        <f t="shared" si="13"/>
        <v>29201.643926355417</v>
      </c>
      <c r="AJ22" s="41">
        <f t="shared" si="14"/>
        <v>37324.760108784139</v>
      </c>
      <c r="AK22" s="42">
        <f t="shared" si="15"/>
        <v>22430158.924018014</v>
      </c>
      <c r="AL22" s="42">
        <f t="shared" si="16"/>
        <v>37262.75326650645</v>
      </c>
      <c r="AM22" s="42">
        <f t="shared" si="17"/>
        <v>18985.627215399902</v>
      </c>
      <c r="AN22" s="42">
        <f t="shared" si="18"/>
        <v>36152195.051587462</v>
      </c>
      <c r="AO22" s="43">
        <f t="shared" si="19"/>
        <v>18975.661988000691</v>
      </c>
      <c r="AP22" s="41">
        <f t="shared" si="20"/>
        <v>5673.7651092713731</v>
      </c>
      <c r="AQ22" s="42">
        <f t="shared" si="21"/>
        <v>4265159.1374728018</v>
      </c>
      <c r="AR22" s="42">
        <f t="shared" si="22"/>
        <v>5666.227560683199</v>
      </c>
      <c r="AS22" s="42">
        <f t="shared" si="23"/>
        <v>2969.4047305227332</v>
      </c>
      <c r="AT22" s="42">
        <f t="shared" si="24"/>
        <v>6438750.2496905969</v>
      </c>
      <c r="AU22" s="42">
        <f t="shared" si="25"/>
        <v>2968.0359400557963</v>
      </c>
      <c r="AV22" s="41">
        <f t="shared" si="26"/>
        <v>5538.7496476182632</v>
      </c>
      <c r="AW22" s="42">
        <f t="shared" si="27"/>
        <v>3328488.501314932</v>
      </c>
      <c r="AX22" s="42">
        <f t="shared" si="28"/>
        <v>5529.5482388264982</v>
      </c>
      <c r="AY22" s="42">
        <f t="shared" si="29"/>
        <v>2817.3425828491768</v>
      </c>
      <c r="AZ22" s="42">
        <f t="shared" si="30"/>
        <v>5364748.6820814675</v>
      </c>
      <c r="BA22" s="43">
        <f t="shared" si="31"/>
        <v>2815.863808448888</v>
      </c>
      <c r="BB22" s="31">
        <f t="shared" si="32"/>
        <v>3.2563914163116793E-7</v>
      </c>
      <c r="BC22" s="32">
        <f t="shared" si="33"/>
        <v>4.3318430577826988E-10</v>
      </c>
      <c r="BD22" s="32">
        <f t="shared" si="34"/>
        <v>3.2607232593694621E-7</v>
      </c>
      <c r="BE22" s="32">
        <f t="shared" si="35"/>
        <v>6.2221225049195263E-7</v>
      </c>
      <c r="BF22" s="32">
        <f t="shared" si="36"/>
        <v>2.8695009564764265E-10</v>
      </c>
      <c r="BG22" s="32">
        <f t="shared" si="37"/>
        <v>6.2249920058760023E-7</v>
      </c>
      <c r="BH22" s="31">
        <f t="shared" si="38"/>
        <v>3.3357709186124577E-7</v>
      </c>
      <c r="BI22" s="32">
        <f t="shared" si="39"/>
        <v>5.5508679067693893E-10</v>
      </c>
      <c r="BJ22" s="32">
        <f t="shared" si="40"/>
        <v>3.3413217865192272E-7</v>
      </c>
      <c r="BK22" s="32">
        <f t="shared" si="41"/>
        <v>6.5579529136691752E-7</v>
      </c>
      <c r="BL22" s="32">
        <f t="shared" si="42"/>
        <v>3.4439637520599569E-10</v>
      </c>
      <c r="BM22" s="33">
        <f t="shared" si="43"/>
        <v>6.561396877421235E-7</v>
      </c>
    </row>
    <row r="23" spans="1:65" x14ac:dyDescent="0.25">
      <c r="A23" s="11"/>
      <c r="B23" s="138"/>
      <c r="C23" s="115"/>
      <c r="D23" s="2" t="s">
        <v>9</v>
      </c>
      <c r="E23" s="3">
        <v>2.4281868430970879E-3</v>
      </c>
      <c r="F23" s="3">
        <v>2.4281868430970879E-3</v>
      </c>
      <c r="G23" s="3">
        <v>2.1543935314702746E-5</v>
      </c>
      <c r="H23" s="3">
        <v>2.1543935314702746E-5</v>
      </c>
      <c r="I23" s="32">
        <f t="shared" si="6"/>
        <v>2.4497307784117905E-3</v>
      </c>
      <c r="J23" s="32">
        <f t="shared" si="7"/>
        <v>2.4497307784117905E-3</v>
      </c>
      <c r="K23" s="3">
        <v>9.7890267956715557E-3</v>
      </c>
      <c r="L23" s="3">
        <v>9.7890267956715557E-3</v>
      </c>
      <c r="M23" s="3">
        <v>1.6151736322955294E-5</v>
      </c>
      <c r="N23" s="3">
        <v>1.6151736322955294E-5</v>
      </c>
      <c r="O23" s="32">
        <f t="shared" si="0"/>
        <v>9.8051785319945104E-3</v>
      </c>
      <c r="P23" s="32">
        <f t="shared" si="1"/>
        <v>9.8051785319945104E-3</v>
      </c>
      <c r="Q23" s="3">
        <v>3.6235750034064444E-3</v>
      </c>
      <c r="R23" s="3">
        <v>2.4819006872646814E-3</v>
      </c>
      <c r="S23" s="3">
        <v>3.4512753420650735E-5</v>
      </c>
      <c r="T23" s="3">
        <v>2.3638872205925116E-5</v>
      </c>
      <c r="U23" s="32">
        <f t="shared" si="2"/>
        <v>3.6580877568270949E-3</v>
      </c>
      <c r="V23" s="32">
        <f t="shared" si="3"/>
        <v>2.5055395594706063E-3</v>
      </c>
      <c r="W23" s="3">
        <v>1.4654101419331289E-2</v>
      </c>
      <c r="X23" s="3">
        <v>1.003705576666526E-2</v>
      </c>
      <c r="Y23" s="3">
        <v>2.8874273378222659E-5</v>
      </c>
      <c r="Z23" s="3">
        <v>1.9776899574125102E-5</v>
      </c>
      <c r="AA23" s="32">
        <f t="shared" si="4"/>
        <v>1.4682975692709512E-2</v>
      </c>
      <c r="AB23" s="32">
        <f t="shared" si="5"/>
        <v>1.0056832666239385E-2</v>
      </c>
      <c r="AD23" s="41">
        <f t="shared" si="8"/>
        <v>2512162.5287367143</v>
      </c>
      <c r="AE23" s="42">
        <f t="shared" si="9"/>
        <v>283142328.0331254</v>
      </c>
      <c r="AF23" s="42">
        <f t="shared" si="10"/>
        <v>2490069.5430518906</v>
      </c>
      <c r="AG23" s="42">
        <f t="shared" si="11"/>
        <v>623146.72615844267</v>
      </c>
      <c r="AH23" s="42">
        <f t="shared" si="12"/>
        <v>377668374.34873867</v>
      </c>
      <c r="AI23" s="43">
        <f t="shared" si="13"/>
        <v>622120.23780042026</v>
      </c>
      <c r="AJ23" s="41">
        <f t="shared" si="14"/>
        <v>1683420.3774630087</v>
      </c>
      <c r="AK23" s="42">
        <f t="shared" si="15"/>
        <v>176746257.40958875</v>
      </c>
      <c r="AL23" s="42">
        <f t="shared" si="16"/>
        <v>1667537.906551192</v>
      </c>
      <c r="AM23" s="42">
        <f t="shared" si="17"/>
        <v>416265.71465876763</v>
      </c>
      <c r="AN23" s="42">
        <f t="shared" si="18"/>
        <v>211260727.50286755</v>
      </c>
      <c r="AO23" s="43">
        <f t="shared" si="19"/>
        <v>415447.12241325935</v>
      </c>
      <c r="AP23" s="41">
        <f t="shared" si="20"/>
        <v>255334.55210110868</v>
      </c>
      <c r="AQ23" s="42">
        <f t="shared" si="21"/>
        <v>28778400.554186516</v>
      </c>
      <c r="AR23" s="42">
        <f t="shared" si="22"/>
        <v>253089.03552330693</v>
      </c>
      <c r="AS23" s="42">
        <f t="shared" si="23"/>
        <v>63336.224625940071</v>
      </c>
      <c r="AT23" s="42">
        <f t="shared" si="24"/>
        <v>38385965.917412788</v>
      </c>
      <c r="AU23" s="42">
        <f t="shared" si="25"/>
        <v>63231.89302233779</v>
      </c>
      <c r="AV23" s="41">
        <f t="shared" si="26"/>
        <v>249808.54519336388</v>
      </c>
      <c r="AW23" s="42">
        <f t="shared" si="27"/>
        <v>26227985.607731156</v>
      </c>
      <c r="AX23" s="42">
        <f t="shared" si="28"/>
        <v>247451.6906574005</v>
      </c>
      <c r="AY23" s="42">
        <f t="shared" si="29"/>
        <v>61771.102444117489</v>
      </c>
      <c r="AZ23" s="42">
        <f t="shared" si="30"/>
        <v>31349706.645179633</v>
      </c>
      <c r="BA23" s="43">
        <f t="shared" si="31"/>
        <v>61649.628722702066</v>
      </c>
      <c r="BB23" s="31">
        <f t="shared" si="32"/>
        <v>7.2359967924293213E-9</v>
      </c>
      <c r="BC23" s="32">
        <f t="shared" si="33"/>
        <v>6.4200927237814175E-11</v>
      </c>
      <c r="BD23" s="32">
        <f t="shared" si="34"/>
        <v>7.3001977196671358E-9</v>
      </c>
      <c r="BE23" s="32">
        <f t="shared" si="35"/>
        <v>2.9171299851101233E-8</v>
      </c>
      <c r="BF23" s="32">
        <f t="shared" si="36"/>
        <v>4.8132174242406772E-11</v>
      </c>
      <c r="BG23" s="32">
        <f t="shared" si="37"/>
        <v>2.921943202534364E-8</v>
      </c>
      <c r="BH23" s="31">
        <f t="shared" si="38"/>
        <v>7.3960640480487498E-9</v>
      </c>
      <c r="BI23" s="32">
        <f t="shared" si="39"/>
        <v>7.0443839173656841E-11</v>
      </c>
      <c r="BJ23" s="32">
        <f t="shared" si="40"/>
        <v>7.4665078872224057E-9</v>
      </c>
      <c r="BK23" s="32">
        <f t="shared" si="41"/>
        <v>2.9910426184662471E-8</v>
      </c>
      <c r="BL23" s="32">
        <f t="shared" si="42"/>
        <v>5.8935160730892799E-11</v>
      </c>
      <c r="BM23" s="33">
        <f t="shared" si="43"/>
        <v>2.9969361345393362E-8</v>
      </c>
    </row>
    <row r="24" spans="1:65" x14ac:dyDescent="0.25">
      <c r="A24" s="11"/>
      <c r="B24" s="138"/>
      <c r="C24" s="115"/>
      <c r="D24" s="2" t="s">
        <v>10</v>
      </c>
      <c r="E24" s="3">
        <v>7.5215174321833422E-3</v>
      </c>
      <c r="F24" s="3">
        <v>7.5215174321833422E-3</v>
      </c>
      <c r="G24" s="3">
        <v>4.048609581042286E-5</v>
      </c>
      <c r="H24" s="3">
        <v>4.048609581042286E-5</v>
      </c>
      <c r="I24" s="32">
        <f t="shared" si="6"/>
        <v>7.5620035279937653E-3</v>
      </c>
      <c r="J24" s="32">
        <f t="shared" si="7"/>
        <v>7.5620035279937653E-3</v>
      </c>
      <c r="K24" s="3">
        <v>2.4296925752557458E-2</v>
      </c>
      <c r="L24" s="3">
        <v>2.4296925752557458E-2</v>
      </c>
      <c r="M24" s="3">
        <v>3.0523507803465211E-5</v>
      </c>
      <c r="N24" s="3">
        <v>3.0523507803465211E-5</v>
      </c>
      <c r="O24" s="32">
        <f t="shared" si="0"/>
        <v>2.4327449260360921E-2</v>
      </c>
      <c r="P24" s="32">
        <f t="shared" si="1"/>
        <v>2.4327449260360921E-2</v>
      </c>
      <c r="Q24" s="3">
        <v>1.1205135777897588E-2</v>
      </c>
      <c r="R24" s="3">
        <v>7.6747505328065777E-3</v>
      </c>
      <c r="S24" s="3">
        <v>6.8495336906139475E-5</v>
      </c>
      <c r="T24" s="3">
        <v>4.6914614319273651E-5</v>
      </c>
      <c r="U24" s="32">
        <f t="shared" si="2"/>
        <v>1.1273631114803728E-2</v>
      </c>
      <c r="V24" s="32">
        <f t="shared" si="3"/>
        <v>7.7216651471258514E-3</v>
      </c>
      <c r="W24" s="3">
        <v>3.6762603586137511E-2</v>
      </c>
      <c r="X24" s="3">
        <v>2.5179865469957225E-2</v>
      </c>
      <c r="Y24" s="3">
        <v>5.2852906555305008E-5</v>
      </c>
      <c r="Z24" s="3">
        <v>3.6200620928291212E-5</v>
      </c>
      <c r="AA24" s="32">
        <f t="shared" si="4"/>
        <v>3.6815456492692814E-2</v>
      </c>
      <c r="AB24" s="32">
        <f t="shared" si="5"/>
        <v>2.5216066090885517E-2</v>
      </c>
      <c r="AD24" s="41">
        <f t="shared" si="8"/>
        <v>811006.56283785217</v>
      </c>
      <c r="AE24" s="42">
        <f t="shared" si="9"/>
        <v>150669010.62931335</v>
      </c>
      <c r="AF24" s="42">
        <f t="shared" si="10"/>
        <v>806664.52712147287</v>
      </c>
      <c r="AG24" s="42">
        <f t="shared" si="11"/>
        <v>251060.56881940807</v>
      </c>
      <c r="AH24" s="42">
        <f t="shared" si="12"/>
        <v>199845969.18796769</v>
      </c>
      <c r="AI24" s="43">
        <f t="shared" si="13"/>
        <v>250745.56459724379</v>
      </c>
      <c r="AJ24" s="41">
        <f t="shared" si="14"/>
        <v>544393.22475970373</v>
      </c>
      <c r="AK24" s="42">
        <f t="shared" si="15"/>
        <v>89057157.399765059</v>
      </c>
      <c r="AL24" s="42">
        <f t="shared" si="16"/>
        <v>541085.64826020563</v>
      </c>
      <c r="AM24" s="42">
        <f t="shared" si="17"/>
        <v>165929.48825583712</v>
      </c>
      <c r="AN24" s="42">
        <f t="shared" si="18"/>
        <v>115414655.4573492</v>
      </c>
      <c r="AO24" s="43">
        <f t="shared" si="19"/>
        <v>165691.27701053326</v>
      </c>
      <c r="AP24" s="41">
        <f t="shared" si="20"/>
        <v>82430.175239257107</v>
      </c>
      <c r="AQ24" s="42">
        <f t="shared" si="21"/>
        <v>15313899.441012176</v>
      </c>
      <c r="AR24" s="42">
        <f t="shared" si="22"/>
        <v>81988.853576280846</v>
      </c>
      <c r="AS24" s="42">
        <f t="shared" si="23"/>
        <v>25517.631584923445</v>
      </c>
      <c r="AT24" s="42">
        <f t="shared" si="24"/>
        <v>20312213.261727866</v>
      </c>
      <c r="AU24" s="42">
        <f t="shared" si="25"/>
        <v>25485.614762342811</v>
      </c>
      <c r="AV24" s="41">
        <f t="shared" si="26"/>
        <v>80784.384762702161</v>
      </c>
      <c r="AW24" s="42">
        <f t="shared" si="27"/>
        <v>13215498.176765125</v>
      </c>
      <c r="AX24" s="42">
        <f t="shared" si="28"/>
        <v>80293.562099202871</v>
      </c>
      <c r="AY24" s="42">
        <f t="shared" si="29"/>
        <v>24622.847994948133</v>
      </c>
      <c r="AZ24" s="42">
        <f t="shared" si="30"/>
        <v>17126778.052457731</v>
      </c>
      <c r="BA24" s="43">
        <f t="shared" si="31"/>
        <v>24587.499008185991</v>
      </c>
      <c r="BB24" s="31">
        <f t="shared" si="32"/>
        <v>2.2414121947906359E-8</v>
      </c>
      <c r="BC24" s="32">
        <f t="shared" si="33"/>
        <v>1.2064856551506012E-10</v>
      </c>
      <c r="BD24" s="32">
        <f t="shared" si="34"/>
        <v>2.253477051342142E-8</v>
      </c>
      <c r="BE24" s="32">
        <f t="shared" si="35"/>
        <v>7.2404838742621221E-8</v>
      </c>
      <c r="BF24" s="32">
        <f t="shared" si="36"/>
        <v>9.0960053254326321E-11</v>
      </c>
      <c r="BG24" s="32">
        <f t="shared" si="37"/>
        <v>7.2495798795875543E-8</v>
      </c>
      <c r="BH24" s="31">
        <f t="shared" si="38"/>
        <v>2.2870756587763602E-8</v>
      </c>
      <c r="BI24" s="32">
        <f t="shared" si="39"/>
        <v>1.3980555067143546E-10</v>
      </c>
      <c r="BJ24" s="32">
        <f t="shared" si="40"/>
        <v>2.3010562138435034E-8</v>
      </c>
      <c r="BK24" s="32">
        <f t="shared" si="41"/>
        <v>7.5035999100472528E-8</v>
      </c>
      <c r="BL24" s="32">
        <f t="shared" si="42"/>
        <v>1.078778503663078E-10</v>
      </c>
      <c r="BM24" s="33">
        <f t="shared" si="43"/>
        <v>7.5143876950838835E-8</v>
      </c>
    </row>
    <row r="25" spans="1:65" x14ac:dyDescent="0.25">
      <c r="A25" s="11"/>
      <c r="B25" s="138"/>
      <c r="C25" s="115" t="s">
        <v>11</v>
      </c>
      <c r="D25" s="2" t="s">
        <v>8</v>
      </c>
      <c r="E25" s="3">
        <v>0.10421071361409667</v>
      </c>
      <c r="F25" s="3">
        <v>0.10421071361409667</v>
      </c>
      <c r="G25" s="3">
        <v>1.1485811903001052E-4</v>
      </c>
      <c r="H25" s="3">
        <v>1.1485811903001052E-4</v>
      </c>
      <c r="I25" s="32">
        <f t="shared" si="6"/>
        <v>0.10432557173312669</v>
      </c>
      <c r="J25" s="32">
        <f t="shared" si="7"/>
        <v>0.10432557173312669</v>
      </c>
      <c r="K25" s="3">
        <v>0.19122197822236678</v>
      </c>
      <c r="L25" s="3">
        <v>0.19122197822236678</v>
      </c>
      <c r="M25" s="3">
        <v>8.3994302553788632E-5</v>
      </c>
      <c r="N25" s="3">
        <v>8.3994302553788632E-5</v>
      </c>
      <c r="O25" s="32">
        <f t="shared" si="0"/>
        <v>0.19130597252492057</v>
      </c>
      <c r="P25" s="32">
        <f t="shared" si="1"/>
        <v>0.19130597252492057</v>
      </c>
      <c r="Q25" s="3">
        <v>0.15205261582156068</v>
      </c>
      <c r="R25" s="3">
        <v>0.10414562727504147</v>
      </c>
      <c r="S25" s="3">
        <v>1.7081069863371994E-4</v>
      </c>
      <c r="T25" s="3">
        <v>1.1699362920117782E-4</v>
      </c>
      <c r="U25" s="32">
        <f t="shared" si="2"/>
        <v>0.15222342652019441</v>
      </c>
      <c r="V25" s="32">
        <f t="shared" si="3"/>
        <v>0.10426262090424264</v>
      </c>
      <c r="W25" s="3">
        <v>0.27960935739119486</v>
      </c>
      <c r="X25" s="3">
        <v>0.19151325848712039</v>
      </c>
      <c r="Y25" s="3">
        <v>1.2350365029088157E-4</v>
      </c>
      <c r="Z25" s="3">
        <v>8.459154129512449E-5</v>
      </c>
      <c r="AA25" s="32">
        <f t="shared" si="4"/>
        <v>0.27973286104148576</v>
      </c>
      <c r="AB25" s="32">
        <f t="shared" si="5"/>
        <v>0.19159785002841551</v>
      </c>
      <c r="AD25" s="41">
        <f t="shared" si="8"/>
        <v>58535.24832954265</v>
      </c>
      <c r="AE25" s="42">
        <f t="shared" si="9"/>
        <v>53109001.36198619</v>
      </c>
      <c r="AF25" s="42">
        <f t="shared" si="10"/>
        <v>58470.80345367574</v>
      </c>
      <c r="AG25" s="42">
        <f t="shared" si="11"/>
        <v>31900.098810328578</v>
      </c>
      <c r="AH25" s="42">
        <f t="shared" si="12"/>
        <v>72623973.466458112</v>
      </c>
      <c r="AI25" s="43">
        <f t="shared" si="13"/>
        <v>31886.092835943113</v>
      </c>
      <c r="AJ25" s="41">
        <f t="shared" si="14"/>
        <v>40117.691938681106</v>
      </c>
      <c r="AK25" s="42">
        <f t="shared" si="15"/>
        <v>35712048.7697355</v>
      </c>
      <c r="AL25" s="42">
        <f t="shared" si="16"/>
        <v>40072.675667898962</v>
      </c>
      <c r="AM25" s="42">
        <f t="shared" si="17"/>
        <v>21816.151136407192</v>
      </c>
      <c r="AN25" s="42">
        <f t="shared" si="18"/>
        <v>49391252.69279892</v>
      </c>
      <c r="AO25" s="43">
        <f t="shared" si="19"/>
        <v>21806.519181510605</v>
      </c>
      <c r="AP25" s="41">
        <f t="shared" si="20"/>
        <v>5949.4842564453184</v>
      </c>
      <c r="AQ25" s="42">
        <f t="shared" si="21"/>
        <v>5397964.0728576127</v>
      </c>
      <c r="AR25" s="42">
        <f t="shared" si="22"/>
        <v>5942.9341215211407</v>
      </c>
      <c r="AS25" s="42">
        <f t="shared" si="23"/>
        <v>3242.3051249842165</v>
      </c>
      <c r="AT25" s="42">
        <f t="shared" si="24"/>
        <v>7381453.0408531195</v>
      </c>
      <c r="AU25" s="42">
        <f t="shared" si="25"/>
        <v>3240.8815669319229</v>
      </c>
      <c r="AV25" s="41">
        <f t="shared" si="26"/>
        <v>5953.2024168678963</v>
      </c>
      <c r="AW25" s="42">
        <f t="shared" si="27"/>
        <v>5299433.8600597763</v>
      </c>
      <c r="AX25" s="42">
        <f t="shared" si="28"/>
        <v>5946.5222974724884</v>
      </c>
      <c r="AY25" s="42">
        <f t="shared" si="29"/>
        <v>3237.3737719140531</v>
      </c>
      <c r="AZ25" s="42">
        <f t="shared" si="30"/>
        <v>7329338.0225445097</v>
      </c>
      <c r="BA25" s="43">
        <f t="shared" si="31"/>
        <v>3235.9444529677603</v>
      </c>
      <c r="BB25" s="31">
        <f t="shared" si="32"/>
        <v>3.1054792657000805E-7</v>
      </c>
      <c r="BC25" s="32">
        <f t="shared" si="33"/>
        <v>3.422771947094313E-10</v>
      </c>
      <c r="BD25" s="32">
        <f t="shared" si="34"/>
        <v>3.1089020376471754E-7</v>
      </c>
      <c r="BE25" s="32">
        <f t="shared" si="35"/>
        <v>5.6984149510265298E-7</v>
      </c>
      <c r="BF25" s="32">
        <f t="shared" si="36"/>
        <v>2.5030302161029009E-10</v>
      </c>
      <c r="BG25" s="32">
        <f t="shared" si="37"/>
        <v>5.7009179812426328E-7</v>
      </c>
      <c r="BH25" s="31">
        <f t="shared" si="38"/>
        <v>3.1035396927962354E-7</v>
      </c>
      <c r="BI25" s="32">
        <f t="shared" si="39"/>
        <v>3.486410150195099E-10</v>
      </c>
      <c r="BJ25" s="32">
        <f t="shared" si="40"/>
        <v>3.1070261029464305E-7</v>
      </c>
      <c r="BK25" s="32">
        <f t="shared" si="41"/>
        <v>5.707095102916187E-7</v>
      </c>
      <c r="BL25" s="32">
        <f t="shared" si="42"/>
        <v>2.5208279305947095E-10</v>
      </c>
      <c r="BM25" s="33">
        <f t="shared" si="43"/>
        <v>5.7096159308467813E-7</v>
      </c>
    </row>
    <row r="26" spans="1:65" x14ac:dyDescent="0.25">
      <c r="A26" s="11"/>
      <c r="B26" s="138"/>
      <c r="C26" s="115"/>
      <c r="D26" s="2" t="s">
        <v>9</v>
      </c>
      <c r="E26" s="3">
        <v>2.2957338087566228E-3</v>
      </c>
      <c r="F26" s="3">
        <v>2.2957338087566228E-3</v>
      </c>
      <c r="G26" s="3">
        <v>2.0449632872161148E-5</v>
      </c>
      <c r="H26" s="3">
        <v>2.0449632872161148E-5</v>
      </c>
      <c r="I26" s="32">
        <f t="shared" si="6"/>
        <v>2.3161834416287838E-3</v>
      </c>
      <c r="J26" s="32">
        <f t="shared" si="7"/>
        <v>2.3161834416287838E-3</v>
      </c>
      <c r="K26" s="3">
        <v>8.2113731224641474E-3</v>
      </c>
      <c r="L26" s="3">
        <v>8.2113731224641474E-3</v>
      </c>
      <c r="M26" s="3">
        <v>1.3963088990908274E-5</v>
      </c>
      <c r="N26" s="3">
        <v>1.3963088990908274E-5</v>
      </c>
      <c r="O26" s="32">
        <f t="shared" si="0"/>
        <v>8.2253362114550563E-3</v>
      </c>
      <c r="P26" s="32">
        <f t="shared" si="1"/>
        <v>8.2253362114550563E-3</v>
      </c>
      <c r="Q26" s="3">
        <v>3.3495845019153843E-3</v>
      </c>
      <c r="R26" s="3">
        <v>2.2942359602160264E-3</v>
      </c>
      <c r="S26" s="3">
        <v>2.9852629912583545E-5</v>
      </c>
      <c r="T26" s="3">
        <v>2.0447006789440804E-5</v>
      </c>
      <c r="U26" s="32">
        <f t="shared" si="2"/>
        <v>3.3794371318279677E-3</v>
      </c>
      <c r="V26" s="32">
        <f t="shared" si="3"/>
        <v>2.3146829670054672E-3</v>
      </c>
      <c r="W26" s="3">
        <v>1.2034882062039854E-2</v>
      </c>
      <c r="X26" s="3">
        <v>8.2430699055067534E-3</v>
      </c>
      <c r="Y26" s="3">
        <v>2.0591471748597576E-5</v>
      </c>
      <c r="Z26" s="3">
        <v>1.4103747773012053E-5</v>
      </c>
      <c r="AA26" s="32">
        <f t="shared" si="4"/>
        <v>1.2055473533788452E-2</v>
      </c>
      <c r="AB26" s="32">
        <f t="shared" si="5"/>
        <v>8.2571736532797649E-3</v>
      </c>
      <c r="AD26" s="41">
        <f t="shared" si="8"/>
        <v>2657102.4814517936</v>
      </c>
      <c r="AE26" s="42">
        <f t="shared" si="9"/>
        <v>298293863.66657752</v>
      </c>
      <c r="AF26" s="42">
        <f t="shared" si="10"/>
        <v>2633642.8671255698</v>
      </c>
      <c r="AG26" s="42">
        <f t="shared" si="11"/>
        <v>742872.100564035</v>
      </c>
      <c r="AH26" s="42">
        <f t="shared" si="12"/>
        <v>436866083.42694563</v>
      </c>
      <c r="AI26" s="43">
        <f t="shared" si="13"/>
        <v>741611.02272084681</v>
      </c>
      <c r="AJ26" s="41">
        <f t="shared" si="14"/>
        <v>1821121.3947616047</v>
      </c>
      <c r="AK26" s="42">
        <f t="shared" si="15"/>
        <v>204337105.90532309</v>
      </c>
      <c r="AL26" s="42">
        <f t="shared" si="16"/>
        <v>1805034.3184518588</v>
      </c>
      <c r="AM26" s="42">
        <f t="shared" si="17"/>
        <v>506859.97324730572</v>
      </c>
      <c r="AN26" s="42">
        <f t="shared" si="18"/>
        <v>296239145.72378504</v>
      </c>
      <c r="AO26" s="43">
        <f t="shared" si="19"/>
        <v>505994.2260171895</v>
      </c>
      <c r="AP26" s="41">
        <f t="shared" si="20"/>
        <v>270066.15385247738</v>
      </c>
      <c r="AQ26" s="42">
        <f t="shared" si="21"/>
        <v>30318392.700537391</v>
      </c>
      <c r="AR26" s="42">
        <f t="shared" si="22"/>
        <v>267681.73403571366</v>
      </c>
      <c r="AS26" s="42">
        <f t="shared" si="23"/>
        <v>75505.033172082243</v>
      </c>
      <c r="AT26" s="42">
        <f t="shared" si="24"/>
        <v>44402782.249951854</v>
      </c>
      <c r="AU26" s="42">
        <f t="shared" si="25"/>
        <v>75376.858047036891</v>
      </c>
      <c r="AV26" s="41">
        <f t="shared" si="26"/>
        <v>270242.47320298321</v>
      </c>
      <c r="AW26" s="42">
        <f t="shared" si="27"/>
        <v>30322286.600901358</v>
      </c>
      <c r="AX26" s="42">
        <f t="shared" si="28"/>
        <v>267855.25656764192</v>
      </c>
      <c r="AY26" s="42">
        <f t="shared" si="29"/>
        <v>75214.696357944413</v>
      </c>
      <c r="AZ26" s="42">
        <f t="shared" si="30"/>
        <v>43959946.673634417</v>
      </c>
      <c r="BA26" s="43">
        <f t="shared" si="31"/>
        <v>75086.22514602619</v>
      </c>
      <c r="BB26" s="31">
        <f t="shared" si="32"/>
        <v>6.8412867500947356E-9</v>
      </c>
      <c r="BC26" s="32">
        <f t="shared" si="33"/>
        <v>6.0939905959040222E-11</v>
      </c>
      <c r="BD26" s="32">
        <f t="shared" si="34"/>
        <v>6.9022266560537749E-9</v>
      </c>
      <c r="BE26" s="32">
        <f t="shared" si="35"/>
        <v>2.4469891904943159E-8</v>
      </c>
      <c r="BF26" s="32">
        <f t="shared" si="36"/>
        <v>4.161000519290665E-11</v>
      </c>
      <c r="BG26" s="32">
        <f t="shared" si="37"/>
        <v>2.4511501910136066E-8</v>
      </c>
      <c r="BH26" s="31">
        <f t="shared" si="38"/>
        <v>6.8368231614437585E-9</v>
      </c>
      <c r="BI26" s="32">
        <f t="shared" si="39"/>
        <v>6.0932080232533591E-11</v>
      </c>
      <c r="BJ26" s="32">
        <f t="shared" si="40"/>
        <v>6.8977552416762921E-9</v>
      </c>
      <c r="BK26" s="32">
        <f t="shared" si="41"/>
        <v>2.4564348318410123E-8</v>
      </c>
      <c r="BL26" s="32">
        <f t="shared" si="42"/>
        <v>4.2029168363575917E-11</v>
      </c>
      <c r="BM26" s="33">
        <f t="shared" si="43"/>
        <v>2.4606377486773698E-8</v>
      </c>
    </row>
    <row r="27" spans="1:65" s="38" customFormat="1" ht="15.75" thickBot="1" x14ac:dyDescent="0.3">
      <c r="A27" s="12"/>
      <c r="B27" s="138"/>
      <c r="C27" s="115"/>
      <c r="D27" s="40" t="s">
        <v>10</v>
      </c>
      <c r="E27" s="6">
        <v>7.2037836548598279E-3</v>
      </c>
      <c r="F27" s="6">
        <v>7.2037836548598279E-3</v>
      </c>
      <c r="G27" s="6">
        <v>3.7752020151501927E-5</v>
      </c>
      <c r="H27" s="6">
        <v>3.7752020151501927E-5</v>
      </c>
      <c r="I27" s="35">
        <f t="shared" si="6"/>
        <v>7.2415356750113302E-3</v>
      </c>
      <c r="J27" s="35">
        <f t="shared" si="7"/>
        <v>7.2415356750113302E-3</v>
      </c>
      <c r="K27" s="6">
        <v>2.1613078472331348E-2</v>
      </c>
      <c r="L27" s="6">
        <v>2.1613078472331348E-2</v>
      </c>
      <c r="M27" s="6">
        <v>2.6776225820933902E-5</v>
      </c>
      <c r="N27" s="6">
        <v>2.6776225820933902E-5</v>
      </c>
      <c r="O27" s="35">
        <f t="shared" si="0"/>
        <v>2.1639854698152283E-2</v>
      </c>
      <c r="P27" s="35">
        <f t="shared" si="1"/>
        <v>2.1639854698152283E-2</v>
      </c>
      <c r="Q27" s="6">
        <v>1.0511823446442773E-2</v>
      </c>
      <c r="R27" s="6">
        <v>7.1998790729060026E-3</v>
      </c>
      <c r="S27" s="6">
        <v>5.5282324425273481E-5</v>
      </c>
      <c r="T27" s="6">
        <v>3.7864605770735374E-5</v>
      </c>
      <c r="U27" s="35">
        <f t="shared" si="2"/>
        <v>1.0567105770868047E-2</v>
      </c>
      <c r="V27" s="35">
        <f t="shared" si="3"/>
        <v>7.2377436786767377E-3</v>
      </c>
      <c r="W27" s="6">
        <v>3.1666801332934778E-2</v>
      </c>
      <c r="X27" s="6">
        <v>2.1689589954064972E-2</v>
      </c>
      <c r="Y27" s="6">
        <v>3.9343090453929841E-5</v>
      </c>
      <c r="Z27" s="6">
        <v>2.6947322228719135E-5</v>
      </c>
      <c r="AA27" s="35">
        <f t="shared" si="4"/>
        <v>3.1706144423388712E-2</v>
      </c>
      <c r="AB27" s="35">
        <f t="shared" si="5"/>
        <v>2.171653727629369E-2</v>
      </c>
      <c r="AD27" s="44">
        <f t="shared" si="8"/>
        <v>846777.23433362809</v>
      </c>
      <c r="AE27" s="45">
        <f t="shared" si="9"/>
        <v>161580757.14942417</v>
      </c>
      <c r="AF27" s="45">
        <f t="shared" si="10"/>
        <v>842362.76305998536</v>
      </c>
      <c r="AG27" s="45">
        <f t="shared" si="11"/>
        <v>282236.51747755898</v>
      </c>
      <c r="AH27" s="45">
        <f t="shared" si="12"/>
        <v>227814033.26942974</v>
      </c>
      <c r="AI27" s="46">
        <f t="shared" si="13"/>
        <v>281887.29014529142</v>
      </c>
      <c r="AJ27" s="44">
        <f t="shared" si="14"/>
        <v>580298.93967295031</v>
      </c>
      <c r="AK27" s="45">
        <f t="shared" si="15"/>
        <v>110342683.00793909</v>
      </c>
      <c r="AL27" s="45">
        <f t="shared" si="16"/>
        <v>577263.07773097162</v>
      </c>
      <c r="AM27" s="45">
        <f t="shared" si="17"/>
        <v>192630.75976214083</v>
      </c>
      <c r="AN27" s="45">
        <f t="shared" si="18"/>
        <v>155046284.61109346</v>
      </c>
      <c r="AO27" s="46">
        <f t="shared" si="19"/>
        <v>192391.73071766511</v>
      </c>
      <c r="AP27" s="44">
        <f t="shared" si="20"/>
        <v>86065.882833909738</v>
      </c>
      <c r="AQ27" s="45">
        <f t="shared" si="21"/>
        <v>16422962.202072619</v>
      </c>
      <c r="AR27" s="45">
        <f t="shared" si="22"/>
        <v>85617.198868391948</v>
      </c>
      <c r="AS27" s="45">
        <f t="shared" si="23"/>
        <v>28686.334563292879</v>
      </c>
      <c r="AT27" s="45">
        <f t="shared" si="24"/>
        <v>23154868.955253515</v>
      </c>
      <c r="AU27" s="45">
        <f t="shared" si="25"/>
        <v>28650.839326242734</v>
      </c>
      <c r="AV27" s="44">
        <f t="shared" si="26"/>
        <v>86112.557408517241</v>
      </c>
      <c r="AW27" s="45">
        <f t="shared" si="27"/>
        <v>16374130.59980101</v>
      </c>
      <c r="AX27" s="45">
        <f t="shared" si="28"/>
        <v>85662.055403619015</v>
      </c>
      <c r="AY27" s="45">
        <f t="shared" si="29"/>
        <v>28585.141596178593</v>
      </c>
      <c r="AZ27" s="45">
        <f t="shared" si="30"/>
        <v>23007851.939337943</v>
      </c>
      <c r="BA27" s="46">
        <f t="shared" si="31"/>
        <v>28549.671253381974</v>
      </c>
      <c r="BB27" s="34">
        <f t="shared" si="32"/>
        <v>2.1467275291482286E-8</v>
      </c>
      <c r="BC27" s="35">
        <f t="shared" si="33"/>
        <v>1.1250102005147574E-10</v>
      </c>
      <c r="BD27" s="35">
        <f t="shared" si="34"/>
        <v>2.1579776311533762E-8</v>
      </c>
      <c r="BE27" s="35">
        <f t="shared" si="35"/>
        <v>6.4406973847547411E-8</v>
      </c>
      <c r="BF27" s="35">
        <f t="shared" si="36"/>
        <v>7.9793152946383026E-11</v>
      </c>
      <c r="BG27" s="35">
        <f t="shared" si="37"/>
        <v>6.4486767000493796E-8</v>
      </c>
      <c r="BH27" s="34">
        <f t="shared" si="38"/>
        <v>2.1455639637259885E-8</v>
      </c>
      <c r="BI27" s="35">
        <f t="shared" si="39"/>
        <v>1.1283652519679141E-10</v>
      </c>
      <c r="BJ27" s="35">
        <f t="shared" si="40"/>
        <v>2.1568476162456679E-8</v>
      </c>
      <c r="BK27" s="35">
        <f t="shared" si="41"/>
        <v>6.4634978063113612E-8</v>
      </c>
      <c r="BL27" s="35">
        <f t="shared" si="42"/>
        <v>8.0303020241583017E-11</v>
      </c>
      <c r="BM27" s="36">
        <f t="shared" si="43"/>
        <v>6.4715281083355197E-8</v>
      </c>
    </row>
    <row r="28" spans="1:65" x14ac:dyDescent="0.25">
      <c r="A28" s="17"/>
      <c r="B28" s="138" t="s">
        <v>43</v>
      </c>
      <c r="C28" s="115" t="s">
        <v>7</v>
      </c>
      <c r="D28" s="39" t="s">
        <v>8</v>
      </c>
      <c r="E28" s="5">
        <v>0.39918782599629543</v>
      </c>
      <c r="F28" s="5">
        <v>0.39918782599629543</v>
      </c>
      <c r="G28" s="5">
        <v>8.0262254539556759E-4</v>
      </c>
      <c r="H28" s="5">
        <v>8.0262254539556759E-4</v>
      </c>
      <c r="I28" s="32">
        <f t="shared" si="6"/>
        <v>0.39999044854169102</v>
      </c>
      <c r="J28" s="32">
        <f t="shared" si="7"/>
        <v>0.39999044854169102</v>
      </c>
      <c r="K28" s="5">
        <v>0.76274478042774618</v>
      </c>
      <c r="L28" s="5">
        <v>0.76274478042774618</v>
      </c>
      <c r="M28" s="5">
        <v>5.3167350039708171E-4</v>
      </c>
      <c r="N28" s="5">
        <v>5.3167350039708171E-4</v>
      </c>
      <c r="O28" s="32">
        <f t="shared" si="0"/>
        <v>0.76327645392814325</v>
      </c>
      <c r="P28" s="32">
        <f t="shared" si="1"/>
        <v>0.76327645392814325</v>
      </c>
      <c r="Q28" s="5">
        <v>0.59702121070413616</v>
      </c>
      <c r="R28" s="5">
        <v>0.40891863746858642</v>
      </c>
      <c r="S28" s="5">
        <v>1.5015935334736631E-3</v>
      </c>
      <c r="T28" s="5">
        <v>1.0284887215573047E-3</v>
      </c>
      <c r="U28" s="32">
        <f t="shared" si="2"/>
        <v>0.59852280423760984</v>
      </c>
      <c r="V28" s="32">
        <f t="shared" si="3"/>
        <v>0.40994712619014373</v>
      </c>
      <c r="W28" s="5">
        <v>1.1737127889729497</v>
      </c>
      <c r="X28" s="5">
        <v>0.80391286915955507</v>
      </c>
      <c r="Y28" s="5">
        <v>9.3164416564556782E-4</v>
      </c>
      <c r="Z28" s="5">
        <v>6.3811244222299209E-4</v>
      </c>
      <c r="AA28" s="32">
        <f t="shared" si="4"/>
        <v>1.1746444331385952</v>
      </c>
      <c r="AB28" s="32">
        <f t="shared" si="5"/>
        <v>0.80455098160177807</v>
      </c>
      <c r="AD28" s="41">
        <f t="shared" si="8"/>
        <v>15281.027132467236</v>
      </c>
      <c r="AE28" s="42">
        <f t="shared" si="9"/>
        <v>7600085.53833191</v>
      </c>
      <c r="AF28" s="42">
        <f t="shared" si="10"/>
        <v>15250.364158043631</v>
      </c>
      <c r="AG28" s="42">
        <f t="shared" si="11"/>
        <v>7997.4326360897921</v>
      </c>
      <c r="AH28" s="42">
        <f t="shared" si="12"/>
        <v>11473206.762127884</v>
      </c>
      <c r="AI28" s="43">
        <f t="shared" si="13"/>
        <v>7991.8618851751835</v>
      </c>
      <c r="AJ28" s="41">
        <f t="shared" si="14"/>
        <v>10217.392432013537</v>
      </c>
      <c r="AK28" s="42">
        <f t="shared" si="15"/>
        <v>4062351.0051277066</v>
      </c>
      <c r="AL28" s="42">
        <f t="shared" si="16"/>
        <v>10191.75870461627</v>
      </c>
      <c r="AM28" s="42">
        <f t="shared" si="17"/>
        <v>5197.1828690200846</v>
      </c>
      <c r="AN28" s="42">
        <f t="shared" si="18"/>
        <v>6547564.2148986179</v>
      </c>
      <c r="AO28" s="43">
        <f t="shared" si="19"/>
        <v>5193.0608343335725</v>
      </c>
      <c r="AP28" s="41">
        <f t="shared" si="20"/>
        <v>1553.1535773983092</v>
      </c>
      <c r="AQ28" s="42">
        <f t="shared" si="21"/>
        <v>772467.71045340726</v>
      </c>
      <c r="AR28" s="42">
        <f t="shared" si="22"/>
        <v>1550.0370127847625</v>
      </c>
      <c r="AS28" s="42">
        <f t="shared" si="23"/>
        <v>812.85380891404452</v>
      </c>
      <c r="AT28" s="42">
        <f t="shared" si="24"/>
        <v>1166129.2118884078</v>
      </c>
      <c r="AU28" s="42">
        <f t="shared" si="25"/>
        <v>812.28760144403509</v>
      </c>
      <c r="AV28" s="41">
        <f t="shared" si="26"/>
        <v>1516.1940376161726</v>
      </c>
      <c r="AW28" s="42">
        <f t="shared" si="27"/>
        <v>602826.25079370418</v>
      </c>
      <c r="AX28" s="42">
        <f t="shared" si="28"/>
        <v>1512.390160560434</v>
      </c>
      <c r="AY28" s="42">
        <f t="shared" si="29"/>
        <v>771.22785787491443</v>
      </c>
      <c r="AZ28" s="42">
        <f t="shared" si="30"/>
        <v>971615.59464364336</v>
      </c>
      <c r="BA28" s="43">
        <f t="shared" si="31"/>
        <v>770.61617495717167</v>
      </c>
      <c r="BB28" s="31">
        <f t="shared" si="32"/>
        <v>1.1895797214689603E-6</v>
      </c>
      <c r="BC28" s="32">
        <f t="shared" si="33"/>
        <v>2.3918151852787914E-9</v>
      </c>
      <c r="BD28" s="32">
        <f t="shared" si="34"/>
        <v>1.1919715366542392E-6</v>
      </c>
      <c r="BE28" s="32">
        <f t="shared" si="35"/>
        <v>2.2729794456746833E-6</v>
      </c>
      <c r="BF28" s="32">
        <f t="shared" si="36"/>
        <v>1.5843870311833033E-9</v>
      </c>
      <c r="BG28" s="32">
        <f t="shared" si="37"/>
        <v>2.2745638327058667E-6</v>
      </c>
      <c r="BH28" s="31">
        <f t="shared" si="38"/>
        <v>1.2185775396563874E-6</v>
      </c>
      <c r="BI28" s="32">
        <f t="shared" si="39"/>
        <v>3.0648963902407678E-9</v>
      </c>
      <c r="BJ28" s="32">
        <f t="shared" si="40"/>
        <v>1.2216424360466282E-6</v>
      </c>
      <c r="BK28" s="32">
        <f t="shared" si="41"/>
        <v>2.3956603500954739E-6</v>
      </c>
      <c r="BL28" s="32">
        <f t="shared" si="42"/>
        <v>1.9015750778245162E-9</v>
      </c>
      <c r="BM28" s="33">
        <f t="shared" si="43"/>
        <v>2.3975619251732987E-6</v>
      </c>
    </row>
    <row r="29" spans="1:65" x14ac:dyDescent="0.25">
      <c r="A29" s="11"/>
      <c r="B29" s="138"/>
      <c r="C29" s="115"/>
      <c r="D29" s="2" t="s">
        <v>9</v>
      </c>
      <c r="E29" s="3">
        <v>8.8703152023342589E-3</v>
      </c>
      <c r="F29" s="3">
        <v>8.8703152023342589E-3</v>
      </c>
      <c r="G29" s="3">
        <v>1.1895424406891089E-4</v>
      </c>
      <c r="H29" s="3">
        <v>1.1895424406891089E-4</v>
      </c>
      <c r="I29" s="32">
        <f t="shared" si="6"/>
        <v>8.989269446403169E-3</v>
      </c>
      <c r="J29" s="32">
        <f t="shared" si="7"/>
        <v>8.989269446403169E-3</v>
      </c>
      <c r="K29" s="3">
        <v>3.5759914212759349E-2</v>
      </c>
      <c r="L29" s="3">
        <v>3.5759914212759349E-2</v>
      </c>
      <c r="M29" s="3">
        <v>8.9181366200366674E-5</v>
      </c>
      <c r="N29" s="3">
        <v>8.9181366200366674E-5</v>
      </c>
      <c r="O29" s="32">
        <f t="shared" si="0"/>
        <v>3.5849095578959718E-2</v>
      </c>
      <c r="P29" s="32">
        <f t="shared" si="1"/>
        <v>3.5849095578959718E-2</v>
      </c>
      <c r="Q29" s="3">
        <v>1.3237141338974563E-2</v>
      </c>
      <c r="R29" s="3">
        <v>9.0665351636811838E-3</v>
      </c>
      <c r="S29" s="3">
        <v>1.9056121520604703E-4</v>
      </c>
      <c r="T29" s="3">
        <v>1.3052138027811415E-4</v>
      </c>
      <c r="U29" s="32">
        <f t="shared" si="2"/>
        <v>1.3427702554180609E-2</v>
      </c>
      <c r="V29" s="32">
        <f t="shared" si="3"/>
        <v>9.1970565439592981E-3</v>
      </c>
      <c r="W29" s="3">
        <v>5.3532329674700015E-2</v>
      </c>
      <c r="X29" s="3">
        <v>3.6665979229246561E-2</v>
      </c>
      <c r="Y29" s="3">
        <v>1.5942850331533985E-4</v>
      </c>
      <c r="Z29" s="3">
        <v>1.0919760501050672E-4</v>
      </c>
      <c r="AA29" s="32">
        <f t="shared" si="4"/>
        <v>5.3691758178015352E-2</v>
      </c>
      <c r="AB29" s="32">
        <f t="shared" si="5"/>
        <v>3.6775176834257066E-2</v>
      </c>
      <c r="AD29" s="41">
        <f t="shared" si="8"/>
        <v>687686.94920725713</v>
      </c>
      <c r="AE29" s="42">
        <f t="shared" si="9"/>
        <v>51280221.632666036</v>
      </c>
      <c r="AF29" s="42">
        <f t="shared" si="10"/>
        <v>678586.84583548247</v>
      </c>
      <c r="AG29" s="42">
        <f t="shared" si="11"/>
        <v>170582.06470259049</v>
      </c>
      <c r="AH29" s="42">
        <f t="shared" si="12"/>
        <v>68399938.909827098</v>
      </c>
      <c r="AI29" s="43">
        <f t="shared" si="13"/>
        <v>170157.70974094438</v>
      </c>
      <c r="AJ29" s="41">
        <f t="shared" si="14"/>
        <v>460824.57260160573</v>
      </c>
      <c r="AK29" s="42">
        <f t="shared" si="15"/>
        <v>32010711.064181071</v>
      </c>
      <c r="AL29" s="42">
        <f t="shared" si="16"/>
        <v>454284.71291991894</v>
      </c>
      <c r="AM29" s="42">
        <f t="shared" si="17"/>
        <v>113949.83250435538</v>
      </c>
      <c r="AN29" s="42">
        <f t="shared" si="18"/>
        <v>38261665.092186011</v>
      </c>
      <c r="AO29" s="43">
        <f t="shared" si="19"/>
        <v>113611.47794369879</v>
      </c>
      <c r="AP29" s="41">
        <f t="shared" si="20"/>
        <v>69896.050575163841</v>
      </c>
      <c r="AQ29" s="42">
        <f t="shared" si="21"/>
        <v>5212088.1003693352</v>
      </c>
      <c r="AR29" s="42">
        <f t="shared" si="22"/>
        <v>68971.122035737557</v>
      </c>
      <c r="AS29" s="42">
        <f t="shared" si="23"/>
        <v>17337.849199279688</v>
      </c>
      <c r="AT29" s="42">
        <f t="shared" si="24"/>
        <v>6952124.9383758698</v>
      </c>
      <c r="AU29" s="42">
        <f t="shared" si="25"/>
        <v>17294.718039243526</v>
      </c>
      <c r="AV29" s="41">
        <f t="shared" si="26"/>
        <v>68383.344773602395</v>
      </c>
      <c r="AW29" s="42">
        <f t="shared" si="27"/>
        <v>4750179.6156224199</v>
      </c>
      <c r="AX29" s="42">
        <f t="shared" si="28"/>
        <v>67412.872481165847</v>
      </c>
      <c r="AY29" s="42">
        <f t="shared" si="29"/>
        <v>16909.407931629928</v>
      </c>
      <c r="AZ29" s="42">
        <f t="shared" si="30"/>
        <v>5677780.2035158658</v>
      </c>
      <c r="BA29" s="43">
        <f t="shared" si="31"/>
        <v>16859.198333546919</v>
      </c>
      <c r="BB29" s="31">
        <f t="shared" si="32"/>
        <v>2.6433539302956089E-8</v>
      </c>
      <c r="BC29" s="32">
        <f t="shared" si="33"/>
        <v>3.5448364732535443E-10</v>
      </c>
      <c r="BD29" s="32">
        <f t="shared" si="34"/>
        <v>2.6788022950281441E-8</v>
      </c>
      <c r="BE29" s="32">
        <f t="shared" si="35"/>
        <v>1.0656454435402285E-7</v>
      </c>
      <c r="BF29" s="32">
        <f t="shared" si="36"/>
        <v>2.6576047127709267E-10</v>
      </c>
      <c r="BG29" s="32">
        <f t="shared" si="37"/>
        <v>1.0683030482529995E-7</v>
      </c>
      <c r="BH29" s="31">
        <f t="shared" si="38"/>
        <v>2.7018274787769925E-8</v>
      </c>
      <c r="BI29" s="32">
        <f t="shared" si="39"/>
        <v>3.8895371322878017E-10</v>
      </c>
      <c r="BJ29" s="32">
        <f t="shared" si="40"/>
        <v>2.7407228500998708E-8</v>
      </c>
      <c r="BK29" s="32">
        <f t="shared" si="41"/>
        <v>1.0926461810315474E-7</v>
      </c>
      <c r="BL29" s="32">
        <f t="shared" si="42"/>
        <v>3.2540886293130998E-10</v>
      </c>
      <c r="BM29" s="33">
        <f t="shared" si="43"/>
        <v>1.0959002696608605E-7</v>
      </c>
    </row>
    <row r="30" spans="1:65" x14ac:dyDescent="0.25">
      <c r="A30" s="11"/>
      <c r="B30" s="138"/>
      <c r="C30" s="115"/>
      <c r="D30" s="2" t="s">
        <v>10</v>
      </c>
      <c r="E30" s="3">
        <v>2.7476563680833024E-2</v>
      </c>
      <c r="F30" s="3">
        <v>2.7476563680833024E-2</v>
      </c>
      <c r="G30" s="3">
        <v>2.2354286030294834E-4</v>
      </c>
      <c r="H30" s="3">
        <v>2.2354286030294834E-4</v>
      </c>
      <c r="I30" s="32">
        <f t="shared" si="6"/>
        <v>2.7700106541135971E-2</v>
      </c>
      <c r="J30" s="32">
        <f t="shared" si="7"/>
        <v>2.7700106541135971E-2</v>
      </c>
      <c r="K30" s="3">
        <v>8.8758157340975183E-2</v>
      </c>
      <c r="L30" s="3">
        <v>8.8758157340975183E-2</v>
      </c>
      <c r="M30" s="3">
        <v>1.6853470566330489E-4</v>
      </c>
      <c r="N30" s="3">
        <v>1.6853470566330489E-4</v>
      </c>
      <c r="O30" s="32">
        <f t="shared" si="0"/>
        <v>8.8926692046638486E-2</v>
      </c>
      <c r="P30" s="32">
        <f t="shared" si="1"/>
        <v>8.8926692046638486E-2</v>
      </c>
      <c r="Q30" s="3">
        <v>4.0933047025380982E-2</v>
      </c>
      <c r="R30" s="3">
        <v>2.803633357902811E-2</v>
      </c>
      <c r="S30" s="3">
        <v>3.7819511175169043E-4</v>
      </c>
      <c r="T30" s="3">
        <v>2.590377477751306E-4</v>
      </c>
      <c r="U30" s="32">
        <f t="shared" si="2"/>
        <v>4.1311242137132671E-2</v>
      </c>
      <c r="V30" s="32">
        <f t="shared" si="3"/>
        <v>2.829537132680324E-2</v>
      </c>
      <c r="W30" s="3">
        <v>0.13429604167180845</v>
      </c>
      <c r="X30" s="3">
        <v>9.1983590186170264E-2</v>
      </c>
      <c r="Y30" s="3">
        <v>2.9182586441579454E-4</v>
      </c>
      <c r="Z30" s="3">
        <v>1.9988072905191469E-4</v>
      </c>
      <c r="AA30" s="32">
        <f t="shared" si="4"/>
        <v>0.13458786753622423</v>
      </c>
      <c r="AB30" s="32">
        <f t="shared" si="5"/>
        <v>9.2183470915222179E-2</v>
      </c>
      <c r="AD30" s="41">
        <f t="shared" si="8"/>
        <v>222007.38312321092</v>
      </c>
      <c r="AE30" s="42">
        <f t="shared" si="9"/>
        <v>27287831.925086744</v>
      </c>
      <c r="AF30" s="42">
        <f t="shared" si="10"/>
        <v>220215.75949324277</v>
      </c>
      <c r="AG30" s="42">
        <f t="shared" si="11"/>
        <v>68726.077498050276</v>
      </c>
      <c r="AH30" s="42">
        <f t="shared" si="12"/>
        <v>36194325.530709699</v>
      </c>
      <c r="AI30" s="43">
        <f t="shared" si="13"/>
        <v>68595.827187643445</v>
      </c>
      <c r="AJ30" s="41">
        <f t="shared" si="14"/>
        <v>149023.84364930438</v>
      </c>
      <c r="AK30" s="42">
        <f t="shared" si="15"/>
        <v>16129240.729068559</v>
      </c>
      <c r="AL30" s="42">
        <f t="shared" si="16"/>
        <v>147659.56394511327</v>
      </c>
      <c r="AM30" s="42">
        <f t="shared" si="17"/>
        <v>45422.038684558771</v>
      </c>
      <c r="AN30" s="42">
        <f t="shared" si="18"/>
        <v>20902876.488386575</v>
      </c>
      <c r="AO30" s="43">
        <f t="shared" si="19"/>
        <v>45323.550418526313</v>
      </c>
      <c r="AP30" s="41">
        <f t="shared" si="20"/>
        <v>22564.684842031274</v>
      </c>
      <c r="AQ30" s="42">
        <f t="shared" si="21"/>
        <v>2773517.3432055381</v>
      </c>
      <c r="AR30" s="42">
        <f t="shared" si="22"/>
        <v>22382.585391116478</v>
      </c>
      <c r="AS30" s="42">
        <f t="shared" si="23"/>
        <v>6985.2734506215029</v>
      </c>
      <c r="AT30" s="42">
        <f t="shared" si="24"/>
        <v>3678767.5129573788</v>
      </c>
      <c r="AU30" s="42">
        <f t="shared" si="25"/>
        <v>6972.0348944817924</v>
      </c>
      <c r="AV30" s="41">
        <f t="shared" si="26"/>
        <v>22114.161192024614</v>
      </c>
      <c r="AW30" s="42">
        <f t="shared" si="27"/>
        <v>2393473.5586807947</v>
      </c>
      <c r="AX30" s="42">
        <f t="shared" si="28"/>
        <v>21911.711030019072</v>
      </c>
      <c r="AY30" s="42">
        <f t="shared" si="29"/>
        <v>6740.3326913545179</v>
      </c>
      <c r="AZ30" s="42">
        <f t="shared" si="30"/>
        <v>3101849.8028340111</v>
      </c>
      <c r="BA30" s="43">
        <f t="shared" si="31"/>
        <v>6725.7176784999956</v>
      </c>
      <c r="BB30" s="31">
        <f t="shared" si="32"/>
        <v>8.1880159768882402E-8</v>
      </c>
      <c r="BC30" s="32">
        <f t="shared" si="33"/>
        <v>6.66157723702786E-10</v>
      </c>
      <c r="BD30" s="32">
        <f t="shared" si="34"/>
        <v>8.2546317492585196E-8</v>
      </c>
      <c r="BE30" s="32">
        <f t="shared" si="35"/>
        <v>2.6449930887610603E-7</v>
      </c>
      <c r="BF30" s="32">
        <f t="shared" si="36"/>
        <v>5.0223342287664855E-10</v>
      </c>
      <c r="BG30" s="32">
        <f t="shared" si="37"/>
        <v>2.6500154229898266E-7</v>
      </c>
      <c r="BH30" s="31">
        <f t="shared" si="38"/>
        <v>8.354827406550376E-8</v>
      </c>
      <c r="BI30" s="32">
        <f t="shared" si="39"/>
        <v>7.719324883698892E-10</v>
      </c>
      <c r="BJ30" s="32">
        <f t="shared" si="40"/>
        <v>8.4320206553873649E-8</v>
      </c>
      <c r="BK30" s="32">
        <f t="shared" si="41"/>
        <v>2.7411109875478738E-7</v>
      </c>
      <c r="BL30" s="32">
        <f t="shared" si="42"/>
        <v>5.9564457257470575E-10</v>
      </c>
      <c r="BM30" s="33">
        <f t="shared" si="43"/>
        <v>2.7470674332736208E-7</v>
      </c>
    </row>
    <row r="31" spans="1:65" x14ac:dyDescent="0.25">
      <c r="A31" s="11"/>
      <c r="B31" s="138"/>
      <c r="C31" s="115" t="s">
        <v>11</v>
      </c>
      <c r="D31" s="2" t="s">
        <v>8</v>
      </c>
      <c r="E31" s="3">
        <v>0.38068811708006739</v>
      </c>
      <c r="F31" s="3">
        <v>0.38068811708006739</v>
      </c>
      <c r="G31" s="3">
        <v>6.3418593329453671E-4</v>
      </c>
      <c r="H31" s="3">
        <v>6.3418593329453671E-4</v>
      </c>
      <c r="I31" s="32">
        <f t="shared" si="6"/>
        <v>0.38132230301336195</v>
      </c>
      <c r="J31" s="32">
        <f t="shared" si="7"/>
        <v>0.38132230301336195</v>
      </c>
      <c r="K31" s="3">
        <v>0.69854559391436011</v>
      </c>
      <c r="L31" s="3">
        <v>0.69854559391436011</v>
      </c>
      <c r="M31" s="3">
        <v>4.6377222268963056E-4</v>
      </c>
      <c r="N31" s="3">
        <v>4.6377222268963056E-4</v>
      </c>
      <c r="O31" s="32">
        <f t="shared" si="0"/>
        <v>0.69900936613704978</v>
      </c>
      <c r="P31" s="32">
        <f t="shared" si="1"/>
        <v>0.69900936613704978</v>
      </c>
      <c r="Q31" s="3">
        <v>0.55545751493998696</v>
      </c>
      <c r="R31" s="3">
        <v>0.38045035269862082</v>
      </c>
      <c r="S31" s="3">
        <v>9.4312655687330048E-4</v>
      </c>
      <c r="T31" s="3">
        <v>6.459770937488347E-4</v>
      </c>
      <c r="U31" s="32">
        <f t="shared" si="2"/>
        <v>0.5564006414968603</v>
      </c>
      <c r="V31" s="32">
        <f t="shared" si="3"/>
        <v>0.38109632979236968</v>
      </c>
      <c r="W31" s="3">
        <v>1.0214301014902831</v>
      </c>
      <c r="X31" s="3">
        <v>0.6996096585549908</v>
      </c>
      <c r="Y31" s="3">
        <v>6.8192199547112528E-4</v>
      </c>
      <c r="Z31" s="3">
        <v>4.6706985991173039E-4</v>
      </c>
      <c r="AA31" s="32">
        <f t="shared" si="4"/>
        <v>1.0221120234857544</v>
      </c>
      <c r="AB31" s="32">
        <f t="shared" si="5"/>
        <v>0.70007672841490254</v>
      </c>
      <c r="AD31" s="41">
        <f t="shared" si="8"/>
        <v>16023.615464511679</v>
      </c>
      <c r="AE31" s="42">
        <f t="shared" si="9"/>
        <v>9618630.2466708291</v>
      </c>
      <c r="AF31" s="42">
        <f t="shared" si="10"/>
        <v>15996.966219377548</v>
      </c>
      <c r="AG31" s="42">
        <f t="shared" si="11"/>
        <v>8732.4292832743067</v>
      </c>
      <c r="AH31" s="42">
        <f t="shared" si="12"/>
        <v>13153008.527814077</v>
      </c>
      <c r="AI31" s="43">
        <f t="shared" si="13"/>
        <v>8726.6355724395489</v>
      </c>
      <c r="AJ31" s="41">
        <f t="shared" si="14"/>
        <v>10981.938016733935</v>
      </c>
      <c r="AK31" s="42">
        <f t="shared" si="15"/>
        <v>6467848.8327409839</v>
      </c>
      <c r="AL31" s="42">
        <f t="shared" si="16"/>
        <v>10963.32308961657</v>
      </c>
      <c r="AM31" s="42">
        <f t="shared" si="17"/>
        <v>5972.0190261673324</v>
      </c>
      <c r="AN31" s="42">
        <f t="shared" si="18"/>
        <v>8945304.6543624699</v>
      </c>
      <c r="AO31" s="43">
        <f t="shared" si="19"/>
        <v>5968.0346770571168</v>
      </c>
      <c r="AP31" s="41">
        <f t="shared" si="20"/>
        <v>1628.6297685241377</v>
      </c>
      <c r="AQ31" s="42">
        <f t="shared" si="21"/>
        <v>977631.27097310068</v>
      </c>
      <c r="AR31" s="42">
        <f t="shared" si="22"/>
        <v>1625.9211567236196</v>
      </c>
      <c r="AS31" s="42">
        <f t="shared" si="23"/>
        <v>887.55838616886388</v>
      </c>
      <c r="AT31" s="42">
        <f t="shared" si="24"/>
        <v>1336863.1618433979</v>
      </c>
      <c r="AU31" s="42">
        <f t="shared" si="25"/>
        <v>886.96951719877393</v>
      </c>
      <c r="AV31" s="41">
        <f t="shared" si="26"/>
        <v>1629.6475889750111</v>
      </c>
      <c r="AW31" s="42">
        <f t="shared" si="27"/>
        <v>959786.35465527058</v>
      </c>
      <c r="AX31" s="42">
        <f t="shared" si="28"/>
        <v>1626.8852558558901</v>
      </c>
      <c r="AY31" s="42">
        <f t="shared" si="29"/>
        <v>886.20846270272966</v>
      </c>
      <c r="AZ31" s="42">
        <f t="shared" si="30"/>
        <v>1327424.55297195</v>
      </c>
      <c r="BA31" s="43">
        <f t="shared" si="31"/>
        <v>885.61721142165311</v>
      </c>
      <c r="BB31" s="31">
        <f t="shared" si="32"/>
        <v>1.1344505888986007E-6</v>
      </c>
      <c r="BC31" s="32">
        <f t="shared" si="33"/>
        <v>1.8898740812177192E-9</v>
      </c>
      <c r="BD31" s="32">
        <f t="shared" si="34"/>
        <v>1.1363404629798185E-6</v>
      </c>
      <c r="BE31" s="32">
        <f t="shared" si="35"/>
        <v>2.0816658698647932E-6</v>
      </c>
      <c r="BF31" s="32">
        <f t="shared" si="36"/>
        <v>1.382041223615099E-9</v>
      </c>
      <c r="BG31" s="32">
        <f t="shared" si="37"/>
        <v>2.0830479110884083E-6</v>
      </c>
      <c r="BH31" s="31">
        <f t="shared" si="38"/>
        <v>1.13374205104189E-6</v>
      </c>
      <c r="BI31" s="32">
        <f t="shared" si="39"/>
        <v>1.9250117393715272E-9</v>
      </c>
      <c r="BJ31" s="32">
        <f t="shared" si="40"/>
        <v>1.1356670627812616E-6</v>
      </c>
      <c r="BK31" s="32">
        <f t="shared" si="41"/>
        <v>2.0848367824938725E-6</v>
      </c>
      <c r="BL31" s="32">
        <f t="shared" si="42"/>
        <v>1.3918681825369566E-9</v>
      </c>
      <c r="BM31" s="33">
        <f t="shared" si="43"/>
        <v>2.0862286506764096E-6</v>
      </c>
    </row>
    <row r="32" spans="1:65" x14ac:dyDescent="0.25">
      <c r="A32" s="11"/>
      <c r="B32" s="138"/>
      <c r="C32" s="115"/>
      <c r="D32" s="2" t="s">
        <v>9</v>
      </c>
      <c r="E32" s="3">
        <v>8.3864561585190907E-3</v>
      </c>
      <c r="F32" s="3">
        <v>8.3864561585190907E-3</v>
      </c>
      <c r="G32" s="3">
        <v>1.1291208334322108E-4</v>
      </c>
      <c r="H32" s="3">
        <v>1.1291208334322108E-4</v>
      </c>
      <c r="I32" s="32">
        <f t="shared" si="6"/>
        <v>8.4993682418623116E-3</v>
      </c>
      <c r="J32" s="32">
        <f t="shared" si="7"/>
        <v>8.4993682418623116E-3</v>
      </c>
      <c r="K32" s="3">
        <v>2.9996648753491475E-2</v>
      </c>
      <c r="L32" s="3">
        <v>2.9996648753491475E-2</v>
      </c>
      <c r="M32" s="3">
        <v>7.7096810379248158E-5</v>
      </c>
      <c r="N32" s="3">
        <v>7.7096810379248158E-5</v>
      </c>
      <c r="O32" s="32">
        <f t="shared" si="0"/>
        <v>3.0073745563870723E-2</v>
      </c>
      <c r="P32" s="32">
        <f t="shared" si="1"/>
        <v>3.0073745563870723E-2</v>
      </c>
      <c r="Q32" s="3">
        <v>1.2236237262099057E-2</v>
      </c>
      <c r="R32" s="3">
        <v>8.3809844260952799E-3</v>
      </c>
      <c r="S32" s="3">
        <v>1.6483047190997053E-4</v>
      </c>
      <c r="T32" s="3">
        <v>1.1289758349997991E-4</v>
      </c>
      <c r="U32" s="32">
        <f t="shared" si="2"/>
        <v>1.2401067734009027E-2</v>
      </c>
      <c r="V32" s="32">
        <f t="shared" si="3"/>
        <v>8.4938820095952598E-3</v>
      </c>
      <c r="W32" s="3">
        <v>4.3964161002145591E-2</v>
      </c>
      <c r="X32" s="3">
        <v>3.0112439042565484E-2</v>
      </c>
      <c r="Y32" s="3">
        <v>1.1369524278366762E-4</v>
      </c>
      <c r="Z32" s="3">
        <v>7.787345396141626E-5</v>
      </c>
      <c r="AA32" s="32">
        <f t="shared" si="4"/>
        <v>4.4077856244929256E-2</v>
      </c>
      <c r="AB32" s="32">
        <f t="shared" si="5"/>
        <v>3.01903124965269E-2</v>
      </c>
      <c r="AD32" s="41">
        <f t="shared" si="8"/>
        <v>727363.24911250221</v>
      </c>
      <c r="AE32" s="42">
        <f t="shared" si="9"/>
        <v>54024333.086280145</v>
      </c>
      <c r="AF32" s="42">
        <f t="shared" si="10"/>
        <v>717700.40153754037</v>
      </c>
      <c r="AG32" s="42">
        <f t="shared" si="11"/>
        <v>203356.04987507104</v>
      </c>
      <c r="AH32" s="42">
        <f t="shared" si="12"/>
        <v>79121301.776213467</v>
      </c>
      <c r="AI32" s="43">
        <f t="shared" si="13"/>
        <v>202834.72795381604</v>
      </c>
      <c r="AJ32" s="41">
        <f t="shared" si="14"/>
        <v>498519.26448781363</v>
      </c>
      <c r="AK32" s="42">
        <f t="shared" si="15"/>
        <v>37007720.291741841</v>
      </c>
      <c r="AL32" s="42">
        <f t="shared" si="16"/>
        <v>491893.12814340921</v>
      </c>
      <c r="AM32" s="42">
        <f t="shared" si="17"/>
        <v>138749.37815149711</v>
      </c>
      <c r="AN32" s="42">
        <f t="shared" si="18"/>
        <v>53652200.836641058</v>
      </c>
      <c r="AO32" s="43">
        <f t="shared" si="19"/>
        <v>138391.48542306313</v>
      </c>
      <c r="AP32" s="41">
        <f t="shared" si="20"/>
        <v>73928.723680287119</v>
      </c>
      <c r="AQ32" s="42">
        <f t="shared" si="21"/>
        <v>5490997.7890973259</v>
      </c>
      <c r="AR32" s="42">
        <f t="shared" si="22"/>
        <v>72946.598189061478</v>
      </c>
      <c r="AS32" s="42">
        <f t="shared" si="23"/>
        <v>20668.975561072795</v>
      </c>
      <c r="AT32" s="42">
        <f t="shared" si="24"/>
        <v>8041837.2297134995</v>
      </c>
      <c r="AU32" s="42">
        <f t="shared" si="25"/>
        <v>20615.988742846876</v>
      </c>
      <c r="AV32" s="41">
        <f t="shared" si="26"/>
        <v>73976.989871207697</v>
      </c>
      <c r="AW32" s="42">
        <f t="shared" si="27"/>
        <v>5491703.0177188013</v>
      </c>
      <c r="AX32" s="42">
        <f t="shared" si="28"/>
        <v>72993.714687772488</v>
      </c>
      <c r="AY32" s="42">
        <f t="shared" si="29"/>
        <v>20589.497885694283</v>
      </c>
      <c r="AZ32" s="42">
        <f t="shared" si="30"/>
        <v>7961634.7864471199</v>
      </c>
      <c r="BA32" s="43">
        <f t="shared" si="31"/>
        <v>20536.388951632249</v>
      </c>
      <c r="BB32" s="31">
        <f t="shared" si="32"/>
        <v>2.4991639352386889E-8</v>
      </c>
      <c r="BC32" s="32">
        <f t="shared" si="33"/>
        <v>3.3647800836279883E-10</v>
      </c>
      <c r="BD32" s="32">
        <f t="shared" si="34"/>
        <v>2.5328117360749689E-8</v>
      </c>
      <c r="BE32" s="32">
        <f t="shared" si="35"/>
        <v>8.9390013285404591E-8</v>
      </c>
      <c r="BF32" s="32">
        <f t="shared" si="36"/>
        <v>2.2974849493015949E-10</v>
      </c>
      <c r="BG32" s="32">
        <f t="shared" si="37"/>
        <v>8.9619761780334752E-8</v>
      </c>
      <c r="BH32" s="31">
        <f t="shared" si="38"/>
        <v>2.4975333589763932E-8</v>
      </c>
      <c r="BI32" s="32">
        <f t="shared" si="39"/>
        <v>3.3643479882994012E-10</v>
      </c>
      <c r="BJ32" s="32">
        <f t="shared" si="40"/>
        <v>2.5311768388593872E-8</v>
      </c>
      <c r="BK32" s="32">
        <f t="shared" si="41"/>
        <v>8.973506834684514E-8</v>
      </c>
      <c r="BL32" s="32">
        <f t="shared" si="42"/>
        <v>2.3206289280502043E-10</v>
      </c>
      <c r="BM32" s="33">
        <f t="shared" si="43"/>
        <v>8.9967131239650158E-8</v>
      </c>
    </row>
    <row r="33" spans="1:65" s="38" customFormat="1" ht="15.75" thickBot="1" x14ac:dyDescent="0.3">
      <c r="A33" s="12"/>
      <c r="B33" s="138"/>
      <c r="C33" s="115"/>
      <c r="D33" s="40" t="s">
        <v>10</v>
      </c>
      <c r="E33" s="6">
        <v>2.6315862739181815E-2</v>
      </c>
      <c r="F33" s="6">
        <v>2.6315862739181815E-2</v>
      </c>
      <c r="G33" s="6">
        <v>2.0844673703283278E-4</v>
      </c>
      <c r="H33" s="6">
        <v>2.0844673703283278E-4</v>
      </c>
      <c r="I33" s="35">
        <f t="shared" si="6"/>
        <v>2.6524309476214647E-2</v>
      </c>
      <c r="J33" s="35">
        <f t="shared" si="7"/>
        <v>2.6524309476214647E-2</v>
      </c>
      <c r="K33" s="6">
        <v>7.8953898909128795E-2</v>
      </c>
      <c r="L33" s="6">
        <v>7.8953898909128795E-2</v>
      </c>
      <c r="M33" s="6">
        <v>1.4784419164932833E-4</v>
      </c>
      <c r="N33" s="6">
        <v>1.4784419164932833E-4</v>
      </c>
      <c r="O33" s="35">
        <f t="shared" si="0"/>
        <v>7.9101743100778124E-2</v>
      </c>
      <c r="P33" s="35">
        <f t="shared" si="1"/>
        <v>7.9101743100778124E-2</v>
      </c>
      <c r="Q33" s="6">
        <v>3.8400334630882778E-2</v>
      </c>
      <c r="R33" s="6">
        <v>2.6301599062248458E-2</v>
      </c>
      <c r="S33" s="6">
        <v>3.0523982811500697E-4</v>
      </c>
      <c r="T33" s="6">
        <v>2.0906837542123831E-4</v>
      </c>
      <c r="U33" s="35">
        <f t="shared" si="2"/>
        <v>3.8705574458997784E-2</v>
      </c>
      <c r="V33" s="35">
        <f t="shared" si="3"/>
        <v>2.6510667437669697E-2</v>
      </c>
      <c r="W33" s="6">
        <v>0.11568076405296582</v>
      </c>
      <c r="X33" s="6">
        <v>7.9233400036278157E-2</v>
      </c>
      <c r="Y33" s="6">
        <v>2.1723178778243474E-4</v>
      </c>
      <c r="Z33" s="6">
        <v>1.4878889574139402E-4</v>
      </c>
      <c r="AA33" s="35">
        <f t="shared" si="4"/>
        <v>0.11589799584074825</v>
      </c>
      <c r="AB33" s="35">
        <f t="shared" si="5"/>
        <v>7.9382188932019551E-2</v>
      </c>
      <c r="AD33" s="44">
        <f t="shared" si="8"/>
        <v>231799.3546499876</v>
      </c>
      <c r="AE33" s="45">
        <f t="shared" si="9"/>
        <v>29264070.461506814</v>
      </c>
      <c r="AF33" s="45">
        <f t="shared" si="10"/>
        <v>229977.7117843577</v>
      </c>
      <c r="AG33" s="45">
        <f t="shared" si="11"/>
        <v>77260.275734080395</v>
      </c>
      <c r="AH33" s="45">
        <f t="shared" si="12"/>
        <v>41259652.692130044</v>
      </c>
      <c r="AI33" s="46">
        <f t="shared" si="13"/>
        <v>77115.873315565332</v>
      </c>
      <c r="AJ33" s="44">
        <f t="shared" si="14"/>
        <v>158852.78236857304</v>
      </c>
      <c r="AK33" s="45">
        <f t="shared" si="15"/>
        <v>19984285.922548965</v>
      </c>
      <c r="AL33" s="45">
        <f t="shared" si="16"/>
        <v>157600.03785661291</v>
      </c>
      <c r="AM33" s="45">
        <f t="shared" si="17"/>
        <v>52731.325298016207</v>
      </c>
      <c r="AN33" s="45">
        <f t="shared" si="18"/>
        <v>28080604.879564699</v>
      </c>
      <c r="AO33" s="46">
        <f t="shared" si="19"/>
        <v>52632.489075840582</v>
      </c>
      <c r="AP33" s="44">
        <f t="shared" si="20"/>
        <v>23559.93440704792</v>
      </c>
      <c r="AQ33" s="45">
        <f t="shared" si="21"/>
        <v>2974380.9321531514</v>
      </c>
      <c r="AR33" s="45">
        <f t="shared" si="22"/>
        <v>23374.783820705208</v>
      </c>
      <c r="AS33" s="45">
        <f t="shared" si="23"/>
        <v>7852.6837631360404</v>
      </c>
      <c r="AT33" s="45">
        <f t="shared" si="24"/>
        <v>4193604.0441181357</v>
      </c>
      <c r="AU33" s="45">
        <f t="shared" si="25"/>
        <v>7838.0067960082797</v>
      </c>
      <c r="AV33" s="44">
        <f t="shared" si="26"/>
        <v>23572.711245906954</v>
      </c>
      <c r="AW33" s="45">
        <f t="shared" si="27"/>
        <v>2965536.9864084045</v>
      </c>
      <c r="AX33" s="45">
        <f t="shared" si="28"/>
        <v>23386.812175050178</v>
      </c>
      <c r="AY33" s="45">
        <f t="shared" si="29"/>
        <v>7824.982895043303</v>
      </c>
      <c r="AZ33" s="45">
        <f t="shared" si="30"/>
        <v>4166977.6290134266</v>
      </c>
      <c r="BA33" s="46">
        <f t="shared" si="31"/>
        <v>7810.3162477788164</v>
      </c>
      <c r="BB33" s="34">
        <f t="shared" si="32"/>
        <v>7.8421270962761799E-8</v>
      </c>
      <c r="BC33" s="35">
        <f t="shared" si="33"/>
        <v>6.2117127635784172E-10</v>
      </c>
      <c r="BD33" s="35">
        <f t="shared" si="34"/>
        <v>7.904244223911964E-8</v>
      </c>
      <c r="BE33" s="35">
        <f t="shared" si="35"/>
        <v>2.3528261874920379E-7</v>
      </c>
      <c r="BF33" s="35">
        <f t="shared" si="36"/>
        <v>4.4057569111499839E-10</v>
      </c>
      <c r="BG33" s="35">
        <f t="shared" si="37"/>
        <v>2.3572319444031879E-7</v>
      </c>
      <c r="BH33" s="34">
        <f t="shared" si="38"/>
        <v>7.8378765205500408E-8</v>
      </c>
      <c r="BI33" s="35">
        <f t="shared" si="39"/>
        <v>6.2302375875529013E-10</v>
      </c>
      <c r="BJ33" s="35">
        <f t="shared" si="40"/>
        <v>7.9001788964255697E-8</v>
      </c>
      <c r="BK33" s="35">
        <f t="shared" si="41"/>
        <v>2.361155321081089E-7</v>
      </c>
      <c r="BL33" s="35">
        <f t="shared" si="42"/>
        <v>4.4339090930935416E-10</v>
      </c>
      <c r="BM33" s="36">
        <f t="shared" si="43"/>
        <v>2.3655892301741826E-7</v>
      </c>
    </row>
    <row r="34" spans="1:65" x14ac:dyDescent="0.25">
      <c r="A34" s="17"/>
      <c r="B34" s="138" t="s">
        <v>44</v>
      </c>
      <c r="C34" s="115" t="s">
        <v>7</v>
      </c>
      <c r="D34" s="39" t="s">
        <v>8</v>
      </c>
      <c r="E34" s="5">
        <v>0.74819841129473241</v>
      </c>
      <c r="F34" s="5">
        <v>0.74819841129473241</v>
      </c>
      <c r="G34" s="5">
        <v>0.71531504851309413</v>
      </c>
      <c r="H34" s="5">
        <v>0.71531504851309413</v>
      </c>
      <c r="I34" s="32">
        <f t="shared" si="6"/>
        <v>1.4635134598078265</v>
      </c>
      <c r="J34" s="32">
        <f t="shared" si="7"/>
        <v>1.4635134598078265</v>
      </c>
      <c r="K34" s="5">
        <v>1.4296138202989321</v>
      </c>
      <c r="L34" s="5">
        <v>1.4296138202989321</v>
      </c>
      <c r="M34" s="5">
        <v>0.47383923852055465</v>
      </c>
      <c r="N34" s="5">
        <v>0.47383923852055465</v>
      </c>
      <c r="O34" s="32">
        <f t="shared" si="0"/>
        <v>1.9034530588194869</v>
      </c>
      <c r="P34" s="32">
        <f t="shared" si="1"/>
        <v>1.9034530588194869</v>
      </c>
      <c r="Q34" s="5">
        <v>1.1189978558169704</v>
      </c>
      <c r="R34" s="5">
        <v>0.76643688754587014</v>
      </c>
      <c r="S34" s="5">
        <v>1.3382535257769168</v>
      </c>
      <c r="T34" s="5">
        <v>0.91661200395679332</v>
      </c>
      <c r="U34" s="32">
        <f t="shared" si="2"/>
        <v>2.4572513815938875</v>
      </c>
      <c r="V34" s="32">
        <f t="shared" si="3"/>
        <v>1.6830488915026636</v>
      </c>
      <c r="W34" s="5">
        <v>2.1998918474884057</v>
      </c>
      <c r="X34" s="5">
        <v>1.5067752380057584</v>
      </c>
      <c r="Y34" s="5">
        <v>0.83030198362701091</v>
      </c>
      <c r="Z34" s="5">
        <v>0.56869998878562433</v>
      </c>
      <c r="AA34" s="32">
        <f t="shared" si="4"/>
        <v>3.0301938311154166</v>
      </c>
      <c r="AB34" s="32">
        <f t="shared" si="5"/>
        <v>2.075475226791383</v>
      </c>
      <c r="AD34" s="41">
        <f t="shared" si="8"/>
        <v>8152.9176056978704</v>
      </c>
      <c r="AE34" s="42">
        <f t="shared" si="9"/>
        <v>8527.7109892765475</v>
      </c>
      <c r="AF34" s="42">
        <f t="shared" si="10"/>
        <v>4168.0518611704392</v>
      </c>
      <c r="AG34" s="42">
        <f t="shared" si="11"/>
        <v>4266.8865629212305</v>
      </c>
      <c r="AH34" s="42">
        <f t="shared" si="12"/>
        <v>12873.564500579849</v>
      </c>
      <c r="AI34" s="43">
        <f t="shared" si="13"/>
        <v>3204.7020921982667</v>
      </c>
      <c r="AJ34" s="41">
        <f t="shared" si="14"/>
        <v>5451.3062453961938</v>
      </c>
      <c r="AK34" s="42">
        <f t="shared" si="15"/>
        <v>4558.1796591633665</v>
      </c>
      <c r="AL34" s="42">
        <f t="shared" si="16"/>
        <v>2482.448497411468</v>
      </c>
      <c r="AM34" s="42">
        <f t="shared" si="17"/>
        <v>2772.8635873460362</v>
      </c>
      <c r="AN34" s="42">
        <f t="shared" si="18"/>
        <v>7346.7245897129496</v>
      </c>
      <c r="AO34" s="43">
        <f t="shared" si="19"/>
        <v>2013.0725425424635</v>
      </c>
      <c r="AP34" s="41">
        <f t="shared" si="20"/>
        <v>828.65719926765235</v>
      </c>
      <c r="AQ34" s="42">
        <f t="shared" si="21"/>
        <v>866.750953008436</v>
      </c>
      <c r="AR34" s="42">
        <f t="shared" si="22"/>
        <v>423.63805802060199</v>
      </c>
      <c r="AS34" s="42">
        <f t="shared" si="23"/>
        <v>433.68355229691196</v>
      </c>
      <c r="AT34" s="42">
        <f t="shared" si="24"/>
        <v>1308.4606541572962</v>
      </c>
      <c r="AU34" s="42">
        <f t="shared" si="25"/>
        <v>325.72381920703697</v>
      </c>
      <c r="AV34" s="41">
        <f t="shared" si="26"/>
        <v>808.93810054633354</v>
      </c>
      <c r="AW34" s="42">
        <f t="shared" si="27"/>
        <v>676.40397171715983</v>
      </c>
      <c r="AX34" s="42">
        <f t="shared" si="28"/>
        <v>368.37907866505896</v>
      </c>
      <c r="AY34" s="42">
        <f t="shared" si="29"/>
        <v>411.47477365010332</v>
      </c>
      <c r="AZ34" s="42">
        <f t="shared" si="30"/>
        <v>1090.2057538701897</v>
      </c>
      <c r="BA34" s="43">
        <f t="shared" si="31"/>
        <v>298.72676483761251</v>
      </c>
      <c r="BB34" s="31">
        <f t="shared" si="32"/>
        <v>2.2296312656583026E-6</v>
      </c>
      <c r="BC34" s="32">
        <f t="shared" si="33"/>
        <v>2.1316388445690206E-6</v>
      </c>
      <c r="BD34" s="32">
        <f t="shared" si="34"/>
        <v>4.3612701102273227E-6</v>
      </c>
      <c r="BE34" s="32">
        <f t="shared" si="35"/>
        <v>4.2602491844908175E-6</v>
      </c>
      <c r="BF34" s="32">
        <f t="shared" si="36"/>
        <v>1.4120409307912529E-6</v>
      </c>
      <c r="BG34" s="32">
        <f t="shared" si="37"/>
        <v>5.672290115282071E-6</v>
      </c>
      <c r="BH34" s="31">
        <f t="shared" si="38"/>
        <v>2.2839819248866929E-6</v>
      </c>
      <c r="BI34" s="32">
        <f t="shared" si="39"/>
        <v>2.7315037717912438E-6</v>
      </c>
      <c r="BJ34" s="32">
        <f t="shared" si="40"/>
        <v>5.0154856966779375E-6</v>
      </c>
      <c r="BK34" s="32">
        <f t="shared" si="41"/>
        <v>4.4901902092571602E-6</v>
      </c>
      <c r="BL34" s="32">
        <f t="shared" si="42"/>
        <v>1.6947259665811603E-6</v>
      </c>
      <c r="BM34" s="33">
        <f t="shared" si="43"/>
        <v>6.184916175838321E-6</v>
      </c>
    </row>
    <row r="35" spans="1:65" x14ac:dyDescent="0.25">
      <c r="A35" s="11"/>
      <c r="B35" s="138"/>
      <c r="C35" s="115"/>
      <c r="D35" s="2" t="s">
        <v>9</v>
      </c>
      <c r="E35" s="3">
        <v>1.662564665018516E-2</v>
      </c>
      <c r="F35" s="3">
        <v>1.662564665018516E-2</v>
      </c>
      <c r="G35" s="3">
        <v>0.10601466574185935</v>
      </c>
      <c r="H35" s="3">
        <v>0.10601466574185935</v>
      </c>
      <c r="I35" s="32">
        <f t="shared" si="6"/>
        <v>0.12264031239204451</v>
      </c>
      <c r="J35" s="32">
        <f t="shared" si="7"/>
        <v>0.12264031239204451</v>
      </c>
      <c r="K35" s="3">
        <v>6.7024867141791955E-2</v>
      </c>
      <c r="L35" s="3">
        <v>6.7024867141791955E-2</v>
      </c>
      <c r="M35" s="3">
        <v>7.9480415365904555E-2</v>
      </c>
      <c r="N35" s="3">
        <v>7.9480415365904555E-2</v>
      </c>
      <c r="O35" s="32">
        <f t="shared" si="0"/>
        <v>0.14650528250769651</v>
      </c>
      <c r="P35" s="32">
        <f t="shared" si="1"/>
        <v>0.14650528250769651</v>
      </c>
      <c r="Q35" s="3">
        <v>2.4810396196793108E-2</v>
      </c>
      <c r="R35" s="3">
        <v>1.6993422052597972E-2</v>
      </c>
      <c r="S35" s="3">
        <v>0.16983238968530034</v>
      </c>
      <c r="T35" s="3">
        <v>0.11632355457897262</v>
      </c>
      <c r="U35" s="32">
        <f t="shared" si="2"/>
        <v>0.19464278588209344</v>
      </c>
      <c r="V35" s="32">
        <f t="shared" si="3"/>
        <v>0.13331697663157058</v>
      </c>
      <c r="W35" s="3">
        <v>0.10033573522827853</v>
      </c>
      <c r="X35" s="3">
        <v>6.8723106320738678E-2</v>
      </c>
      <c r="Y35" s="3">
        <v>0.14208622501026008</v>
      </c>
      <c r="Z35" s="3">
        <v>9.7319332198808256E-2</v>
      </c>
      <c r="AA35" s="32">
        <f t="shared" si="4"/>
        <v>0.24242196023853863</v>
      </c>
      <c r="AB35" s="32">
        <f t="shared" si="5"/>
        <v>0.16604243851954692</v>
      </c>
      <c r="AD35" s="41">
        <f t="shared" si="8"/>
        <v>366903.02208077209</v>
      </c>
      <c r="AE35" s="42">
        <f t="shared" si="9"/>
        <v>57539.208913351751</v>
      </c>
      <c r="AF35" s="42">
        <f t="shared" si="10"/>
        <v>49738.947015236874</v>
      </c>
      <c r="AG35" s="42">
        <f t="shared" si="11"/>
        <v>91010.997263081066</v>
      </c>
      <c r="AH35" s="42">
        <f t="shared" si="12"/>
        <v>76748.46654886473</v>
      </c>
      <c r="AI35" s="43">
        <f t="shared" si="13"/>
        <v>41636.723915941686</v>
      </c>
      <c r="AJ35" s="41">
        <f t="shared" si="14"/>
        <v>245864.67509891928</v>
      </c>
      <c r="AK35" s="42">
        <f t="shared" si="15"/>
        <v>35917.765811947349</v>
      </c>
      <c r="AL35" s="42">
        <f t="shared" si="16"/>
        <v>31339.461014985307</v>
      </c>
      <c r="AM35" s="42">
        <f t="shared" si="17"/>
        <v>60795.886790699289</v>
      </c>
      <c r="AN35" s="42">
        <f t="shared" si="18"/>
        <v>42931.677575074697</v>
      </c>
      <c r="AO35" s="43">
        <f t="shared" si="19"/>
        <v>25162.736882408324</v>
      </c>
      <c r="AP35" s="41">
        <f t="shared" si="20"/>
        <v>37291.782572144046</v>
      </c>
      <c r="AQ35" s="42">
        <f t="shared" si="21"/>
        <v>5848.2474633242764</v>
      </c>
      <c r="AR35" s="42">
        <f t="shared" si="22"/>
        <v>5055.4339589257152</v>
      </c>
      <c r="AS35" s="42">
        <f t="shared" si="23"/>
        <v>9250.298082477093</v>
      </c>
      <c r="AT35" s="42">
        <f t="shared" si="24"/>
        <v>7800.6638131633008</v>
      </c>
      <c r="AU35" s="42">
        <f t="shared" si="25"/>
        <v>4231.9293160465313</v>
      </c>
      <c r="AV35" s="41">
        <f t="shared" si="26"/>
        <v>36484.705557302026</v>
      </c>
      <c r="AW35" s="42">
        <f t="shared" si="27"/>
        <v>5329.9609201598032</v>
      </c>
      <c r="AX35" s="42">
        <f t="shared" si="28"/>
        <v>4650.5705099614361</v>
      </c>
      <c r="AY35" s="42">
        <f t="shared" si="29"/>
        <v>9021.7109381870541</v>
      </c>
      <c r="AZ35" s="42">
        <f t="shared" si="30"/>
        <v>6370.7794329438721</v>
      </c>
      <c r="BA35" s="43">
        <f t="shared" si="31"/>
        <v>3733.9851517960697</v>
      </c>
      <c r="BB35" s="31">
        <f t="shared" si="32"/>
        <v>4.9544427017551777E-8</v>
      </c>
      <c r="BC35" s="32">
        <f t="shared" si="33"/>
        <v>3.1592370391074081E-7</v>
      </c>
      <c r="BD35" s="32">
        <f t="shared" si="34"/>
        <v>3.6546813092829263E-7</v>
      </c>
      <c r="BE35" s="32">
        <f t="shared" si="35"/>
        <v>1.9973410408254001E-7</v>
      </c>
      <c r="BF35" s="32">
        <f t="shared" si="36"/>
        <v>2.3685163779039558E-7</v>
      </c>
      <c r="BG35" s="32">
        <f t="shared" si="37"/>
        <v>4.3658574187293556E-7</v>
      </c>
      <c r="BH35" s="31">
        <f t="shared" si="38"/>
        <v>5.0640397716741955E-8</v>
      </c>
      <c r="BI35" s="32">
        <f t="shared" si="39"/>
        <v>3.4664419264533836E-7</v>
      </c>
      <c r="BJ35" s="32">
        <f t="shared" si="40"/>
        <v>3.9728459036208032E-7</v>
      </c>
      <c r="BK35" s="32">
        <f t="shared" si="41"/>
        <v>2.0479485683580125E-7</v>
      </c>
      <c r="BL35" s="32">
        <f t="shared" si="42"/>
        <v>2.9001160995244858E-7</v>
      </c>
      <c r="BM35" s="33">
        <f t="shared" si="43"/>
        <v>4.9480646678824977E-7</v>
      </c>
    </row>
    <row r="36" spans="1:65" x14ac:dyDescent="0.25">
      <c r="A36" s="11"/>
      <c r="B36" s="138"/>
      <c r="C36" s="115"/>
      <c r="D36" s="2" t="s">
        <v>10</v>
      </c>
      <c r="E36" s="3">
        <v>5.149936935709206E-2</v>
      </c>
      <c r="F36" s="3">
        <v>5.149936935709206E-2</v>
      </c>
      <c r="G36" s="3">
        <v>0.19922636472110539</v>
      </c>
      <c r="H36" s="3">
        <v>0.19922636472110539</v>
      </c>
      <c r="I36" s="32">
        <f t="shared" si="6"/>
        <v>0.25072573407819743</v>
      </c>
      <c r="J36" s="32">
        <f t="shared" si="7"/>
        <v>0.25072573407819743</v>
      </c>
      <c r="K36" s="3">
        <v>0.16635956306087807</v>
      </c>
      <c r="L36" s="3">
        <v>0.16635956306087807</v>
      </c>
      <c r="M36" s="3">
        <v>0.15020187490281872</v>
      </c>
      <c r="N36" s="3">
        <v>0.15020187490281872</v>
      </c>
      <c r="O36" s="32">
        <f t="shared" si="0"/>
        <v>0.31656143796369679</v>
      </c>
      <c r="P36" s="32">
        <f t="shared" si="1"/>
        <v>0.31656143796369679</v>
      </c>
      <c r="Q36" s="3">
        <v>7.6720878642543691E-2</v>
      </c>
      <c r="R36" s="3">
        <v>5.2548547015440962E-2</v>
      </c>
      <c r="S36" s="3">
        <v>0.33705588792892316</v>
      </c>
      <c r="T36" s="3">
        <v>0.23086019721159137</v>
      </c>
      <c r="U36" s="32">
        <f t="shared" si="2"/>
        <v>0.41377676657146684</v>
      </c>
      <c r="V36" s="32">
        <f t="shared" si="3"/>
        <v>0.28340874422703233</v>
      </c>
      <c r="W36" s="3">
        <v>0.25171129598263542</v>
      </c>
      <c r="X36" s="3">
        <v>0.1724049972483806</v>
      </c>
      <c r="Y36" s="3">
        <v>0.26008169538656534</v>
      </c>
      <c r="Z36" s="3">
        <v>0.17813814752504528</v>
      </c>
      <c r="AA36" s="32">
        <f t="shared" si="4"/>
        <v>0.51179299136920076</v>
      </c>
      <c r="AB36" s="32">
        <f t="shared" si="5"/>
        <v>0.35054314477342585</v>
      </c>
      <c r="AD36" s="41">
        <f t="shared" si="8"/>
        <v>118448.05239658647</v>
      </c>
      <c r="AE36" s="42">
        <f t="shared" si="9"/>
        <v>30618.437517239836</v>
      </c>
      <c r="AF36" s="42">
        <f t="shared" si="10"/>
        <v>24329.373378551983</v>
      </c>
      <c r="AG36" s="42">
        <f t="shared" si="11"/>
        <v>36667.564447543962</v>
      </c>
      <c r="AH36" s="42">
        <f t="shared" si="12"/>
        <v>40612.009696594847</v>
      </c>
      <c r="AI36" s="43">
        <f t="shared" si="13"/>
        <v>19269.561192413927</v>
      </c>
      <c r="AJ36" s="41">
        <f t="shared" si="14"/>
        <v>79508.995568481332</v>
      </c>
      <c r="AK36" s="42">
        <f t="shared" si="15"/>
        <v>18097.88886193954</v>
      </c>
      <c r="AL36" s="42">
        <f t="shared" si="16"/>
        <v>14742.248702227263</v>
      </c>
      <c r="AM36" s="42">
        <f t="shared" si="17"/>
        <v>24234.113038855496</v>
      </c>
      <c r="AN36" s="42">
        <f t="shared" si="18"/>
        <v>23454.168856187403</v>
      </c>
      <c r="AO36" s="43">
        <f t="shared" si="19"/>
        <v>11918.881467447723</v>
      </c>
      <c r="AP36" s="41">
        <f t="shared" si="20"/>
        <v>12038.982374735018</v>
      </c>
      <c r="AQ36" s="42">
        <f t="shared" si="21"/>
        <v>3112.0379115883111</v>
      </c>
      <c r="AR36" s="42">
        <f t="shared" si="22"/>
        <v>2472.821556508562</v>
      </c>
      <c r="AS36" s="42">
        <f t="shared" si="23"/>
        <v>3726.8672061438124</v>
      </c>
      <c r="AT36" s="42">
        <f t="shared" si="24"/>
        <v>4127.7780347358694</v>
      </c>
      <c r="AU36" s="42">
        <f t="shared" si="25"/>
        <v>1958.5455638191204</v>
      </c>
      <c r="AV36" s="41">
        <f t="shared" si="26"/>
        <v>11798.613571899867</v>
      </c>
      <c r="AW36" s="42">
        <f t="shared" si="27"/>
        <v>2685.6080324307636</v>
      </c>
      <c r="AX36" s="42">
        <f t="shared" si="28"/>
        <v>2187.6530369272305</v>
      </c>
      <c r="AY36" s="42">
        <f t="shared" si="29"/>
        <v>3596.1834627495036</v>
      </c>
      <c r="AZ36" s="42">
        <f t="shared" si="30"/>
        <v>3480.4448604296354</v>
      </c>
      <c r="BA36" s="43">
        <f t="shared" si="31"/>
        <v>1768.6838531694523</v>
      </c>
      <c r="BB36" s="31">
        <f t="shared" si="32"/>
        <v>1.5346812068413434E-7</v>
      </c>
      <c r="BC36" s="32">
        <f t="shared" si="33"/>
        <v>5.9369456686889403E-7</v>
      </c>
      <c r="BD36" s="32">
        <f t="shared" si="34"/>
        <v>7.4716268755302832E-7</v>
      </c>
      <c r="BE36" s="32">
        <f t="shared" si="35"/>
        <v>4.9575149792141663E-7</v>
      </c>
      <c r="BF36" s="32">
        <f t="shared" si="36"/>
        <v>4.4760158721039975E-7</v>
      </c>
      <c r="BG36" s="32">
        <f t="shared" si="37"/>
        <v>9.4335308513181633E-7</v>
      </c>
      <c r="BH36" s="31">
        <f t="shared" si="38"/>
        <v>1.5659467010601406E-7</v>
      </c>
      <c r="BI36" s="32">
        <f t="shared" si="39"/>
        <v>6.8796338769054221E-7</v>
      </c>
      <c r="BJ36" s="32">
        <f t="shared" si="40"/>
        <v>8.4455805779655627E-7</v>
      </c>
      <c r="BK36" s="32">
        <f t="shared" si="41"/>
        <v>5.1376689180017416E-7</v>
      </c>
      <c r="BL36" s="32">
        <f t="shared" si="42"/>
        <v>5.3085167962463494E-7</v>
      </c>
      <c r="BM36" s="33">
        <f t="shared" si="43"/>
        <v>1.0446185714248089E-6</v>
      </c>
    </row>
    <row r="37" spans="1:65" x14ac:dyDescent="0.25">
      <c r="A37" s="11"/>
      <c r="B37" s="138"/>
      <c r="C37" s="115" t="s">
        <v>11</v>
      </c>
      <c r="D37" s="2" t="s">
        <v>8</v>
      </c>
      <c r="E37" s="3">
        <v>0.71352437586794748</v>
      </c>
      <c r="F37" s="3">
        <v>0.71352437586794748</v>
      </c>
      <c r="G37" s="3">
        <v>0.56520059677283097</v>
      </c>
      <c r="H37" s="3">
        <v>0.56520059677283097</v>
      </c>
      <c r="I37" s="32">
        <f t="shared" si="6"/>
        <v>1.2787249726407786</v>
      </c>
      <c r="J37" s="32">
        <f t="shared" si="7"/>
        <v>1.2787249726407786</v>
      </c>
      <c r="K37" s="3">
        <v>1.3092851774204906</v>
      </c>
      <c r="L37" s="3">
        <v>1.3092851774204906</v>
      </c>
      <c r="M37" s="3">
        <v>0.41332411091039184</v>
      </c>
      <c r="N37" s="3">
        <v>0.41332411091039184</v>
      </c>
      <c r="O37" s="32">
        <f t="shared" si="0"/>
        <v>1.7226092883308823</v>
      </c>
      <c r="P37" s="32">
        <f t="shared" si="1"/>
        <v>1.7226092883308823</v>
      </c>
      <c r="Q37" s="3">
        <v>1.0410949511864003</v>
      </c>
      <c r="R37" s="3">
        <v>0.71307873368931451</v>
      </c>
      <c r="S37" s="3">
        <v>0.84053534585341583</v>
      </c>
      <c r="T37" s="3">
        <v>0.5757091409954892</v>
      </c>
      <c r="U37" s="32">
        <f t="shared" si="2"/>
        <v>1.8816302970398162</v>
      </c>
      <c r="V37" s="32">
        <f t="shared" si="3"/>
        <v>1.2887878746848038</v>
      </c>
      <c r="W37" s="3">
        <v>1.9144681511172628</v>
      </c>
      <c r="X37" s="3">
        <v>1.3112795555597734</v>
      </c>
      <c r="Y37" s="3">
        <v>0.60774403618598838</v>
      </c>
      <c r="Z37" s="3">
        <v>0.41626303848355434</v>
      </c>
      <c r="AA37" s="32">
        <f t="shared" si="4"/>
        <v>2.5222121873032513</v>
      </c>
      <c r="AB37" s="32">
        <f t="shared" si="5"/>
        <v>1.7275425940433278</v>
      </c>
      <c r="AD37" s="41">
        <f t="shared" si="8"/>
        <v>8549.1122746574983</v>
      </c>
      <c r="AE37" s="42">
        <f t="shared" si="9"/>
        <v>10792.628378012401</v>
      </c>
      <c r="AF37" s="42">
        <f t="shared" si="10"/>
        <v>4770.3768445238784</v>
      </c>
      <c r="AG37" s="42">
        <f t="shared" si="11"/>
        <v>4659.0308247573794</v>
      </c>
      <c r="AH37" s="42">
        <f t="shared" si="12"/>
        <v>14758.393810039484</v>
      </c>
      <c r="AI37" s="43">
        <f t="shared" si="13"/>
        <v>3541.1396196003207</v>
      </c>
      <c r="AJ37" s="41">
        <f t="shared" si="14"/>
        <v>5859.2158122067776</v>
      </c>
      <c r="AK37" s="42">
        <f t="shared" si="15"/>
        <v>7257.2795779415119</v>
      </c>
      <c r="AL37" s="42">
        <f t="shared" si="16"/>
        <v>3241.8695689565211</v>
      </c>
      <c r="AM37" s="42">
        <f t="shared" si="17"/>
        <v>3186.2635042740753</v>
      </c>
      <c r="AN37" s="42">
        <f t="shared" si="18"/>
        <v>10037.120295382401</v>
      </c>
      <c r="AO37" s="43">
        <f t="shared" si="19"/>
        <v>2418.5118249397242</v>
      </c>
      <c r="AP37" s="41">
        <f t="shared" si="20"/>
        <v>868.92616562092599</v>
      </c>
      <c r="AQ37" s="42">
        <f t="shared" si="21"/>
        <v>1096.9556712078179</v>
      </c>
      <c r="AR37" s="42">
        <f t="shared" si="22"/>
        <v>484.85797436144338</v>
      </c>
      <c r="AS37" s="42">
        <f t="shared" si="23"/>
        <v>473.5408379261599</v>
      </c>
      <c r="AT37" s="42">
        <f t="shared" si="24"/>
        <v>1500.033469217128</v>
      </c>
      <c r="AU37" s="42">
        <f t="shared" si="25"/>
        <v>359.91910887740966</v>
      </c>
      <c r="AV37" s="41">
        <f t="shared" si="26"/>
        <v>869.46920544419356</v>
      </c>
      <c r="AW37" s="42">
        <f t="shared" si="27"/>
        <v>1076.9327006479784</v>
      </c>
      <c r="AX37" s="42">
        <f t="shared" si="28"/>
        <v>481.07218587204051</v>
      </c>
      <c r="AY37" s="42">
        <f t="shared" si="29"/>
        <v>472.82061050309568</v>
      </c>
      <c r="AZ37" s="42">
        <f t="shared" si="30"/>
        <v>1489.442834652481</v>
      </c>
      <c r="BA37" s="43">
        <f t="shared" si="31"/>
        <v>358.89129572712</v>
      </c>
      <c r="BB37" s="31">
        <f t="shared" si="32"/>
        <v>2.1263026400864835E-6</v>
      </c>
      <c r="BC37" s="32">
        <f t="shared" si="33"/>
        <v>1.6842977783830362E-6</v>
      </c>
      <c r="BD37" s="32">
        <f t="shared" si="34"/>
        <v>3.8106004184695197E-6</v>
      </c>
      <c r="BE37" s="32">
        <f t="shared" si="35"/>
        <v>3.9016698287130616E-6</v>
      </c>
      <c r="BF37" s="32">
        <f t="shared" si="36"/>
        <v>1.2317058505129676E-6</v>
      </c>
      <c r="BG37" s="32">
        <f t="shared" si="37"/>
        <v>5.1333756792260293E-6</v>
      </c>
      <c r="BH37" s="31">
        <f t="shared" si="38"/>
        <v>2.1249746263941571E-6</v>
      </c>
      <c r="BI37" s="32">
        <f t="shared" si="39"/>
        <v>1.7156132401665577E-6</v>
      </c>
      <c r="BJ37" s="32">
        <f t="shared" si="40"/>
        <v>3.8405878665607154E-6</v>
      </c>
      <c r="BK37" s="32">
        <f t="shared" si="41"/>
        <v>3.9076130755681242E-6</v>
      </c>
      <c r="BL37" s="32">
        <f t="shared" si="42"/>
        <v>1.2404638546809918E-6</v>
      </c>
      <c r="BM37" s="33">
        <f t="shared" si="43"/>
        <v>5.1480769302491165E-6</v>
      </c>
    </row>
    <row r="38" spans="1:65" x14ac:dyDescent="0.25">
      <c r="A38" s="11"/>
      <c r="B38" s="138"/>
      <c r="C38" s="115"/>
      <c r="D38" s="2" t="s">
        <v>9</v>
      </c>
      <c r="E38" s="3">
        <v>1.5718748833425444E-2</v>
      </c>
      <c r="F38" s="3">
        <v>1.5718748833425444E-2</v>
      </c>
      <c r="G38" s="3">
        <v>0.10062975783288625</v>
      </c>
      <c r="H38" s="3">
        <v>0.10062975783288625</v>
      </c>
      <c r="I38" s="32">
        <f t="shared" si="6"/>
        <v>0.11634850666631169</v>
      </c>
      <c r="J38" s="32">
        <f t="shared" si="7"/>
        <v>0.11634850666631169</v>
      </c>
      <c r="K38" s="3">
        <v>5.6222769032382068E-2</v>
      </c>
      <c r="L38" s="3">
        <v>5.6222769032382068E-2</v>
      </c>
      <c r="M38" s="3">
        <v>6.8710390672438823E-2</v>
      </c>
      <c r="N38" s="3">
        <v>6.8710390672438823E-2</v>
      </c>
      <c r="O38" s="32">
        <f t="shared" si="0"/>
        <v>0.12493315970482088</v>
      </c>
      <c r="P38" s="32">
        <f t="shared" si="1"/>
        <v>0.12493315970482088</v>
      </c>
      <c r="Q38" s="3">
        <v>2.293440000801248E-2</v>
      </c>
      <c r="R38" s="3">
        <v>1.5708493156172999E-2</v>
      </c>
      <c r="S38" s="3">
        <v>0.1469005794655415</v>
      </c>
      <c r="T38" s="3">
        <v>0.10061683525037098</v>
      </c>
      <c r="U38" s="32">
        <f t="shared" si="2"/>
        <v>0.16983497947355397</v>
      </c>
      <c r="V38" s="32">
        <f t="shared" si="3"/>
        <v>0.11632532840654397</v>
      </c>
      <c r="W38" s="3">
        <v>8.2402100649272891E-2</v>
      </c>
      <c r="X38" s="3">
        <v>5.6439794965255426E-2</v>
      </c>
      <c r="Y38" s="3">
        <v>0.10132772692975531</v>
      </c>
      <c r="Z38" s="3">
        <v>6.9402552691613301E-2</v>
      </c>
      <c r="AA38" s="32">
        <f t="shared" si="4"/>
        <v>0.1837298275790282</v>
      </c>
      <c r="AB38" s="32">
        <f t="shared" si="5"/>
        <v>0.12584234765686872</v>
      </c>
      <c r="AD38" s="41">
        <f t="shared" si="8"/>
        <v>388071.59937746025</v>
      </c>
      <c r="AE38" s="42">
        <f t="shared" si="9"/>
        <v>60618.251811061135</v>
      </c>
      <c r="AF38" s="42">
        <f t="shared" si="10"/>
        <v>52428.691822361259</v>
      </c>
      <c r="AG38" s="42">
        <f t="shared" si="11"/>
        <v>108496.96848774282</v>
      </c>
      <c r="AH38" s="42">
        <f t="shared" si="12"/>
        <v>88778.421142740466</v>
      </c>
      <c r="AI38" s="43">
        <f t="shared" si="13"/>
        <v>48826.10841198964</v>
      </c>
      <c r="AJ38" s="41">
        <f t="shared" si="14"/>
        <v>265976.00102330442</v>
      </c>
      <c r="AK38" s="42">
        <f t="shared" si="15"/>
        <v>41524.683035242066</v>
      </c>
      <c r="AL38" s="42">
        <f t="shared" si="16"/>
        <v>35917.218107297311</v>
      </c>
      <c r="AM38" s="42">
        <f t="shared" si="17"/>
        <v>74027.239013764454</v>
      </c>
      <c r="AN38" s="42">
        <f t="shared" si="18"/>
        <v>60200.699106067776</v>
      </c>
      <c r="AO38" s="43">
        <f t="shared" si="19"/>
        <v>33200.923771488277</v>
      </c>
      <c r="AP38" s="41">
        <f t="shared" si="20"/>
        <v>39443.342887545143</v>
      </c>
      <c r="AQ38" s="42">
        <f t="shared" si="21"/>
        <v>6161.1993644029353</v>
      </c>
      <c r="AR38" s="42">
        <f t="shared" si="22"/>
        <v>5328.8178573547511</v>
      </c>
      <c r="AS38" s="42">
        <f t="shared" si="23"/>
        <v>11027.560731541073</v>
      </c>
      <c r="AT38" s="42">
        <f t="shared" si="24"/>
        <v>9023.3805095900152</v>
      </c>
      <c r="AU38" s="42">
        <f t="shared" si="25"/>
        <v>4962.6536418743572</v>
      </c>
      <c r="AV38" s="41">
        <f t="shared" si="26"/>
        <v>39469.094446933464</v>
      </c>
      <c r="AW38" s="42">
        <f t="shared" si="27"/>
        <v>6161.9906694264073</v>
      </c>
      <c r="AX38" s="42">
        <f t="shared" si="28"/>
        <v>5329.8796443812271</v>
      </c>
      <c r="AY38" s="42">
        <f t="shared" si="29"/>
        <v>10985.156845124518</v>
      </c>
      <c r="AZ38" s="42">
        <f t="shared" si="30"/>
        <v>8933.3889886577854</v>
      </c>
      <c r="BA38" s="43">
        <f t="shared" si="31"/>
        <v>4926.7993767133066</v>
      </c>
      <c r="BB38" s="31">
        <f t="shared" si="32"/>
        <v>4.6841871523607821E-8</v>
      </c>
      <c r="BC38" s="32">
        <f t="shared" si="33"/>
        <v>2.9987667834200102E-7</v>
      </c>
      <c r="BD38" s="32">
        <f t="shared" si="34"/>
        <v>3.467185498656088E-7</v>
      </c>
      <c r="BE38" s="32">
        <f t="shared" si="35"/>
        <v>1.6754385171649855E-7</v>
      </c>
      <c r="BF38" s="32">
        <f t="shared" si="36"/>
        <v>2.0475696420386769E-7</v>
      </c>
      <c r="BG38" s="32">
        <f t="shared" si="37"/>
        <v>3.7230081592036621E-7</v>
      </c>
      <c r="BH38" s="31">
        <f t="shared" si="38"/>
        <v>4.6811309605395535E-8</v>
      </c>
      <c r="BI38" s="32">
        <f t="shared" si="39"/>
        <v>2.9983816904610548E-7</v>
      </c>
      <c r="BJ38" s="32">
        <f t="shared" si="40"/>
        <v>3.4664947865150101E-7</v>
      </c>
      <c r="BK38" s="32">
        <f t="shared" si="41"/>
        <v>1.6819058899646117E-7</v>
      </c>
      <c r="BL38" s="32">
        <f t="shared" si="42"/>
        <v>2.0681960702100763E-7</v>
      </c>
      <c r="BM38" s="33">
        <f t="shared" si="43"/>
        <v>3.7501019601746877E-7</v>
      </c>
    </row>
    <row r="39" spans="1:65" s="38" customFormat="1" ht="15.75" thickBot="1" x14ac:dyDescent="0.3">
      <c r="A39" s="12"/>
      <c r="B39" s="138"/>
      <c r="C39" s="115"/>
      <c r="D39" s="40" t="s">
        <v>10</v>
      </c>
      <c r="E39" s="6">
        <v>4.9323865636846362E-2</v>
      </c>
      <c r="F39" s="6">
        <v>4.9323865636846362E-2</v>
      </c>
      <c r="G39" s="6">
        <v>0.1857723641933724</v>
      </c>
      <c r="H39" s="6">
        <v>0.1857723641933724</v>
      </c>
      <c r="I39" s="35">
        <f t="shared" si="6"/>
        <v>0.23509622983021877</v>
      </c>
      <c r="J39" s="35">
        <f t="shared" si="7"/>
        <v>0.23509622983021877</v>
      </c>
      <c r="K39" s="6">
        <v>0.14798342505035034</v>
      </c>
      <c r="L39" s="6">
        <v>0.14798342505035034</v>
      </c>
      <c r="M39" s="6">
        <v>0.13176202902436249</v>
      </c>
      <c r="N39" s="6">
        <v>0.13176202902436249</v>
      </c>
      <c r="O39" s="35">
        <f t="shared" si="0"/>
        <v>0.27974545407471285</v>
      </c>
      <c r="P39" s="35">
        <f t="shared" si="1"/>
        <v>0.27974545407471285</v>
      </c>
      <c r="Q39" s="6">
        <v>7.197381155676634E-2</v>
      </c>
      <c r="R39" s="6">
        <v>4.9297131203264573E-2</v>
      </c>
      <c r="S39" s="6">
        <v>0.27203651792338562</v>
      </c>
      <c r="T39" s="6">
        <v>0.1863263821393058</v>
      </c>
      <c r="U39" s="35">
        <f t="shared" si="2"/>
        <v>0.34401032948015198</v>
      </c>
      <c r="V39" s="35">
        <f t="shared" si="3"/>
        <v>0.23562351334257037</v>
      </c>
      <c r="W39" s="6">
        <v>0.21682064994284936</v>
      </c>
      <c r="X39" s="6">
        <v>0.14850729448140404</v>
      </c>
      <c r="Y39" s="6">
        <v>0.19360179664476765</v>
      </c>
      <c r="Z39" s="6">
        <v>0.13260397030463569</v>
      </c>
      <c r="AA39" s="35">
        <f t="shared" si="4"/>
        <v>0.41042244658761701</v>
      </c>
      <c r="AB39" s="35">
        <f t="shared" si="5"/>
        <v>0.28111126478603976</v>
      </c>
      <c r="AD39" s="44">
        <f t="shared" si="8"/>
        <v>123672.38295781754</v>
      </c>
      <c r="AE39" s="45">
        <f t="shared" si="9"/>
        <v>32835.885070884098</v>
      </c>
      <c r="AF39" s="45">
        <f t="shared" si="10"/>
        <v>25946.821879726798</v>
      </c>
      <c r="AG39" s="45">
        <f t="shared" si="11"/>
        <v>41220.832656931118</v>
      </c>
      <c r="AH39" s="45">
        <f t="shared" si="12"/>
        <v>46295.583372294037</v>
      </c>
      <c r="AI39" s="46">
        <f t="shared" si="13"/>
        <v>21805.537538318124</v>
      </c>
      <c r="AJ39" s="44">
        <f t="shared" si="14"/>
        <v>84753.049311399605</v>
      </c>
      <c r="AK39" s="45">
        <f t="shared" si="15"/>
        <v>22423.460080157176</v>
      </c>
      <c r="AL39" s="45">
        <f t="shared" si="16"/>
        <v>17732.02569009471</v>
      </c>
      <c r="AM39" s="45">
        <f t="shared" si="17"/>
        <v>28133.851649314158</v>
      </c>
      <c r="AN39" s="45">
        <f t="shared" si="18"/>
        <v>31507.972062845321</v>
      </c>
      <c r="AO39" s="46">
        <f t="shared" si="19"/>
        <v>14862.734849707524</v>
      </c>
      <c r="AP39" s="44">
        <f t="shared" si="20"/>
        <v>12569.979907188012</v>
      </c>
      <c r="AQ39" s="45">
        <f t="shared" si="21"/>
        <v>3337.4178268767441</v>
      </c>
      <c r="AR39" s="45">
        <f t="shared" si="22"/>
        <v>2637.2179615460022</v>
      </c>
      <c r="AS39" s="45">
        <f t="shared" si="23"/>
        <v>4189.6584011962777</v>
      </c>
      <c r="AT39" s="45">
        <f t="shared" si="24"/>
        <v>4705.4527362003773</v>
      </c>
      <c r="AU39" s="45">
        <f t="shared" si="25"/>
        <v>2216.3005366815141</v>
      </c>
      <c r="AV39" s="44">
        <f t="shared" si="26"/>
        <v>12576.796760111309</v>
      </c>
      <c r="AW39" s="45">
        <f t="shared" si="27"/>
        <v>3327.4944368128217</v>
      </c>
      <c r="AX39" s="45">
        <f t="shared" si="28"/>
        <v>2631.3163368317532</v>
      </c>
      <c r="AY39" s="45">
        <f t="shared" si="29"/>
        <v>4174.8791004851</v>
      </c>
      <c r="AZ39" s="45">
        <f t="shared" si="30"/>
        <v>4675.5764444733632</v>
      </c>
      <c r="BA39" s="46">
        <f t="shared" si="31"/>
        <v>2205.5323911401993</v>
      </c>
      <c r="BB39" s="34">
        <f t="shared" si="32"/>
        <v>1.4698511959780216E-7</v>
      </c>
      <c r="BC39" s="35">
        <f t="shared" si="33"/>
        <v>5.5360164529624969E-7</v>
      </c>
      <c r="BD39" s="35">
        <f t="shared" si="34"/>
        <v>7.0058676489405192E-7</v>
      </c>
      <c r="BE39" s="35">
        <f t="shared" si="35"/>
        <v>4.4099060665004396E-7</v>
      </c>
      <c r="BF39" s="35">
        <f t="shared" si="36"/>
        <v>3.9265084649260017E-7</v>
      </c>
      <c r="BG39" s="35">
        <f t="shared" si="37"/>
        <v>8.3364145314264424E-7</v>
      </c>
      <c r="BH39" s="34">
        <f t="shared" si="38"/>
        <v>1.4690545098572842E-7</v>
      </c>
      <c r="BI39" s="35">
        <f t="shared" si="39"/>
        <v>5.5525261877513125E-7</v>
      </c>
      <c r="BJ39" s="35">
        <f t="shared" si="40"/>
        <v>7.021580697608597E-7</v>
      </c>
      <c r="BK39" s="35">
        <f t="shared" si="41"/>
        <v>4.4255173755458403E-7</v>
      </c>
      <c r="BL39" s="35">
        <f t="shared" si="42"/>
        <v>3.9515983150781433E-7</v>
      </c>
      <c r="BM39" s="36">
        <f t="shared" si="43"/>
        <v>8.3771156906239846E-7</v>
      </c>
    </row>
    <row r="40" spans="1:65" x14ac:dyDescent="0.25">
      <c r="A40" s="17"/>
      <c r="B40" s="138" t="s">
        <v>45</v>
      </c>
      <c r="C40" s="115" t="s">
        <v>7</v>
      </c>
      <c r="D40" s="39" t="s">
        <v>8</v>
      </c>
      <c r="E40" s="5">
        <v>10.592973036214543</v>
      </c>
      <c r="F40" s="5">
        <v>10.592973036214543</v>
      </c>
      <c r="G40" s="5">
        <v>0.47265549895516756</v>
      </c>
      <c r="H40" s="5">
        <v>0.47265549895516756</v>
      </c>
      <c r="I40" s="32">
        <f t="shared" si="6"/>
        <v>11.065628535169711</v>
      </c>
      <c r="J40" s="32">
        <f t="shared" si="7"/>
        <v>11.065628535169711</v>
      </c>
      <c r="K40" s="5">
        <v>20.240434117496058</v>
      </c>
      <c r="L40" s="5">
        <v>20.240434117496058</v>
      </c>
      <c r="M40" s="5">
        <v>0.31309661690050361</v>
      </c>
      <c r="N40" s="5">
        <v>0.31309661690050361</v>
      </c>
      <c r="O40" s="32">
        <f t="shared" si="0"/>
        <v>20.55353073439656</v>
      </c>
      <c r="P40" s="32">
        <f t="shared" si="1"/>
        <v>20.55353073439656</v>
      </c>
      <c r="Q40" s="5">
        <v>15.842741624830428</v>
      </c>
      <c r="R40" s="5">
        <v>10.851192893719471</v>
      </c>
      <c r="S40" s="5">
        <v>0.88427174749004611</v>
      </c>
      <c r="T40" s="5">
        <v>0.60566558047263497</v>
      </c>
      <c r="U40" s="32">
        <f t="shared" si="2"/>
        <v>16.727013372320474</v>
      </c>
      <c r="V40" s="32">
        <f t="shared" si="3"/>
        <v>11.456858474192106</v>
      </c>
      <c r="W40" s="5">
        <v>31.14600976324866</v>
      </c>
      <c r="X40" s="5">
        <v>21.332883399485397</v>
      </c>
      <c r="Y40" s="5">
        <v>0.54863489754683437</v>
      </c>
      <c r="Z40" s="5">
        <v>0.37577732708687311</v>
      </c>
      <c r="AA40" s="32">
        <f t="shared" si="4"/>
        <v>31.694644660795493</v>
      </c>
      <c r="AB40" s="32">
        <f t="shared" si="5"/>
        <v>21.708660726572269</v>
      </c>
      <c r="AD40" s="41">
        <f t="shared" si="8"/>
        <v>575.85344351823903</v>
      </c>
      <c r="AE40" s="42">
        <f t="shared" si="9"/>
        <v>12905.805631129659</v>
      </c>
      <c r="AF40" s="42">
        <f t="shared" si="10"/>
        <v>551.25653103323202</v>
      </c>
      <c r="AG40" s="42">
        <f t="shared" si="11"/>
        <v>301.3769351284364</v>
      </c>
      <c r="AH40" s="42">
        <f t="shared" si="12"/>
        <v>19482.803935688862</v>
      </c>
      <c r="AI40" s="43">
        <f t="shared" si="13"/>
        <v>296.7859916054025</v>
      </c>
      <c r="AJ40" s="41">
        <f t="shared" si="14"/>
        <v>385.03436743798386</v>
      </c>
      <c r="AK40" s="42">
        <f t="shared" si="15"/>
        <v>6898.3318954998786</v>
      </c>
      <c r="AL40" s="42">
        <f t="shared" si="16"/>
        <v>364.67956736940005</v>
      </c>
      <c r="AM40" s="42">
        <f t="shared" si="17"/>
        <v>195.8517333799148</v>
      </c>
      <c r="AN40" s="42">
        <f t="shared" si="18"/>
        <v>11118.505270582558</v>
      </c>
      <c r="AO40" s="43">
        <f t="shared" si="19"/>
        <v>192.46153617697314</v>
      </c>
      <c r="AP40" s="41">
        <f t="shared" si="20"/>
        <v>58.529366390378392</v>
      </c>
      <c r="AQ40" s="42">
        <f t="shared" si="21"/>
        <v>1311.7376215246538</v>
      </c>
      <c r="AR40" s="42">
        <f t="shared" si="22"/>
        <v>56.029352334525221</v>
      </c>
      <c r="AS40" s="42">
        <f t="shared" si="23"/>
        <v>30.631754062234517</v>
      </c>
      <c r="AT40" s="42">
        <f t="shared" si="24"/>
        <v>1980.2194164142779</v>
      </c>
      <c r="AU40" s="42">
        <f t="shared" si="25"/>
        <v>30.165133573008124</v>
      </c>
      <c r="AV40" s="41">
        <f t="shared" si="26"/>
        <v>57.136575312272619</v>
      </c>
      <c r="AW40" s="42">
        <f t="shared" si="27"/>
        <v>1023.6672183289318</v>
      </c>
      <c r="AX40" s="42">
        <f t="shared" si="28"/>
        <v>54.11605645619359</v>
      </c>
      <c r="AY40" s="42">
        <f t="shared" si="29"/>
        <v>29.063112959917831</v>
      </c>
      <c r="AZ40" s="42">
        <f t="shared" si="30"/>
        <v>1649.9132739231682</v>
      </c>
      <c r="BA40" s="43">
        <f t="shared" si="31"/>
        <v>28.560029925802617</v>
      </c>
      <c r="BB40" s="31">
        <f t="shared" si="32"/>
        <v>3.1567059647919339E-5</v>
      </c>
      <c r="BC40" s="32">
        <f t="shared" si="33"/>
        <v>1.4085133868863992E-6</v>
      </c>
      <c r="BD40" s="32">
        <f t="shared" si="34"/>
        <v>3.2975573034805738E-5</v>
      </c>
      <c r="BE40" s="32">
        <f t="shared" si="35"/>
        <v>6.0316493670138246E-5</v>
      </c>
      <c r="BF40" s="32">
        <f t="shared" si="36"/>
        <v>9.3302791836350075E-7</v>
      </c>
      <c r="BG40" s="32">
        <f t="shared" si="37"/>
        <v>6.1249521588501742E-5</v>
      </c>
      <c r="BH40" s="31">
        <f t="shared" si="38"/>
        <v>3.2336554823284019E-5</v>
      </c>
      <c r="BI40" s="32">
        <f t="shared" si="39"/>
        <v>1.8048834298084521E-6</v>
      </c>
      <c r="BJ40" s="32">
        <f t="shared" si="40"/>
        <v>3.4141438253092478E-5</v>
      </c>
      <c r="BK40" s="32">
        <f t="shared" si="41"/>
        <v>6.3571992530466484E-5</v>
      </c>
      <c r="BL40" s="32">
        <f t="shared" si="42"/>
        <v>1.1198164347188819E-6</v>
      </c>
      <c r="BM40" s="33">
        <f t="shared" si="43"/>
        <v>6.4691808965185361E-5</v>
      </c>
    </row>
    <row r="41" spans="1:65" x14ac:dyDescent="0.25">
      <c r="A41" s="11"/>
      <c r="B41" s="138"/>
      <c r="C41" s="115"/>
      <c r="D41" s="2" t="s">
        <v>9</v>
      </c>
      <c r="E41" s="3">
        <v>0.23538545927981971</v>
      </c>
      <c r="F41" s="3">
        <v>0.23538545927981971</v>
      </c>
      <c r="G41" s="3">
        <v>7.0050832618358622E-2</v>
      </c>
      <c r="H41" s="3">
        <v>7.0050832618358622E-2</v>
      </c>
      <c r="I41" s="32">
        <f t="shared" si="6"/>
        <v>0.30543629189817834</v>
      </c>
      <c r="J41" s="32">
        <f t="shared" si="7"/>
        <v>0.30543629189817834</v>
      </c>
      <c r="K41" s="3">
        <v>0.94893627100897704</v>
      </c>
      <c r="L41" s="3">
        <v>0.94893627100897704</v>
      </c>
      <c r="M41" s="3">
        <v>5.2517915651327032E-2</v>
      </c>
      <c r="N41" s="3">
        <v>5.2517915651327032E-2</v>
      </c>
      <c r="O41" s="32">
        <f t="shared" si="0"/>
        <v>1.0014541866603042</v>
      </c>
      <c r="P41" s="32">
        <f t="shared" si="1"/>
        <v>1.0014541866603042</v>
      </c>
      <c r="Q41" s="3">
        <v>0.35126492379960428</v>
      </c>
      <c r="R41" s="3">
        <v>0.24059241356137215</v>
      </c>
      <c r="S41" s="3">
        <v>0.11221938228800547</v>
      </c>
      <c r="T41" s="3">
        <v>7.6862590608222786E-2</v>
      </c>
      <c r="U41" s="32">
        <f t="shared" si="2"/>
        <v>0.46348430608760977</v>
      </c>
      <c r="V41" s="32">
        <f t="shared" si="3"/>
        <v>0.31745500416959493</v>
      </c>
      <c r="W41" s="3">
        <v>1.4205506477923187</v>
      </c>
      <c r="X41" s="3">
        <v>0.9729798957481629</v>
      </c>
      <c r="Y41" s="3">
        <v>9.3885674174589026E-2</v>
      </c>
      <c r="Z41" s="3">
        <v>6.4305256283965065E-2</v>
      </c>
      <c r="AA41" s="32">
        <f t="shared" si="4"/>
        <v>1.5144363219669077</v>
      </c>
      <c r="AB41" s="32">
        <f t="shared" si="5"/>
        <v>1.037285152032128</v>
      </c>
      <c r="AD41" s="41">
        <f t="shared" si="8"/>
        <v>25914.939770126111</v>
      </c>
      <c r="AE41" s="42">
        <f t="shared" si="9"/>
        <v>87079.62164037631</v>
      </c>
      <c r="AF41" s="42">
        <f t="shared" si="10"/>
        <v>19971.431561359856</v>
      </c>
      <c r="AG41" s="42">
        <f t="shared" si="11"/>
        <v>6428.2504382660418</v>
      </c>
      <c r="AH41" s="42">
        <f t="shared" si="12"/>
        <v>116150.83965819699</v>
      </c>
      <c r="AI41" s="43">
        <f t="shared" si="13"/>
        <v>6091.1423420601623</v>
      </c>
      <c r="AJ41" s="41">
        <f t="shared" si="14"/>
        <v>17365.810209618408</v>
      </c>
      <c r="AK41" s="42">
        <f t="shared" si="15"/>
        <v>54357.811241062198</v>
      </c>
      <c r="AL41" s="42">
        <f t="shared" si="16"/>
        <v>13161.179180998961</v>
      </c>
      <c r="AM41" s="42">
        <f t="shared" si="17"/>
        <v>4294.109477532551</v>
      </c>
      <c r="AN41" s="42">
        <f t="shared" si="18"/>
        <v>64972.638835787562</v>
      </c>
      <c r="AO41" s="43">
        <f t="shared" si="19"/>
        <v>4027.9012801789449</v>
      </c>
      <c r="AP41" s="41">
        <f t="shared" si="20"/>
        <v>2633.9774848324901</v>
      </c>
      <c r="AQ41" s="42">
        <f t="shared" si="21"/>
        <v>8850.7156421366089</v>
      </c>
      <c r="AR41" s="42">
        <f t="shared" si="22"/>
        <v>2029.8832078759197</v>
      </c>
      <c r="AS41" s="42">
        <f t="shared" si="23"/>
        <v>653.36315929917146</v>
      </c>
      <c r="AT41" s="42">
        <f t="shared" si="24"/>
        <v>11805.49517837412</v>
      </c>
      <c r="AU41" s="42">
        <f t="shared" si="25"/>
        <v>619.09971345529516</v>
      </c>
      <c r="AV41" s="41">
        <f t="shared" si="26"/>
        <v>2576.9723609420698</v>
      </c>
      <c r="AW41" s="42">
        <f t="shared" si="27"/>
        <v>8066.3427435097692</v>
      </c>
      <c r="AX41" s="42">
        <f t="shared" si="28"/>
        <v>1953.0326876459492</v>
      </c>
      <c r="AY41" s="42">
        <f t="shared" si="29"/>
        <v>637.21768837089621</v>
      </c>
      <c r="AZ41" s="42">
        <f t="shared" si="30"/>
        <v>9641.5135531401502</v>
      </c>
      <c r="BA41" s="43">
        <f t="shared" si="31"/>
        <v>597.71413751114471</v>
      </c>
      <c r="BB41" s="31">
        <f t="shared" si="32"/>
        <v>7.0144866865386275E-7</v>
      </c>
      <c r="BC41" s="32">
        <f t="shared" si="33"/>
        <v>2.0875148120270868E-7</v>
      </c>
      <c r="BD41" s="32">
        <f t="shared" si="34"/>
        <v>9.1020014985657138E-7</v>
      </c>
      <c r="BE41" s="32">
        <f t="shared" si="35"/>
        <v>2.8278300876067515E-6</v>
      </c>
      <c r="BF41" s="32">
        <f t="shared" si="36"/>
        <v>1.5650338864095456E-7</v>
      </c>
      <c r="BG41" s="32">
        <f t="shared" si="37"/>
        <v>2.9843334762477062E-6</v>
      </c>
      <c r="BH41" s="31">
        <f t="shared" si="38"/>
        <v>7.1696539241288897E-7</v>
      </c>
      <c r="BI41" s="32">
        <f t="shared" si="39"/>
        <v>2.2905052001250388E-7</v>
      </c>
      <c r="BJ41" s="32">
        <f t="shared" si="40"/>
        <v>9.4601591242539291E-7</v>
      </c>
      <c r="BK41" s="32">
        <f t="shared" si="41"/>
        <v>2.8994800893295255E-6</v>
      </c>
      <c r="BL41" s="32">
        <f t="shared" si="42"/>
        <v>1.9162966372621587E-7</v>
      </c>
      <c r="BM41" s="33">
        <f t="shared" si="43"/>
        <v>3.0911097530557412E-6</v>
      </c>
    </row>
    <row r="42" spans="1:65" x14ac:dyDescent="0.25">
      <c r="A42" s="11"/>
      <c r="B42" s="138"/>
      <c r="C42" s="115"/>
      <c r="D42" s="2" t="s">
        <v>10</v>
      </c>
      <c r="E42" s="3">
        <v>0.72912668985450757</v>
      </c>
      <c r="F42" s="3">
        <v>0.72912668985450757</v>
      </c>
      <c r="G42" s="3">
        <v>0.13164190662284733</v>
      </c>
      <c r="H42" s="3">
        <v>0.13164190662284733</v>
      </c>
      <c r="I42" s="32">
        <f t="shared" si="6"/>
        <v>0.86076859647735493</v>
      </c>
      <c r="J42" s="32">
        <f t="shared" si="7"/>
        <v>0.86076859647735493</v>
      </c>
      <c r="K42" s="3">
        <v>2.3553142311152633</v>
      </c>
      <c r="L42" s="3">
        <v>2.3553142311152633</v>
      </c>
      <c r="M42" s="3">
        <v>9.9248215557279529E-2</v>
      </c>
      <c r="N42" s="3">
        <v>9.9248215557279529E-2</v>
      </c>
      <c r="O42" s="32">
        <f t="shared" si="0"/>
        <v>2.4545624466725426</v>
      </c>
      <c r="P42" s="32">
        <f t="shared" si="1"/>
        <v>2.4545624466725426</v>
      </c>
      <c r="Q42" s="3">
        <v>1.0862121417349702</v>
      </c>
      <c r="R42" s="3">
        <v>0.74398091899655594</v>
      </c>
      <c r="S42" s="3">
        <v>0.22271489914266215</v>
      </c>
      <c r="T42" s="3">
        <v>0.15254445146757692</v>
      </c>
      <c r="U42" s="32">
        <f t="shared" si="2"/>
        <v>1.3089270408776323</v>
      </c>
      <c r="V42" s="32">
        <f t="shared" si="3"/>
        <v>0.89652537046413283</v>
      </c>
      <c r="W42" s="3">
        <v>3.5637217762072075</v>
      </c>
      <c r="X42" s="3">
        <v>2.4409053261693225</v>
      </c>
      <c r="Y42" s="3">
        <v>0.17185300904485679</v>
      </c>
      <c r="Z42" s="3">
        <v>0.11770754044168309</v>
      </c>
      <c r="AA42" s="32">
        <f t="shared" si="4"/>
        <v>3.7355747852520644</v>
      </c>
      <c r="AB42" s="32">
        <f t="shared" si="5"/>
        <v>2.5586128666110057</v>
      </c>
      <c r="AD42" s="41">
        <f t="shared" si="8"/>
        <v>8366.1729640115282</v>
      </c>
      <c r="AE42" s="42">
        <f t="shared" si="9"/>
        <v>46337.827797317121</v>
      </c>
      <c r="AF42" s="42">
        <f t="shared" si="10"/>
        <v>7086.6897618754829</v>
      </c>
      <c r="AG42" s="42">
        <f t="shared" si="11"/>
        <v>2589.8879730844205</v>
      </c>
      <c r="AH42" s="42">
        <f t="shared" si="12"/>
        <v>61462.062221959874</v>
      </c>
      <c r="AI42" s="43">
        <f t="shared" si="13"/>
        <v>2485.167981066968</v>
      </c>
      <c r="AJ42" s="41">
        <f t="shared" si="14"/>
        <v>5615.8458975211552</v>
      </c>
      <c r="AK42" s="42">
        <f t="shared" si="15"/>
        <v>27389.276709739057</v>
      </c>
      <c r="AL42" s="42">
        <f t="shared" si="16"/>
        <v>4660.3055857948848</v>
      </c>
      <c r="AM42" s="42">
        <f t="shared" si="17"/>
        <v>1711.6936683233725</v>
      </c>
      <c r="AN42" s="42">
        <f t="shared" si="18"/>
        <v>35495.450640656447</v>
      </c>
      <c r="AO42" s="43">
        <f t="shared" si="19"/>
        <v>1632.9481674634421</v>
      </c>
      <c r="AP42" s="41">
        <f t="shared" si="20"/>
        <v>850.33233404707335</v>
      </c>
      <c r="AQ42" s="42">
        <f t="shared" si="21"/>
        <v>4709.7464318584616</v>
      </c>
      <c r="AR42" s="42">
        <f t="shared" si="22"/>
        <v>720.28650038734418</v>
      </c>
      <c r="AS42" s="42">
        <f t="shared" si="23"/>
        <v>263.23451529710508</v>
      </c>
      <c r="AT42" s="42">
        <f t="shared" si="24"/>
        <v>6246.9637012483799</v>
      </c>
      <c r="AU42" s="42">
        <f t="shared" si="25"/>
        <v>252.59084397729839</v>
      </c>
      <c r="AV42" s="41">
        <f t="shared" si="26"/>
        <v>833.35470597313815</v>
      </c>
      <c r="AW42" s="42">
        <f t="shared" si="27"/>
        <v>4064.3890619107833</v>
      </c>
      <c r="AX42" s="42">
        <f t="shared" si="28"/>
        <v>691.55878955106971</v>
      </c>
      <c r="AY42" s="42">
        <f t="shared" si="29"/>
        <v>254.00411615841236</v>
      </c>
      <c r="AZ42" s="42">
        <f t="shared" si="30"/>
        <v>5267.2921180200192</v>
      </c>
      <c r="BA42" s="43">
        <f t="shared" si="31"/>
        <v>242.31880019473874</v>
      </c>
      <c r="BB42" s="31">
        <f t="shared" si="32"/>
        <v>2.1727975357664325E-6</v>
      </c>
      <c r="BC42" s="32">
        <f t="shared" si="33"/>
        <v>3.9229288173608502E-7</v>
      </c>
      <c r="BD42" s="32">
        <f t="shared" si="34"/>
        <v>2.5650904175025176E-6</v>
      </c>
      <c r="BE42" s="32">
        <f t="shared" si="35"/>
        <v>7.0188364087234843E-6</v>
      </c>
      <c r="BF42" s="32">
        <f t="shared" si="36"/>
        <v>2.95759682360693E-7</v>
      </c>
      <c r="BG42" s="32">
        <f t="shared" si="37"/>
        <v>7.314596091084177E-6</v>
      </c>
      <c r="BH42" s="31">
        <f t="shared" si="38"/>
        <v>2.2170631386097365E-6</v>
      </c>
      <c r="BI42" s="32">
        <f t="shared" si="39"/>
        <v>4.545824653733792E-7</v>
      </c>
      <c r="BJ42" s="32">
        <f t="shared" si="40"/>
        <v>2.6716456039831159E-6</v>
      </c>
      <c r="BK42" s="32">
        <f t="shared" si="41"/>
        <v>7.2738978719845804E-6</v>
      </c>
      <c r="BL42" s="32">
        <f t="shared" si="42"/>
        <v>3.5076847051621562E-7</v>
      </c>
      <c r="BM42" s="33">
        <f t="shared" si="43"/>
        <v>7.6246663425007965E-6</v>
      </c>
    </row>
    <row r="43" spans="1:65" x14ac:dyDescent="0.25">
      <c r="A43" s="11"/>
      <c r="B43" s="138"/>
      <c r="C43" s="115" t="s">
        <v>11</v>
      </c>
      <c r="D43" s="2" t="s">
        <v>8</v>
      </c>
      <c r="E43" s="3">
        <v>10.102058972795083</v>
      </c>
      <c r="F43" s="3">
        <v>10.102058972795083</v>
      </c>
      <c r="G43" s="3">
        <v>0.37346504960678267</v>
      </c>
      <c r="H43" s="3">
        <v>0.37346504960678267</v>
      </c>
      <c r="I43" s="32">
        <f t="shared" si="6"/>
        <v>10.475524022401865</v>
      </c>
      <c r="J43" s="32">
        <f t="shared" si="7"/>
        <v>10.475524022401865</v>
      </c>
      <c r="K43" s="3">
        <v>18.536824419515142</v>
      </c>
      <c r="L43" s="3">
        <v>18.536824419515142</v>
      </c>
      <c r="M43" s="3">
        <v>0.27311030891722687</v>
      </c>
      <c r="N43" s="3">
        <v>0.27311030891722687</v>
      </c>
      <c r="O43" s="32">
        <f t="shared" si="0"/>
        <v>18.809934728432367</v>
      </c>
      <c r="P43" s="32">
        <f t="shared" si="1"/>
        <v>18.809934728432367</v>
      </c>
      <c r="Q43" s="3">
        <v>14.739794390865576</v>
      </c>
      <c r="R43" s="3">
        <v>10.095749582784631</v>
      </c>
      <c r="S43" s="3">
        <v>0.55539675015872136</v>
      </c>
      <c r="T43" s="3">
        <v>0.38040873298542488</v>
      </c>
      <c r="U43" s="32">
        <f t="shared" si="2"/>
        <v>15.295191141024297</v>
      </c>
      <c r="V43" s="32">
        <f t="shared" si="3"/>
        <v>10.476158315770055</v>
      </c>
      <c r="W43" s="3">
        <v>27.104988726697457</v>
      </c>
      <c r="X43" s="3">
        <v>18.565060771710648</v>
      </c>
      <c r="Y43" s="3">
        <v>0.4015762862218849</v>
      </c>
      <c r="Z43" s="3">
        <v>0.27505225083690787</v>
      </c>
      <c r="AA43" s="32">
        <f t="shared" si="4"/>
        <v>27.506565012919342</v>
      </c>
      <c r="AB43" s="32">
        <f t="shared" si="5"/>
        <v>18.840113022547555</v>
      </c>
      <c r="AD43" s="41">
        <f t="shared" si="8"/>
        <v>603.8372985573875</v>
      </c>
      <c r="AE43" s="42">
        <f t="shared" si="9"/>
        <v>16333.52306038443</v>
      </c>
      <c r="AF43" s="42">
        <f t="shared" si="10"/>
        <v>582.30977151645823</v>
      </c>
      <c r="AG43" s="42">
        <f t="shared" si="11"/>
        <v>329.07470351707383</v>
      </c>
      <c r="AH43" s="42">
        <f t="shared" si="12"/>
        <v>22335.297500061642</v>
      </c>
      <c r="AI43" s="43">
        <f t="shared" si="13"/>
        <v>324.29671277803408</v>
      </c>
      <c r="AJ43" s="41">
        <f t="shared" si="14"/>
        <v>413.84566420955247</v>
      </c>
      <c r="AK43" s="42">
        <f t="shared" si="15"/>
        <v>10983.139527296011</v>
      </c>
      <c r="AL43" s="42">
        <f t="shared" si="16"/>
        <v>398.8181608034152</v>
      </c>
      <c r="AM43" s="42">
        <f t="shared" si="17"/>
        <v>225.05082224925317</v>
      </c>
      <c r="AN43" s="42">
        <f t="shared" si="18"/>
        <v>15190.139979106079</v>
      </c>
      <c r="AO43" s="43">
        <f t="shared" si="19"/>
        <v>221.76524030299453</v>
      </c>
      <c r="AP43" s="41">
        <f t="shared" si="20"/>
        <v>61.373627066488567</v>
      </c>
      <c r="AQ43" s="42">
        <f t="shared" si="21"/>
        <v>1660.1285733505485</v>
      </c>
      <c r="AR43" s="42">
        <f t="shared" si="22"/>
        <v>59.185583334459693</v>
      </c>
      <c r="AS43" s="42">
        <f t="shared" si="23"/>
        <v>33.446937078784558</v>
      </c>
      <c r="AT43" s="42">
        <f t="shared" si="24"/>
        <v>2270.1449918095441</v>
      </c>
      <c r="AU43" s="42">
        <f t="shared" si="25"/>
        <v>32.961305233177235</v>
      </c>
      <c r="AV43" s="41">
        <f t="shared" si="26"/>
        <v>61.411982826637256</v>
      </c>
      <c r="AW43" s="42">
        <f t="shared" si="27"/>
        <v>1629.825885263667</v>
      </c>
      <c r="AX43" s="42">
        <f t="shared" si="28"/>
        <v>59.181999862172432</v>
      </c>
      <c r="AY43" s="42">
        <f t="shared" si="29"/>
        <v>33.396066278692345</v>
      </c>
      <c r="AZ43" s="42">
        <f t="shared" si="30"/>
        <v>2254.1171654240661</v>
      </c>
      <c r="BA43" s="43">
        <f t="shared" si="31"/>
        <v>32.908507462667217</v>
      </c>
      <c r="BB43" s="31">
        <f t="shared" si="32"/>
        <v>3.0104135738929345E-5</v>
      </c>
      <c r="BC43" s="32">
        <f t="shared" si="33"/>
        <v>1.1129258478282123E-6</v>
      </c>
      <c r="BD43" s="32">
        <f t="shared" si="34"/>
        <v>3.1217061586757554E-5</v>
      </c>
      <c r="BE43" s="32">
        <f t="shared" si="35"/>
        <v>5.5239736770155123E-5</v>
      </c>
      <c r="BF43" s="32">
        <f t="shared" si="36"/>
        <v>8.1386872057333605E-7</v>
      </c>
      <c r="BG43" s="32">
        <f t="shared" si="37"/>
        <v>5.6053605490728452E-5</v>
      </c>
      <c r="BH43" s="31">
        <f t="shared" si="38"/>
        <v>3.00853337566982E-5</v>
      </c>
      <c r="BI43" s="32">
        <f t="shared" si="39"/>
        <v>1.1336180242965661E-6</v>
      </c>
      <c r="BJ43" s="32">
        <f t="shared" si="40"/>
        <v>3.1218951780994762E-5</v>
      </c>
      <c r="BK43" s="32">
        <f t="shared" si="41"/>
        <v>5.5323881099697732E-5</v>
      </c>
      <c r="BL43" s="32">
        <f t="shared" si="42"/>
        <v>8.1965570749398539E-7</v>
      </c>
      <c r="BM43" s="33">
        <f t="shared" si="43"/>
        <v>5.614353680719171E-5</v>
      </c>
    </row>
    <row r="44" spans="1:65" x14ac:dyDescent="0.25">
      <c r="A44" s="11"/>
      <c r="B44" s="138"/>
      <c r="C44" s="115"/>
      <c r="D44" s="2" t="s">
        <v>9</v>
      </c>
      <c r="E44" s="3">
        <v>0.22254562431824401</v>
      </c>
      <c r="F44" s="3">
        <v>0.22254562431824401</v>
      </c>
      <c r="G44" s="3">
        <v>6.6492671302119069E-2</v>
      </c>
      <c r="H44" s="3">
        <v>6.6492671302119069E-2</v>
      </c>
      <c r="I44" s="32">
        <f t="shared" si="6"/>
        <v>0.28903829562036309</v>
      </c>
      <c r="J44" s="32">
        <f t="shared" si="7"/>
        <v>0.28903829562036309</v>
      </c>
      <c r="K44" s="3">
        <v>0.79600045574907541</v>
      </c>
      <c r="L44" s="3">
        <v>0.79600045574907541</v>
      </c>
      <c r="M44" s="3">
        <v>4.5401455001112798E-2</v>
      </c>
      <c r="N44" s="3">
        <v>4.5401455001112798E-2</v>
      </c>
      <c r="O44" s="32">
        <f t="shared" si="0"/>
        <v>0.84140191075018822</v>
      </c>
      <c r="P44" s="32">
        <f t="shared" si="1"/>
        <v>0.84140191075018822</v>
      </c>
      <c r="Q44" s="3">
        <v>0.32470462008363415</v>
      </c>
      <c r="R44" s="3">
        <v>0.22240042471481886</v>
      </c>
      <c r="S44" s="3">
        <v>9.7066833458093749E-2</v>
      </c>
      <c r="T44" s="3">
        <v>6.6484132505543733E-2</v>
      </c>
      <c r="U44" s="32">
        <f t="shared" si="2"/>
        <v>0.4217714535417279</v>
      </c>
      <c r="V44" s="32">
        <f t="shared" si="3"/>
        <v>0.2888845572203626</v>
      </c>
      <c r="W44" s="3">
        <v>1.1666467305038632</v>
      </c>
      <c r="X44" s="3">
        <v>0.79907310308483814</v>
      </c>
      <c r="Y44" s="3">
        <v>6.6953865194826476E-2</v>
      </c>
      <c r="Z44" s="3">
        <v>4.5858811777278463E-2</v>
      </c>
      <c r="AA44" s="32">
        <f t="shared" si="4"/>
        <v>1.2336005956986897</v>
      </c>
      <c r="AB44" s="32">
        <f t="shared" si="5"/>
        <v>0.84493191486211661</v>
      </c>
      <c r="AD44" s="41">
        <f t="shared" si="8"/>
        <v>27410.109808660614</v>
      </c>
      <c r="AE44" s="42">
        <f t="shared" si="9"/>
        <v>91739.433542739891</v>
      </c>
      <c r="AF44" s="42">
        <f t="shared" si="10"/>
        <v>21104.469865861774</v>
      </c>
      <c r="AG44" s="42">
        <f t="shared" si="11"/>
        <v>7663.312195292151</v>
      </c>
      <c r="AH44" s="42">
        <f t="shared" si="12"/>
        <v>134356.92754451346</v>
      </c>
      <c r="AI44" s="43">
        <f t="shared" si="13"/>
        <v>7249.8052619838736</v>
      </c>
      <c r="AJ44" s="41">
        <f t="shared" si="14"/>
        <v>18786.304914382872</v>
      </c>
      <c r="AK44" s="42">
        <f t="shared" si="15"/>
        <v>62843.298608618228</v>
      </c>
      <c r="AL44" s="42">
        <f t="shared" si="16"/>
        <v>14462.809061108013</v>
      </c>
      <c r="AM44" s="42">
        <f t="shared" si="17"/>
        <v>5228.6607766564175</v>
      </c>
      <c r="AN44" s="42">
        <f t="shared" si="18"/>
        <v>91107.510854673514</v>
      </c>
      <c r="AO44" s="43">
        <f t="shared" si="19"/>
        <v>4944.8743955453965</v>
      </c>
      <c r="AP44" s="41">
        <f t="shared" si="20"/>
        <v>2785.9455871097671</v>
      </c>
      <c r="AQ44" s="42">
        <f t="shared" si="21"/>
        <v>9324.3358682784801</v>
      </c>
      <c r="AR44" s="42">
        <f t="shared" si="22"/>
        <v>2145.0444781695574</v>
      </c>
      <c r="AS44" s="42">
        <f t="shared" si="23"/>
        <v>778.89402640674325</v>
      </c>
      <c r="AT44" s="42">
        <f t="shared" si="24"/>
        <v>13655.950012721039</v>
      </c>
      <c r="AU44" s="42">
        <f t="shared" si="25"/>
        <v>736.86545285737725</v>
      </c>
      <c r="AV44" s="41">
        <f t="shared" si="26"/>
        <v>2787.7644604097222</v>
      </c>
      <c r="AW44" s="42">
        <f t="shared" si="27"/>
        <v>9325.5334263149434</v>
      </c>
      <c r="AX44" s="42">
        <f t="shared" si="28"/>
        <v>2146.1860265762175</v>
      </c>
      <c r="AY44" s="42">
        <f t="shared" si="29"/>
        <v>775.8989729556373</v>
      </c>
      <c r="AZ44" s="42">
        <f t="shared" si="30"/>
        <v>13519.757184532846</v>
      </c>
      <c r="BA44" s="43">
        <f t="shared" si="31"/>
        <v>733.7869348930642</v>
      </c>
      <c r="BB44" s="31">
        <f t="shared" si="32"/>
        <v>6.6318596046836714E-7</v>
      </c>
      <c r="BC44" s="32">
        <f t="shared" si="33"/>
        <v>1.981481604803148E-7</v>
      </c>
      <c r="BD44" s="32">
        <f t="shared" si="34"/>
        <v>8.61334120948682E-7</v>
      </c>
      <c r="BE44" s="32">
        <f t="shared" si="35"/>
        <v>2.3720813581322448E-6</v>
      </c>
      <c r="BF44" s="32">
        <f t="shared" si="36"/>
        <v>1.3529633590331614E-7</v>
      </c>
      <c r="BG44" s="32">
        <f t="shared" si="37"/>
        <v>2.5073776940355607E-6</v>
      </c>
      <c r="BH44" s="31">
        <f t="shared" si="38"/>
        <v>6.6275326565016016E-7</v>
      </c>
      <c r="BI44" s="32">
        <f t="shared" si="39"/>
        <v>1.9812271486652032E-7</v>
      </c>
      <c r="BJ44" s="32">
        <f t="shared" si="40"/>
        <v>8.6087598051668056E-7</v>
      </c>
      <c r="BK44" s="32">
        <f t="shared" si="41"/>
        <v>2.3812378471928177E-6</v>
      </c>
      <c r="BL44" s="32">
        <f t="shared" si="42"/>
        <v>1.3665925909628982E-7</v>
      </c>
      <c r="BM44" s="33">
        <f t="shared" si="43"/>
        <v>2.5178971062891075E-6</v>
      </c>
    </row>
    <row r="45" spans="1:65" s="38" customFormat="1" ht="15.75" thickBot="1" x14ac:dyDescent="0.3">
      <c r="A45" s="12"/>
      <c r="B45" s="138"/>
      <c r="C45" s="115"/>
      <c r="D45" s="40" t="s">
        <v>10</v>
      </c>
      <c r="E45" s="6">
        <v>0.6983259665425342</v>
      </c>
      <c r="F45" s="6">
        <v>0.6983259665425342</v>
      </c>
      <c r="G45" s="6">
        <v>0.12275196736377929</v>
      </c>
      <c r="H45" s="6">
        <v>0.12275196736377929</v>
      </c>
      <c r="I45" s="35">
        <f t="shared" si="6"/>
        <v>0.82107793390631345</v>
      </c>
      <c r="J45" s="35">
        <f t="shared" si="7"/>
        <v>0.82107793390631345</v>
      </c>
      <c r="K45" s="6">
        <v>2.0951453621137528</v>
      </c>
      <c r="L45" s="6">
        <v>2.0951453621137528</v>
      </c>
      <c r="M45" s="6">
        <v>8.7063801749048889E-2</v>
      </c>
      <c r="N45" s="6">
        <v>8.7063801749048889E-2</v>
      </c>
      <c r="O45" s="35">
        <f t="shared" si="0"/>
        <v>2.1822091638628018</v>
      </c>
      <c r="P45" s="35">
        <f t="shared" si="1"/>
        <v>2.1822091638628018</v>
      </c>
      <c r="Q45" s="6">
        <v>1.0190032932776156</v>
      </c>
      <c r="R45" s="6">
        <v>0.69794746114905115</v>
      </c>
      <c r="S45" s="6">
        <v>0.17975234322328187</v>
      </c>
      <c r="T45" s="6">
        <v>0.12311804330361811</v>
      </c>
      <c r="U45" s="35">
        <f t="shared" si="2"/>
        <v>1.1987556365008976</v>
      </c>
      <c r="V45" s="35">
        <f t="shared" si="3"/>
        <v>0.82106550445266924</v>
      </c>
      <c r="W45" s="6">
        <v>3.0697409455395954</v>
      </c>
      <c r="X45" s="6">
        <v>2.1025622914654818</v>
      </c>
      <c r="Y45" s="6">
        <v>0.1279253861385449</v>
      </c>
      <c r="Z45" s="6">
        <v>8.7620127492154254E-2</v>
      </c>
      <c r="AA45" s="35">
        <f t="shared" si="4"/>
        <v>3.1976663316781404</v>
      </c>
      <c r="AB45" s="35">
        <f t="shared" si="5"/>
        <v>2.1901824189576362</v>
      </c>
      <c r="AD45" s="44">
        <f t="shared" si="8"/>
        <v>8735.1756804942706</v>
      </c>
      <c r="AE45" s="45">
        <f t="shared" si="9"/>
        <v>49693.704557275727</v>
      </c>
      <c r="AF45" s="45">
        <f t="shared" si="10"/>
        <v>7429.2582325029598</v>
      </c>
      <c r="AG45" s="45">
        <f t="shared" si="11"/>
        <v>2911.4924960842932</v>
      </c>
      <c r="AH45" s="45">
        <f t="shared" si="12"/>
        <v>70063.56117531519</v>
      </c>
      <c r="AI45" s="46">
        <f t="shared" si="13"/>
        <v>2795.3324094754439</v>
      </c>
      <c r="AJ45" s="44">
        <f t="shared" si="14"/>
        <v>5986.2416934683306</v>
      </c>
      <c r="AK45" s="45">
        <f t="shared" si="15"/>
        <v>33935.579868479377</v>
      </c>
      <c r="AL45" s="45">
        <f t="shared" si="16"/>
        <v>5088.6100671906479</v>
      </c>
      <c r="AM45" s="45">
        <f t="shared" si="17"/>
        <v>1987.1383638620846</v>
      </c>
      <c r="AN45" s="45">
        <f t="shared" si="18"/>
        <v>47684.046021902323</v>
      </c>
      <c r="AO45" s="46">
        <f t="shared" si="19"/>
        <v>1907.6411880656449</v>
      </c>
      <c r="AP45" s="44">
        <f t="shared" si="20"/>
        <v>887.83752818138487</v>
      </c>
      <c r="AQ45" s="45">
        <f t="shared" si="21"/>
        <v>5050.8355451657299</v>
      </c>
      <c r="AR45" s="45">
        <f t="shared" si="22"/>
        <v>755.10493510685819</v>
      </c>
      <c r="AS45" s="45">
        <f t="shared" si="23"/>
        <v>295.92218812660025</v>
      </c>
      <c r="AT45" s="45">
        <f t="shared" si="24"/>
        <v>7121.2144145402317</v>
      </c>
      <c r="AU45" s="45">
        <f t="shared" si="25"/>
        <v>284.11575309422545</v>
      </c>
      <c r="AV45" s="44">
        <f t="shared" si="26"/>
        <v>888.31901326680952</v>
      </c>
      <c r="AW45" s="45">
        <f t="shared" si="27"/>
        <v>5035.8175240897435</v>
      </c>
      <c r="AX45" s="45">
        <f t="shared" si="28"/>
        <v>755.1163660362256</v>
      </c>
      <c r="AY45" s="45">
        <f t="shared" si="29"/>
        <v>294.87830278163182</v>
      </c>
      <c r="AZ45" s="45">
        <f t="shared" si="30"/>
        <v>7075.9997473812909</v>
      </c>
      <c r="BA45" s="46">
        <f t="shared" si="31"/>
        <v>283.08144318639626</v>
      </c>
      <c r="BB45" s="34">
        <f t="shared" si="32"/>
        <v>2.0810113802967519E-6</v>
      </c>
      <c r="BC45" s="35">
        <f t="shared" si="33"/>
        <v>3.6580086274406229E-7</v>
      </c>
      <c r="BD45" s="35">
        <f t="shared" si="34"/>
        <v>2.4468122430408139E-6</v>
      </c>
      <c r="BE45" s="35">
        <f t="shared" si="35"/>
        <v>6.2435331790989832E-6</v>
      </c>
      <c r="BF45" s="35">
        <f t="shared" si="36"/>
        <v>2.5945012921216566E-7</v>
      </c>
      <c r="BG45" s="35">
        <f t="shared" si="37"/>
        <v>6.5029833083111493E-6</v>
      </c>
      <c r="BH45" s="34">
        <f t="shared" si="38"/>
        <v>2.0798834342241724E-6</v>
      </c>
      <c r="BI45" s="35">
        <f t="shared" si="39"/>
        <v>3.6689176904478198E-7</v>
      </c>
      <c r="BJ45" s="35">
        <f t="shared" si="40"/>
        <v>2.4467752032689541E-6</v>
      </c>
      <c r="BK45" s="35">
        <f t="shared" si="41"/>
        <v>6.265635628567135E-6</v>
      </c>
      <c r="BL45" s="35">
        <f t="shared" si="42"/>
        <v>2.6110797992661965E-7</v>
      </c>
      <c r="BM45" s="36">
        <f t="shared" si="43"/>
        <v>6.5267436084937553E-6</v>
      </c>
    </row>
    <row r="46" spans="1:65" x14ac:dyDescent="0.25">
      <c r="A46" s="17"/>
      <c r="B46" s="138" t="s">
        <v>46</v>
      </c>
      <c r="C46" s="115" t="s">
        <v>7</v>
      </c>
      <c r="D46" s="39" t="s">
        <v>8</v>
      </c>
      <c r="E46" s="5">
        <v>3.119909321613505</v>
      </c>
      <c r="F46" s="5">
        <v>3.119909321613505</v>
      </c>
      <c r="G46" s="5">
        <v>0</v>
      </c>
      <c r="H46" s="5">
        <v>0</v>
      </c>
      <c r="I46" s="32">
        <f t="shared" si="6"/>
        <v>3.119909321613505</v>
      </c>
      <c r="J46" s="32">
        <f t="shared" si="7"/>
        <v>3.119909321613505</v>
      </c>
      <c r="K46" s="5">
        <v>5.9613404906056822</v>
      </c>
      <c r="L46" s="5">
        <v>5.9613404906056822</v>
      </c>
      <c r="M46" s="5">
        <v>0</v>
      </c>
      <c r="N46" s="5">
        <v>0</v>
      </c>
      <c r="O46" s="32">
        <f t="shared" si="0"/>
        <v>5.9613404906056822</v>
      </c>
      <c r="P46" s="32">
        <f t="shared" si="1"/>
        <v>5.9613404906056822</v>
      </c>
      <c r="Q46" s="5">
        <v>4.6661043227658459</v>
      </c>
      <c r="R46" s="5">
        <v>3.1959618649081141</v>
      </c>
      <c r="S46" s="5">
        <v>0</v>
      </c>
      <c r="T46" s="5">
        <v>0</v>
      </c>
      <c r="U46" s="32">
        <f t="shared" si="2"/>
        <v>4.6661043227658459</v>
      </c>
      <c r="V46" s="32">
        <f t="shared" si="3"/>
        <v>3.1959618649081141</v>
      </c>
      <c r="W46" s="5">
        <v>9.1733195071126072</v>
      </c>
      <c r="X46" s="5">
        <v>6.2830955528168575</v>
      </c>
      <c r="Y46" s="5">
        <v>0</v>
      </c>
      <c r="Z46" s="5">
        <v>0</v>
      </c>
      <c r="AA46" s="32">
        <f t="shared" si="4"/>
        <v>9.1733195071126072</v>
      </c>
      <c r="AB46" s="32">
        <f t="shared" si="5"/>
        <v>6.2830955528168575</v>
      </c>
      <c r="AD46" s="41">
        <f t="shared" si="8"/>
        <v>1955.1850298153215</v>
      </c>
      <c r="AE46" s="42" t="e">
        <f t="shared" si="9"/>
        <v>#DIV/0!</v>
      </c>
      <c r="AF46" s="42">
        <f t="shared" si="10"/>
        <v>1955.1850298153215</v>
      </c>
      <c r="AG46" s="42">
        <f t="shared" si="11"/>
        <v>1023.259786890688</v>
      </c>
      <c r="AH46" s="42" t="e">
        <f t="shared" si="12"/>
        <v>#DIV/0!</v>
      </c>
      <c r="AI46" s="43">
        <f t="shared" si="13"/>
        <v>1023.259786890688</v>
      </c>
      <c r="AJ46" s="41">
        <f t="shared" si="14"/>
        <v>1307.3003898001596</v>
      </c>
      <c r="AK46" s="42" t="e">
        <f t="shared" si="15"/>
        <v>#DIV/0!</v>
      </c>
      <c r="AL46" s="42">
        <f t="shared" si="16"/>
        <v>1307.3003898001596</v>
      </c>
      <c r="AM46" s="42">
        <f t="shared" si="17"/>
        <v>664.97193249077566</v>
      </c>
      <c r="AN46" s="42" t="e">
        <f t="shared" si="18"/>
        <v>#DIV/0!</v>
      </c>
      <c r="AO46" s="43">
        <f t="shared" si="19"/>
        <v>664.97193249077566</v>
      </c>
      <c r="AP46" s="41">
        <f t="shared" si="20"/>
        <v>198.72372434188512</v>
      </c>
      <c r="AQ46" s="42" t="e">
        <f t="shared" si="21"/>
        <v>#DIV/0!</v>
      </c>
      <c r="AR46" s="42">
        <f t="shared" si="22"/>
        <v>198.72372434188512</v>
      </c>
      <c r="AS46" s="42">
        <f t="shared" si="23"/>
        <v>104.00345374954534</v>
      </c>
      <c r="AT46" s="42" t="e">
        <f t="shared" si="24"/>
        <v>#DIV/0!</v>
      </c>
      <c r="AU46" s="42">
        <f t="shared" si="25"/>
        <v>104.00345374954534</v>
      </c>
      <c r="AV46" s="41">
        <f t="shared" si="26"/>
        <v>193.99480538477118</v>
      </c>
      <c r="AW46" s="42" t="e">
        <f t="shared" si="27"/>
        <v>#DIV/0!</v>
      </c>
      <c r="AX46" s="42">
        <f t="shared" si="28"/>
        <v>193.99480538477118</v>
      </c>
      <c r="AY46" s="42">
        <f t="shared" si="29"/>
        <v>98.677474309942596</v>
      </c>
      <c r="AZ46" s="42" t="e">
        <f t="shared" si="30"/>
        <v>#DIV/0!</v>
      </c>
      <c r="BA46" s="43">
        <f t="shared" si="31"/>
        <v>98.677474309942596</v>
      </c>
      <c r="BB46" s="31">
        <f t="shared" si="32"/>
        <v>9.2973297784082446E-6</v>
      </c>
      <c r="BC46" s="32">
        <f t="shared" si="33"/>
        <v>0</v>
      </c>
      <c r="BD46" s="32">
        <f t="shared" si="34"/>
        <v>9.2973297784082446E-6</v>
      </c>
      <c r="BE46" s="32">
        <f t="shared" si="35"/>
        <v>1.7764794662004932E-5</v>
      </c>
      <c r="BF46" s="32">
        <f t="shared" si="36"/>
        <v>0</v>
      </c>
      <c r="BG46" s="32">
        <f t="shared" si="37"/>
        <v>1.7764794662004932E-5</v>
      </c>
      <c r="BH46" s="31">
        <f t="shared" si="38"/>
        <v>9.52396635742618E-6</v>
      </c>
      <c r="BI46" s="32">
        <f t="shared" si="39"/>
        <v>0</v>
      </c>
      <c r="BJ46" s="32">
        <f t="shared" si="40"/>
        <v>9.52396635742618E-6</v>
      </c>
      <c r="BK46" s="32">
        <f t="shared" si="41"/>
        <v>1.8723624747394233E-5</v>
      </c>
      <c r="BL46" s="32">
        <f t="shared" si="42"/>
        <v>0</v>
      </c>
      <c r="BM46" s="33">
        <f t="shared" si="43"/>
        <v>1.8723624747394233E-5</v>
      </c>
    </row>
    <row r="47" spans="1:65" x14ac:dyDescent="0.25">
      <c r="A47" s="11"/>
      <c r="B47" s="138"/>
      <c r="C47" s="115"/>
      <c r="D47" s="2" t="s">
        <v>9</v>
      </c>
      <c r="E47" s="3">
        <v>6.9327212112098496E-2</v>
      </c>
      <c r="F47" s="3">
        <v>6.9327212112098496E-2</v>
      </c>
      <c r="G47" s="3">
        <v>0</v>
      </c>
      <c r="H47" s="3">
        <v>0</v>
      </c>
      <c r="I47" s="32">
        <f t="shared" si="6"/>
        <v>6.9327212112098496E-2</v>
      </c>
      <c r="J47" s="32">
        <f t="shared" si="7"/>
        <v>6.9327212112098496E-2</v>
      </c>
      <c r="K47" s="3">
        <v>0.27948670381927565</v>
      </c>
      <c r="L47" s="3">
        <v>0.27948670381927565</v>
      </c>
      <c r="M47" s="3">
        <v>0</v>
      </c>
      <c r="N47" s="3">
        <v>0</v>
      </c>
      <c r="O47" s="32">
        <f t="shared" si="0"/>
        <v>0.27948670381927565</v>
      </c>
      <c r="P47" s="32">
        <f t="shared" si="1"/>
        <v>0.27948670381927565</v>
      </c>
      <c r="Q47" s="3">
        <v>0.10345676387276767</v>
      </c>
      <c r="R47" s="3">
        <v>7.0860797173128348E-2</v>
      </c>
      <c r="S47" s="3">
        <v>0</v>
      </c>
      <c r="T47" s="3">
        <v>0</v>
      </c>
      <c r="U47" s="32">
        <f t="shared" si="2"/>
        <v>0.10345676387276767</v>
      </c>
      <c r="V47" s="32">
        <f t="shared" si="3"/>
        <v>7.0860797173128348E-2</v>
      </c>
      <c r="W47" s="3">
        <v>0.41838954868662187</v>
      </c>
      <c r="X47" s="3">
        <v>0.28656818403193263</v>
      </c>
      <c r="Y47" s="3">
        <v>0</v>
      </c>
      <c r="Z47" s="3">
        <v>0</v>
      </c>
      <c r="AA47" s="32">
        <f t="shared" si="4"/>
        <v>0.41838954868662187</v>
      </c>
      <c r="AB47" s="32">
        <f t="shared" si="5"/>
        <v>0.28656818403193263</v>
      </c>
      <c r="AD47" s="41">
        <f t="shared" si="8"/>
        <v>87988.537461114363</v>
      </c>
      <c r="AE47" s="42" t="e">
        <f t="shared" si="9"/>
        <v>#DIV/0!</v>
      </c>
      <c r="AF47" s="42">
        <f t="shared" si="10"/>
        <v>87988.537461114363</v>
      </c>
      <c r="AG47" s="42">
        <f t="shared" si="11"/>
        <v>21825.725219273543</v>
      </c>
      <c r="AH47" s="42" t="e">
        <f t="shared" si="12"/>
        <v>#DIV/0!</v>
      </c>
      <c r="AI47" s="43">
        <f t="shared" si="13"/>
        <v>21825.725219273543</v>
      </c>
      <c r="AJ47" s="41">
        <f t="shared" si="14"/>
        <v>58961.828803207594</v>
      </c>
      <c r="AK47" s="42" t="e">
        <f t="shared" si="15"/>
        <v>#DIV/0!</v>
      </c>
      <c r="AL47" s="42">
        <f t="shared" si="16"/>
        <v>58961.828803207594</v>
      </c>
      <c r="AM47" s="42">
        <f t="shared" si="17"/>
        <v>14579.714094552977</v>
      </c>
      <c r="AN47" s="42" t="e">
        <f t="shared" si="18"/>
        <v>#DIV/0!</v>
      </c>
      <c r="AO47" s="43">
        <f t="shared" si="19"/>
        <v>14579.714094552977</v>
      </c>
      <c r="AP47" s="41">
        <f t="shared" si="20"/>
        <v>8943.0972501460492</v>
      </c>
      <c r="AQ47" s="42" t="e">
        <f t="shared" si="21"/>
        <v>#DIV/0!</v>
      </c>
      <c r="AR47" s="42">
        <f t="shared" si="22"/>
        <v>8943.0972501460492</v>
      </c>
      <c r="AS47" s="42">
        <f t="shared" si="23"/>
        <v>2218.3523993359995</v>
      </c>
      <c r="AT47" s="42" t="e">
        <f t="shared" si="24"/>
        <v>#DIV/0!</v>
      </c>
      <c r="AU47" s="42">
        <f t="shared" si="25"/>
        <v>2218.3523993359995</v>
      </c>
      <c r="AV47" s="41">
        <f t="shared" si="26"/>
        <v>8749.5487594530587</v>
      </c>
      <c r="AW47" s="42" t="e">
        <f t="shared" si="27"/>
        <v>#DIV/0!</v>
      </c>
      <c r="AX47" s="42">
        <f t="shared" si="28"/>
        <v>8749.5487594530587</v>
      </c>
      <c r="AY47" s="42">
        <f t="shared" si="29"/>
        <v>2163.5339669490759</v>
      </c>
      <c r="AZ47" s="42" t="e">
        <f t="shared" si="30"/>
        <v>#DIV/0!</v>
      </c>
      <c r="BA47" s="43">
        <f t="shared" si="31"/>
        <v>2163.5339669490759</v>
      </c>
      <c r="BB47" s="31">
        <f t="shared" si="32"/>
        <v>2.065950920940535E-7</v>
      </c>
      <c r="BC47" s="32">
        <f t="shared" si="33"/>
        <v>0</v>
      </c>
      <c r="BD47" s="32">
        <f t="shared" si="34"/>
        <v>2.065950920940535E-7</v>
      </c>
      <c r="BE47" s="32">
        <f t="shared" si="35"/>
        <v>8.3287037738144139E-7</v>
      </c>
      <c r="BF47" s="32">
        <f t="shared" si="36"/>
        <v>0</v>
      </c>
      <c r="BG47" s="32">
        <f t="shared" si="37"/>
        <v>8.3287037738144139E-7</v>
      </c>
      <c r="BH47" s="31">
        <f t="shared" si="38"/>
        <v>2.1116517557592247E-7</v>
      </c>
      <c r="BI47" s="32">
        <f t="shared" si="39"/>
        <v>0</v>
      </c>
      <c r="BJ47" s="32">
        <f t="shared" si="40"/>
        <v>2.1116517557592247E-7</v>
      </c>
      <c r="BK47" s="32">
        <f t="shared" si="41"/>
        <v>8.5397318841515916E-7</v>
      </c>
      <c r="BL47" s="32">
        <f t="shared" si="42"/>
        <v>0</v>
      </c>
      <c r="BM47" s="33">
        <f t="shared" si="43"/>
        <v>8.5397318841515916E-7</v>
      </c>
    </row>
    <row r="48" spans="1:65" x14ac:dyDescent="0.25">
      <c r="A48" s="11"/>
      <c r="B48" s="138"/>
      <c r="C48" s="115"/>
      <c r="D48" s="2" t="s">
        <v>10</v>
      </c>
      <c r="E48" s="3">
        <v>0.21474699770662237</v>
      </c>
      <c r="F48" s="3">
        <v>0.21474699770662237</v>
      </c>
      <c r="G48" s="3">
        <v>0</v>
      </c>
      <c r="H48" s="3">
        <v>0</v>
      </c>
      <c r="I48" s="32">
        <f t="shared" si="6"/>
        <v>0.21474699770662237</v>
      </c>
      <c r="J48" s="32">
        <f t="shared" si="7"/>
        <v>0.21474699770662237</v>
      </c>
      <c r="K48" s="3">
        <v>0.69370202301689554</v>
      </c>
      <c r="L48" s="3">
        <v>0.69370202301689554</v>
      </c>
      <c r="M48" s="3">
        <v>0</v>
      </c>
      <c r="N48" s="3">
        <v>0</v>
      </c>
      <c r="O48" s="32">
        <f t="shared" si="0"/>
        <v>0.69370202301689554</v>
      </c>
      <c r="P48" s="32">
        <f t="shared" si="1"/>
        <v>0.69370202301689554</v>
      </c>
      <c r="Q48" s="3">
        <v>0.3199180602709944</v>
      </c>
      <c r="R48" s="3">
        <v>0.21912195908972248</v>
      </c>
      <c r="S48" s="3">
        <v>0</v>
      </c>
      <c r="T48" s="3">
        <v>0</v>
      </c>
      <c r="U48" s="32">
        <f t="shared" si="2"/>
        <v>0.3199180602709944</v>
      </c>
      <c r="V48" s="32">
        <f t="shared" si="3"/>
        <v>0.21912195908972248</v>
      </c>
      <c r="W48" s="3">
        <v>1.0496098452450282</v>
      </c>
      <c r="X48" s="3">
        <v>0.71891085290755419</v>
      </c>
      <c r="Y48" s="3">
        <v>0</v>
      </c>
      <c r="Z48" s="3">
        <v>0</v>
      </c>
      <c r="AA48" s="32">
        <f t="shared" si="4"/>
        <v>1.0496098452450282</v>
      </c>
      <c r="AB48" s="32">
        <f t="shared" si="5"/>
        <v>0.71891085290755419</v>
      </c>
      <c r="AD48" s="41">
        <f t="shared" si="8"/>
        <v>28405.519356007688</v>
      </c>
      <c r="AE48" s="42" t="e">
        <f t="shared" si="9"/>
        <v>#DIV/0!</v>
      </c>
      <c r="AF48" s="42">
        <f t="shared" si="10"/>
        <v>28405.519356007688</v>
      </c>
      <c r="AG48" s="42">
        <f t="shared" si="11"/>
        <v>8793.4009093288041</v>
      </c>
      <c r="AH48" s="42" t="e">
        <f t="shared" si="12"/>
        <v>#DIV/0!</v>
      </c>
      <c r="AI48" s="43">
        <f t="shared" si="13"/>
        <v>8793.4009093288041</v>
      </c>
      <c r="AJ48" s="41">
        <f t="shared" si="14"/>
        <v>19067.382425464966</v>
      </c>
      <c r="AK48" s="42" t="e">
        <f t="shared" si="15"/>
        <v>#DIV/0!</v>
      </c>
      <c r="AL48" s="42">
        <f t="shared" si="16"/>
        <v>19067.382425464966</v>
      </c>
      <c r="AM48" s="42">
        <f t="shared" si="17"/>
        <v>5811.6832913052313</v>
      </c>
      <c r="AN48" s="42" t="e">
        <f t="shared" si="18"/>
        <v>#DIV/0!</v>
      </c>
      <c r="AO48" s="43">
        <f t="shared" si="19"/>
        <v>5811.6832913052313</v>
      </c>
      <c r="AP48" s="41">
        <f t="shared" si="20"/>
        <v>2887.118360774552</v>
      </c>
      <c r="AQ48" s="42" t="e">
        <f t="shared" si="21"/>
        <v>#DIV/0!</v>
      </c>
      <c r="AR48" s="42">
        <f t="shared" si="22"/>
        <v>2887.118360774552</v>
      </c>
      <c r="AS48" s="42">
        <f t="shared" si="23"/>
        <v>893.75550225964889</v>
      </c>
      <c r="AT48" s="42" t="e">
        <f t="shared" si="24"/>
        <v>#DIV/0!</v>
      </c>
      <c r="AU48" s="42">
        <f t="shared" si="25"/>
        <v>893.75550225964889</v>
      </c>
      <c r="AV48" s="41">
        <f t="shared" si="26"/>
        <v>2829.4745199230924</v>
      </c>
      <c r="AW48" s="42" t="e">
        <f t="shared" si="27"/>
        <v>#DIV/0!</v>
      </c>
      <c r="AX48" s="42">
        <f t="shared" si="28"/>
        <v>2829.4745199230924</v>
      </c>
      <c r="AY48" s="42">
        <f t="shared" si="29"/>
        <v>862.41569103106406</v>
      </c>
      <c r="AZ48" s="42" t="e">
        <f t="shared" si="30"/>
        <v>#DIV/0!</v>
      </c>
      <c r="BA48" s="43">
        <f t="shared" si="31"/>
        <v>862.41569103106406</v>
      </c>
      <c r="BB48" s="31">
        <f t="shared" si="32"/>
        <v>6.3994605316573458E-7</v>
      </c>
      <c r="BC48" s="32">
        <f t="shared" si="33"/>
        <v>0</v>
      </c>
      <c r="BD48" s="32">
        <f t="shared" si="34"/>
        <v>6.3994605316573458E-7</v>
      </c>
      <c r="BE48" s="32">
        <f t="shared" si="35"/>
        <v>2.0672320285903485E-6</v>
      </c>
      <c r="BF48" s="32">
        <f t="shared" si="36"/>
        <v>0</v>
      </c>
      <c r="BG48" s="32">
        <f t="shared" si="37"/>
        <v>2.0672320285903485E-6</v>
      </c>
      <c r="BH48" s="31">
        <f t="shared" si="38"/>
        <v>6.5298343808737292E-7</v>
      </c>
      <c r="BI48" s="32">
        <f t="shared" si="39"/>
        <v>0</v>
      </c>
      <c r="BJ48" s="32">
        <f t="shared" si="40"/>
        <v>6.5298343808737292E-7</v>
      </c>
      <c r="BK48" s="32">
        <f t="shared" si="41"/>
        <v>2.1423543416645112E-6</v>
      </c>
      <c r="BL48" s="32">
        <f t="shared" si="42"/>
        <v>0</v>
      </c>
      <c r="BM48" s="33">
        <f t="shared" si="43"/>
        <v>2.1423543416645112E-6</v>
      </c>
    </row>
    <row r="49" spans="1:65" x14ac:dyDescent="0.25">
      <c r="A49" s="11"/>
      <c r="B49" s="138"/>
      <c r="C49" s="115" t="s">
        <v>11</v>
      </c>
      <c r="D49" s="2" t="s">
        <v>8</v>
      </c>
      <c r="E49" s="3">
        <v>2.9753222111453317</v>
      </c>
      <c r="F49" s="3">
        <v>2.9753222111453317</v>
      </c>
      <c r="G49" s="3">
        <v>0</v>
      </c>
      <c r="H49" s="3">
        <v>0</v>
      </c>
      <c r="I49" s="32">
        <f t="shared" si="6"/>
        <v>2.9753222111453317</v>
      </c>
      <c r="J49" s="32">
        <f t="shared" si="7"/>
        <v>2.9753222111453317</v>
      </c>
      <c r="K49" s="3">
        <v>5.4595826027161456</v>
      </c>
      <c r="L49" s="3">
        <v>5.4595826027161456</v>
      </c>
      <c r="M49" s="3">
        <v>0</v>
      </c>
      <c r="N49" s="3">
        <v>0</v>
      </c>
      <c r="O49" s="32">
        <f t="shared" si="0"/>
        <v>5.4595826027161456</v>
      </c>
      <c r="P49" s="32">
        <f t="shared" si="1"/>
        <v>5.4595826027161456</v>
      </c>
      <c r="Q49" s="3">
        <v>4.3412573374359882</v>
      </c>
      <c r="R49" s="3">
        <v>2.9734639297506735</v>
      </c>
      <c r="S49" s="3">
        <v>0</v>
      </c>
      <c r="T49" s="3">
        <v>0</v>
      </c>
      <c r="U49" s="32">
        <f t="shared" si="2"/>
        <v>4.3412573374359882</v>
      </c>
      <c r="V49" s="32">
        <f t="shared" si="3"/>
        <v>2.9734639297506735</v>
      </c>
      <c r="W49" s="3">
        <v>7.9831324691894201</v>
      </c>
      <c r="X49" s="3">
        <v>5.4678989514996212</v>
      </c>
      <c r="Y49" s="3">
        <v>0</v>
      </c>
      <c r="Z49" s="3">
        <v>0</v>
      </c>
      <c r="AA49" s="32">
        <f t="shared" si="4"/>
        <v>7.9831324691894201</v>
      </c>
      <c r="AB49" s="32">
        <f t="shared" si="5"/>
        <v>5.4678989514996212</v>
      </c>
      <c r="AD49" s="41">
        <f t="shared" si="8"/>
        <v>2050.1981187616798</v>
      </c>
      <c r="AE49" s="42" t="e">
        <f t="shared" si="9"/>
        <v>#DIV/0!</v>
      </c>
      <c r="AF49" s="42">
        <f t="shared" si="10"/>
        <v>2050.1981187616798</v>
      </c>
      <c r="AG49" s="42">
        <f t="shared" si="11"/>
        <v>1117.30153088356</v>
      </c>
      <c r="AH49" s="42" t="e">
        <f t="shared" si="12"/>
        <v>#DIV/0!</v>
      </c>
      <c r="AI49" s="43">
        <f t="shared" si="13"/>
        <v>1117.30153088356</v>
      </c>
      <c r="AJ49" s="41">
        <f t="shared" si="14"/>
        <v>1405.1228770517325</v>
      </c>
      <c r="AK49" s="42" t="e">
        <f t="shared" si="15"/>
        <v>#DIV/0!</v>
      </c>
      <c r="AL49" s="42">
        <f t="shared" si="16"/>
        <v>1405.1228770517325</v>
      </c>
      <c r="AM49" s="42">
        <f t="shared" si="17"/>
        <v>764.1110834052555</v>
      </c>
      <c r="AN49" s="42" t="e">
        <f t="shared" si="18"/>
        <v>#DIV/0!</v>
      </c>
      <c r="AO49" s="43">
        <f t="shared" si="19"/>
        <v>764.1110834052555</v>
      </c>
      <c r="AP49" s="41">
        <f t="shared" si="20"/>
        <v>208.38079239872809</v>
      </c>
      <c r="AQ49" s="42" t="e">
        <f t="shared" si="21"/>
        <v>#DIV/0!</v>
      </c>
      <c r="AR49" s="42">
        <f t="shared" si="22"/>
        <v>208.38079239872809</v>
      </c>
      <c r="AS49" s="42">
        <f t="shared" si="23"/>
        <v>113.56179494226346</v>
      </c>
      <c r="AT49" s="42" t="e">
        <f t="shared" si="24"/>
        <v>#DIV/0!</v>
      </c>
      <c r="AU49" s="42">
        <f t="shared" si="25"/>
        <v>113.56179494226346</v>
      </c>
      <c r="AV49" s="41">
        <f t="shared" si="26"/>
        <v>208.5110210339721</v>
      </c>
      <c r="AW49" s="42" t="e">
        <f t="shared" si="27"/>
        <v>#DIV/0!</v>
      </c>
      <c r="AX49" s="42">
        <f t="shared" si="28"/>
        <v>208.5110210339721</v>
      </c>
      <c r="AY49" s="42">
        <f t="shared" si="29"/>
        <v>113.38907421285818</v>
      </c>
      <c r="AZ49" s="42" t="e">
        <f t="shared" si="30"/>
        <v>#DIV/0!</v>
      </c>
      <c r="BA49" s="43">
        <f t="shared" si="31"/>
        <v>113.38907421285818</v>
      </c>
      <c r="BB49" s="31">
        <f t="shared" si="32"/>
        <v>8.8664601892130873E-6</v>
      </c>
      <c r="BC49" s="32">
        <f t="shared" si="33"/>
        <v>0</v>
      </c>
      <c r="BD49" s="32">
        <f t="shared" si="34"/>
        <v>8.8664601892130873E-6</v>
      </c>
      <c r="BE49" s="32">
        <f t="shared" si="35"/>
        <v>1.6269556156094112E-5</v>
      </c>
      <c r="BF49" s="32">
        <f t="shared" si="36"/>
        <v>0</v>
      </c>
      <c r="BG49" s="32">
        <f t="shared" si="37"/>
        <v>1.6269556156094112E-5</v>
      </c>
      <c r="BH49" s="31">
        <f t="shared" si="38"/>
        <v>8.860922510657006E-6</v>
      </c>
      <c r="BI49" s="32">
        <f t="shared" si="39"/>
        <v>0</v>
      </c>
      <c r="BJ49" s="32">
        <f t="shared" si="40"/>
        <v>8.860922510657006E-6</v>
      </c>
      <c r="BK49" s="32">
        <f t="shared" si="41"/>
        <v>1.6294338875468871E-5</v>
      </c>
      <c r="BL49" s="32">
        <f t="shared" si="42"/>
        <v>0</v>
      </c>
      <c r="BM49" s="33">
        <f t="shared" si="43"/>
        <v>1.6294338875468871E-5</v>
      </c>
    </row>
    <row r="50" spans="1:65" x14ac:dyDescent="0.25">
      <c r="A50" s="11"/>
      <c r="B50" s="138"/>
      <c r="C50" s="115"/>
      <c r="D50" s="2" t="s">
        <v>9</v>
      </c>
      <c r="E50" s="3">
        <v>6.554554282552072E-2</v>
      </c>
      <c r="F50" s="3">
        <v>6.554554282552072E-2</v>
      </c>
      <c r="G50" s="3">
        <v>0</v>
      </c>
      <c r="H50" s="3">
        <v>0</v>
      </c>
      <c r="I50" s="32">
        <f t="shared" si="6"/>
        <v>6.554554282552072E-2</v>
      </c>
      <c r="J50" s="32">
        <f t="shared" si="7"/>
        <v>6.554554282552072E-2</v>
      </c>
      <c r="K50" s="3">
        <v>0.23444308159851723</v>
      </c>
      <c r="L50" s="3">
        <v>0.23444308159851723</v>
      </c>
      <c r="M50" s="3">
        <v>0</v>
      </c>
      <c r="N50" s="3">
        <v>0</v>
      </c>
      <c r="O50" s="32">
        <f t="shared" si="0"/>
        <v>0.23444308159851723</v>
      </c>
      <c r="P50" s="32">
        <f t="shared" si="1"/>
        <v>0.23444308159851723</v>
      </c>
      <c r="Q50" s="3">
        <v>9.5634055473053523E-2</v>
      </c>
      <c r="R50" s="3">
        <v>6.550277772126982E-2</v>
      </c>
      <c r="S50" s="3">
        <v>0</v>
      </c>
      <c r="T50" s="3">
        <v>0</v>
      </c>
      <c r="U50" s="32">
        <f t="shared" si="2"/>
        <v>9.5634055473053523E-2</v>
      </c>
      <c r="V50" s="32">
        <f t="shared" si="3"/>
        <v>6.550277772126982E-2</v>
      </c>
      <c r="W50" s="3">
        <v>0.34360816336313788</v>
      </c>
      <c r="X50" s="3">
        <v>0.23534805709803974</v>
      </c>
      <c r="Y50" s="3">
        <v>0</v>
      </c>
      <c r="Z50" s="3">
        <v>0</v>
      </c>
      <c r="AA50" s="32">
        <f t="shared" si="4"/>
        <v>0.34360816336313788</v>
      </c>
      <c r="AB50" s="32">
        <f t="shared" si="5"/>
        <v>0.23534805709803974</v>
      </c>
      <c r="AD50" s="41">
        <f t="shared" si="8"/>
        <v>93065.061895023508</v>
      </c>
      <c r="AE50" s="42" t="e">
        <f t="shared" si="9"/>
        <v>#DIV/0!</v>
      </c>
      <c r="AF50" s="42">
        <f t="shared" si="10"/>
        <v>93065.061895023508</v>
      </c>
      <c r="AG50" s="42">
        <f t="shared" si="11"/>
        <v>26019.108597310726</v>
      </c>
      <c r="AH50" s="42" t="e">
        <f t="shared" si="12"/>
        <v>#DIV/0!</v>
      </c>
      <c r="AI50" s="43">
        <f t="shared" si="13"/>
        <v>26019.108597310726</v>
      </c>
      <c r="AJ50" s="41">
        <f t="shared" si="14"/>
        <v>63784.809394795309</v>
      </c>
      <c r="AK50" s="42" t="e">
        <f t="shared" si="15"/>
        <v>#DIV/0!</v>
      </c>
      <c r="AL50" s="42">
        <f t="shared" si="16"/>
        <v>63784.809394795309</v>
      </c>
      <c r="AM50" s="42">
        <f t="shared" si="17"/>
        <v>17752.779620527504</v>
      </c>
      <c r="AN50" s="42" t="e">
        <f t="shared" si="18"/>
        <v>#DIV/0!</v>
      </c>
      <c r="AO50" s="43">
        <f t="shared" si="19"/>
        <v>17752.779620527504</v>
      </c>
      <c r="AP50" s="41">
        <f t="shared" si="20"/>
        <v>9459.0718647400954</v>
      </c>
      <c r="AQ50" s="42" t="e">
        <f t="shared" si="21"/>
        <v>#DIV/0!</v>
      </c>
      <c r="AR50" s="42">
        <f t="shared" si="22"/>
        <v>9459.0718647400954</v>
      </c>
      <c r="AS50" s="42">
        <f t="shared" si="23"/>
        <v>2644.5651361201067</v>
      </c>
      <c r="AT50" s="42" t="e">
        <f t="shared" si="24"/>
        <v>#DIV/0!</v>
      </c>
      <c r="AU50" s="42">
        <f t="shared" si="25"/>
        <v>2644.5651361201067</v>
      </c>
      <c r="AV50" s="41">
        <f t="shared" si="26"/>
        <v>9465.2474531423704</v>
      </c>
      <c r="AW50" s="42" t="e">
        <f t="shared" si="27"/>
        <v>#DIV/0!</v>
      </c>
      <c r="AX50" s="42">
        <f t="shared" si="28"/>
        <v>9465.2474531423704</v>
      </c>
      <c r="AY50" s="42">
        <f t="shared" si="29"/>
        <v>2634.3960840166378</v>
      </c>
      <c r="AZ50" s="42" t="e">
        <f t="shared" si="30"/>
        <v>#DIV/0!</v>
      </c>
      <c r="BA50" s="43">
        <f t="shared" si="31"/>
        <v>2634.3960840166378</v>
      </c>
      <c r="BB50" s="31">
        <f t="shared" si="32"/>
        <v>1.9532571762005175E-7</v>
      </c>
      <c r="BC50" s="32">
        <f t="shared" si="33"/>
        <v>0</v>
      </c>
      <c r="BD50" s="32">
        <f t="shared" si="34"/>
        <v>1.9532571762005175E-7</v>
      </c>
      <c r="BE50" s="32">
        <f t="shared" si="35"/>
        <v>6.9864038316358136E-7</v>
      </c>
      <c r="BF50" s="32">
        <f t="shared" si="36"/>
        <v>0</v>
      </c>
      <c r="BG50" s="32">
        <f t="shared" si="37"/>
        <v>6.9864038316358136E-7</v>
      </c>
      <c r="BH50" s="31">
        <f t="shared" si="38"/>
        <v>1.9519827760938406E-7</v>
      </c>
      <c r="BI50" s="32">
        <f t="shared" si="39"/>
        <v>0</v>
      </c>
      <c r="BJ50" s="32">
        <f t="shared" si="40"/>
        <v>1.9519827760938406E-7</v>
      </c>
      <c r="BK50" s="32">
        <f t="shared" si="41"/>
        <v>7.013372101521584E-7</v>
      </c>
      <c r="BL50" s="32">
        <f t="shared" si="42"/>
        <v>0</v>
      </c>
      <c r="BM50" s="33">
        <f t="shared" si="43"/>
        <v>7.013372101521584E-7</v>
      </c>
    </row>
    <row r="51" spans="1:65" s="38" customFormat="1" ht="15.75" thickBot="1" x14ac:dyDescent="0.3">
      <c r="A51" s="12"/>
      <c r="B51" s="138"/>
      <c r="C51" s="115"/>
      <c r="D51" s="40" t="s">
        <v>10</v>
      </c>
      <c r="E51" s="6">
        <v>0.2056753741458959</v>
      </c>
      <c r="F51" s="6">
        <v>0.2056753741458959</v>
      </c>
      <c r="G51" s="6">
        <v>0</v>
      </c>
      <c r="H51" s="6">
        <v>0</v>
      </c>
      <c r="I51" s="35">
        <f t="shared" si="6"/>
        <v>0.2056753741458959</v>
      </c>
      <c r="J51" s="35">
        <f t="shared" si="7"/>
        <v>0.2056753741458959</v>
      </c>
      <c r="K51" s="6">
        <v>0.61707544454676655</v>
      </c>
      <c r="L51" s="6">
        <v>0.61707544454676655</v>
      </c>
      <c r="M51" s="6">
        <v>0</v>
      </c>
      <c r="N51" s="6">
        <v>0</v>
      </c>
      <c r="O51" s="35">
        <f t="shared" si="0"/>
        <v>0.61707544454676655</v>
      </c>
      <c r="P51" s="35">
        <f t="shared" si="1"/>
        <v>0.61707544454676655</v>
      </c>
      <c r="Q51" s="6">
        <v>0.30012328574639668</v>
      </c>
      <c r="R51" s="6">
        <v>0.20556389434684688</v>
      </c>
      <c r="S51" s="6">
        <v>0</v>
      </c>
      <c r="T51" s="6">
        <v>0</v>
      </c>
      <c r="U51" s="35">
        <f t="shared" si="2"/>
        <v>0.30012328574639668</v>
      </c>
      <c r="V51" s="35">
        <f t="shared" si="3"/>
        <v>0.20556389434684688</v>
      </c>
      <c r="W51" s="6">
        <v>0.90411949111787249</v>
      </c>
      <c r="X51" s="6">
        <v>0.61925992542320196</v>
      </c>
      <c r="Y51" s="6">
        <v>0</v>
      </c>
      <c r="Z51" s="6">
        <v>0</v>
      </c>
      <c r="AA51" s="35">
        <f t="shared" si="4"/>
        <v>0.90411949111787249</v>
      </c>
      <c r="AB51" s="35">
        <f t="shared" si="5"/>
        <v>0.61925992542320196</v>
      </c>
      <c r="AD51" s="44">
        <f t="shared" si="8"/>
        <v>29658.387764365816</v>
      </c>
      <c r="AE51" s="45" t="e">
        <f t="shared" si="9"/>
        <v>#DIV/0!</v>
      </c>
      <c r="AF51" s="45">
        <f t="shared" si="10"/>
        <v>29658.387764365816</v>
      </c>
      <c r="AG51" s="45">
        <f t="shared" si="11"/>
        <v>9885.3390681918427</v>
      </c>
      <c r="AH51" s="45" t="e">
        <f t="shared" si="12"/>
        <v>#DIV/0!</v>
      </c>
      <c r="AI51" s="46">
        <f t="shared" si="13"/>
        <v>9885.3390681918427</v>
      </c>
      <c r="AJ51" s="44">
        <f t="shared" si="14"/>
        <v>20324.980731933218</v>
      </c>
      <c r="AK51" s="45" t="e">
        <f t="shared" si="15"/>
        <v>#DIV/0!</v>
      </c>
      <c r="AL51" s="45">
        <f t="shared" si="16"/>
        <v>20324.980731933218</v>
      </c>
      <c r="AM51" s="45">
        <f t="shared" si="17"/>
        <v>6746.8958029627602</v>
      </c>
      <c r="AN51" s="45" t="e">
        <f t="shared" si="18"/>
        <v>#DIV/0!</v>
      </c>
      <c r="AO51" s="46">
        <f t="shared" si="19"/>
        <v>6746.8958029627602</v>
      </c>
      <c r="AP51" s="44">
        <f t="shared" si="20"/>
        <v>3014.459084247017</v>
      </c>
      <c r="AQ51" s="45" t="e">
        <f t="shared" si="21"/>
        <v>#DIV/0!</v>
      </c>
      <c r="AR51" s="45">
        <f t="shared" si="22"/>
        <v>3014.459084247017</v>
      </c>
      <c r="AS51" s="45">
        <f t="shared" si="23"/>
        <v>1004.739380701466</v>
      </c>
      <c r="AT51" s="45" t="e">
        <f t="shared" si="24"/>
        <v>#DIV/0!</v>
      </c>
      <c r="AU51" s="45">
        <f t="shared" si="25"/>
        <v>1004.739380701466</v>
      </c>
      <c r="AV51" s="44">
        <f t="shared" si="26"/>
        <v>3016.0938620567154</v>
      </c>
      <c r="AW51" s="45" t="e">
        <f t="shared" si="27"/>
        <v>#DIV/0!</v>
      </c>
      <c r="AX51" s="45">
        <f t="shared" si="28"/>
        <v>3016.0938620567154</v>
      </c>
      <c r="AY51" s="45">
        <f t="shared" si="29"/>
        <v>1001.1950952199793</v>
      </c>
      <c r="AZ51" s="45" t="e">
        <f t="shared" si="30"/>
        <v>#DIV/0!</v>
      </c>
      <c r="BA51" s="46">
        <f t="shared" si="31"/>
        <v>1001.1950952199793</v>
      </c>
      <c r="BB51" s="34">
        <f t="shared" si="32"/>
        <v>6.1291261495476972E-7</v>
      </c>
      <c r="BC51" s="35">
        <f t="shared" si="33"/>
        <v>0</v>
      </c>
      <c r="BD51" s="35">
        <f t="shared" si="34"/>
        <v>6.1291261495476972E-7</v>
      </c>
      <c r="BE51" s="35">
        <f t="shared" si="35"/>
        <v>1.8388848247493642E-6</v>
      </c>
      <c r="BF51" s="35">
        <f t="shared" si="36"/>
        <v>0</v>
      </c>
      <c r="BG51" s="35">
        <f t="shared" si="37"/>
        <v>1.8388848247493642E-6</v>
      </c>
      <c r="BH51" s="34">
        <f t="shared" si="38"/>
        <v>6.1258040515360364E-7</v>
      </c>
      <c r="BI51" s="35">
        <f t="shared" si="39"/>
        <v>0</v>
      </c>
      <c r="BJ51" s="35">
        <f t="shared" si="40"/>
        <v>6.1258040515360364E-7</v>
      </c>
      <c r="BK51" s="35">
        <f t="shared" si="41"/>
        <v>1.8453945777611418E-6</v>
      </c>
      <c r="BL51" s="35">
        <f t="shared" si="42"/>
        <v>0</v>
      </c>
      <c r="BM51" s="36">
        <f t="shared" si="43"/>
        <v>1.8453945777611418E-6</v>
      </c>
    </row>
    <row r="52" spans="1:65" x14ac:dyDescent="0.25">
      <c r="A52" s="17"/>
      <c r="B52" s="138" t="s">
        <v>47</v>
      </c>
      <c r="C52" s="115" t="s">
        <v>7</v>
      </c>
      <c r="D52" s="39" t="s">
        <v>8</v>
      </c>
      <c r="E52" s="5">
        <v>0.78722515405973348</v>
      </c>
      <c r="F52" s="5">
        <v>0.78722515405973348</v>
      </c>
      <c r="G52" s="5">
        <v>0.14099402714115472</v>
      </c>
      <c r="H52" s="5">
        <v>0.14099402714115472</v>
      </c>
      <c r="I52" s="32">
        <f t="shared" si="6"/>
        <v>0.9282191812008882</v>
      </c>
      <c r="J52" s="32">
        <f t="shared" si="7"/>
        <v>0.9282191812008882</v>
      </c>
      <c r="K52" s="5">
        <v>1.5041838407318124</v>
      </c>
      <c r="L52" s="5">
        <v>1.5041838407318124</v>
      </c>
      <c r="M52" s="5">
        <v>9.3397311569754032E-2</v>
      </c>
      <c r="N52" s="5">
        <v>9.3397311569754032E-2</v>
      </c>
      <c r="O52" s="32">
        <f t="shared" si="0"/>
        <v>1.5975811523015664</v>
      </c>
      <c r="P52" s="32">
        <f t="shared" si="1"/>
        <v>1.5975811523015664</v>
      </c>
      <c r="Q52" s="5">
        <v>1.1773658512768719</v>
      </c>
      <c r="R52" s="5">
        <v>0.8064149666279945</v>
      </c>
      <c r="S52" s="5">
        <v>0.26377993071354017</v>
      </c>
      <c r="T52" s="5">
        <v>0.18067118542023319</v>
      </c>
      <c r="U52" s="32">
        <f t="shared" si="2"/>
        <v>1.4411457819904121</v>
      </c>
      <c r="V52" s="32">
        <f t="shared" si="3"/>
        <v>0.98708615204822769</v>
      </c>
      <c r="W52" s="5">
        <v>2.3146403045109007</v>
      </c>
      <c r="X52" s="5">
        <v>1.5853700715828096</v>
      </c>
      <c r="Y52" s="5">
        <v>0.16365882509840474</v>
      </c>
      <c r="Z52" s="5">
        <v>0.11209508568383894</v>
      </c>
      <c r="AA52" s="32">
        <f t="shared" si="4"/>
        <v>2.4782991296093053</v>
      </c>
      <c r="AB52" s="32">
        <f t="shared" si="5"/>
        <v>1.6974651572666486</v>
      </c>
      <c r="AD52" s="41">
        <f t="shared" si="8"/>
        <v>7748.7361379933</v>
      </c>
      <c r="AE52" s="42">
        <f t="shared" si="9"/>
        <v>43264.244051225287</v>
      </c>
      <c r="AF52" s="42">
        <f t="shared" si="10"/>
        <v>6571.7237087344984</v>
      </c>
      <c r="AG52" s="42">
        <f t="shared" si="11"/>
        <v>4055.3553593769766</v>
      </c>
      <c r="AH52" s="42">
        <f t="shared" si="12"/>
        <v>65312.372459931023</v>
      </c>
      <c r="AI52" s="43">
        <f t="shared" si="13"/>
        <v>3818.2723871097205</v>
      </c>
      <c r="AJ52" s="41">
        <f t="shared" si="14"/>
        <v>5181.0573522108307</v>
      </c>
      <c r="AK52" s="42">
        <f t="shared" si="15"/>
        <v>23125.337790100795</v>
      </c>
      <c r="AL52" s="42">
        <f t="shared" si="16"/>
        <v>4232.7431938045138</v>
      </c>
      <c r="AM52" s="42">
        <f t="shared" si="17"/>
        <v>2635.3986786249156</v>
      </c>
      <c r="AN52" s="42">
        <f t="shared" si="18"/>
        <v>37272.661564887771</v>
      </c>
      <c r="AO52" s="43">
        <f t="shared" si="19"/>
        <v>2461.3655095628601</v>
      </c>
      <c r="AP52" s="41">
        <f t="shared" si="20"/>
        <v>787.5764599271879</v>
      </c>
      <c r="AQ52" s="42">
        <f t="shared" si="21"/>
        <v>4397.3493953704392</v>
      </c>
      <c r="AR52" s="42">
        <f t="shared" si="22"/>
        <v>667.94568842875231</v>
      </c>
      <c r="AS52" s="42">
        <f t="shared" si="23"/>
        <v>412.18365947765989</v>
      </c>
      <c r="AT52" s="42">
        <f t="shared" si="24"/>
        <v>6638.3067090421691</v>
      </c>
      <c r="AU52" s="42">
        <f t="shared" si="25"/>
        <v>388.08670164066012</v>
      </c>
      <c r="AV52" s="41">
        <f t="shared" si="26"/>
        <v>768.83493692151524</v>
      </c>
      <c r="AW52" s="42">
        <f t="shared" si="27"/>
        <v>3431.6484864916747</v>
      </c>
      <c r="AX52" s="42">
        <f t="shared" si="28"/>
        <v>628.11133426751553</v>
      </c>
      <c r="AY52" s="42">
        <f t="shared" si="29"/>
        <v>391.07588260512659</v>
      </c>
      <c r="AZ52" s="42">
        <f t="shared" si="30"/>
        <v>5531.018565333834</v>
      </c>
      <c r="BA52" s="43">
        <f t="shared" si="31"/>
        <v>365.25050151742613</v>
      </c>
      <c r="BB52" s="31">
        <f t="shared" si="32"/>
        <v>2.3459309590980056E-6</v>
      </c>
      <c r="BC52" s="32">
        <f t="shared" si="33"/>
        <v>4.2016220088064106E-7</v>
      </c>
      <c r="BD52" s="32">
        <f t="shared" si="34"/>
        <v>2.7660931599786466E-6</v>
      </c>
      <c r="BE52" s="32">
        <f t="shared" si="35"/>
        <v>4.4824678453808006E-6</v>
      </c>
      <c r="BF52" s="32">
        <f t="shared" si="36"/>
        <v>2.7832398847786701E-7</v>
      </c>
      <c r="BG52" s="32">
        <f t="shared" si="37"/>
        <v>4.7607918338586675E-6</v>
      </c>
      <c r="BH52" s="31">
        <f t="shared" si="38"/>
        <v>2.4031166005514235E-6</v>
      </c>
      <c r="BI52" s="32">
        <f t="shared" si="39"/>
        <v>5.3840013255229487E-7</v>
      </c>
      <c r="BJ52" s="32">
        <f t="shared" si="40"/>
        <v>2.9415167331037185E-6</v>
      </c>
      <c r="BK52" s="32">
        <f t="shared" si="41"/>
        <v>4.7244028133167725E-6</v>
      </c>
      <c r="BL52" s="32">
        <f t="shared" si="42"/>
        <v>3.3404335533784003E-7</v>
      </c>
      <c r="BM52" s="33">
        <f t="shared" si="43"/>
        <v>5.0584461686546128E-6</v>
      </c>
    </row>
    <row r="53" spans="1:65" x14ac:dyDescent="0.25">
      <c r="A53" s="11"/>
      <c r="B53" s="138"/>
      <c r="C53" s="115"/>
      <c r="D53" s="2" t="s">
        <v>9</v>
      </c>
      <c r="E53" s="3">
        <v>1.7492856237005552E-2</v>
      </c>
      <c r="F53" s="3">
        <v>1.7492856237005552E-2</v>
      </c>
      <c r="G53" s="3">
        <v>2.0896295541438681E-2</v>
      </c>
      <c r="H53" s="3">
        <v>2.0896295541438681E-2</v>
      </c>
      <c r="I53" s="32">
        <f t="shared" si="6"/>
        <v>3.8389151778444236E-2</v>
      </c>
      <c r="J53" s="32">
        <f t="shared" si="7"/>
        <v>3.8389151778444236E-2</v>
      </c>
      <c r="K53" s="3">
        <v>7.0520948140246092E-2</v>
      </c>
      <c r="L53" s="3">
        <v>7.0520948140246092E-2</v>
      </c>
      <c r="M53" s="3">
        <v>1.5666193329197747E-2</v>
      </c>
      <c r="N53" s="3">
        <v>1.5666193329197747E-2</v>
      </c>
      <c r="O53" s="32">
        <f t="shared" si="0"/>
        <v>8.618714146944384E-2</v>
      </c>
      <c r="P53" s="32">
        <f t="shared" si="1"/>
        <v>8.618714146944384E-2</v>
      </c>
      <c r="Q53" s="3">
        <v>2.6104530126581121E-2</v>
      </c>
      <c r="R53" s="3">
        <v>1.7879815155192502E-2</v>
      </c>
      <c r="S53" s="3">
        <v>3.3475253471195593E-2</v>
      </c>
      <c r="T53" s="3">
        <v>2.292825580218872E-2</v>
      </c>
      <c r="U53" s="32">
        <f t="shared" si="2"/>
        <v>5.9579783597776714E-2</v>
      </c>
      <c r="V53" s="32">
        <f t="shared" si="3"/>
        <v>4.0808070957381218E-2</v>
      </c>
      <c r="W53" s="3">
        <v>0.10556934287803969</v>
      </c>
      <c r="X53" s="3">
        <v>7.2307769094547697E-2</v>
      </c>
      <c r="Y53" s="3">
        <v>2.8006273749061367E-2</v>
      </c>
      <c r="Z53" s="3">
        <v>1.9182379280179015E-2</v>
      </c>
      <c r="AA53" s="32">
        <f t="shared" si="4"/>
        <v>0.13357561662710105</v>
      </c>
      <c r="AB53" s="32">
        <f t="shared" si="5"/>
        <v>9.1490148374726715E-2</v>
      </c>
      <c r="AD53" s="41">
        <f t="shared" si="8"/>
        <v>348713.77877648443</v>
      </c>
      <c r="AE53" s="42">
        <f t="shared" si="9"/>
        <v>291917.77020492998</v>
      </c>
      <c r="AF53" s="42">
        <f t="shared" si="10"/>
        <v>158899.05656694376</v>
      </c>
      <c r="AG53" s="42">
        <f t="shared" si="11"/>
        <v>86499.120628225763</v>
      </c>
      <c r="AH53" s="42">
        <f t="shared" si="12"/>
        <v>389373.46627985063</v>
      </c>
      <c r="AI53" s="43">
        <f t="shared" si="13"/>
        <v>70776.219004347062</v>
      </c>
      <c r="AJ53" s="41">
        <f t="shared" si="14"/>
        <v>233675.91641837798</v>
      </c>
      <c r="AK53" s="42">
        <f t="shared" si="15"/>
        <v>182224.16165567972</v>
      </c>
      <c r="AL53" s="42">
        <f t="shared" si="16"/>
        <v>102383.72198833612</v>
      </c>
      <c r="AM53" s="42">
        <f t="shared" si="17"/>
        <v>57781.926397392672</v>
      </c>
      <c r="AN53" s="42">
        <f t="shared" si="18"/>
        <v>217808.34018322206</v>
      </c>
      <c r="AO53" s="43">
        <f t="shared" si="19"/>
        <v>45667.017334677053</v>
      </c>
      <c r="AP53" s="41">
        <f t="shared" si="20"/>
        <v>35443.039810068913</v>
      </c>
      <c r="AQ53" s="42">
        <f t="shared" si="21"/>
        <v>29670.330742140424</v>
      </c>
      <c r="AR53" s="42">
        <f t="shared" si="22"/>
        <v>16150.395913361495</v>
      </c>
      <c r="AS53" s="42">
        <f t="shared" si="23"/>
        <v>8791.7138999180279</v>
      </c>
      <c r="AT53" s="42">
        <f t="shared" si="24"/>
        <v>39575.663785820885</v>
      </c>
      <c r="AU53" s="42">
        <f t="shared" si="25"/>
        <v>7193.6484889664225</v>
      </c>
      <c r="AV53" s="41">
        <f t="shared" si="26"/>
        <v>34675.973695396118</v>
      </c>
      <c r="AW53" s="42">
        <f t="shared" si="27"/>
        <v>27040.870677167477</v>
      </c>
      <c r="AX53" s="42">
        <f t="shared" si="28"/>
        <v>15193.07297440034</v>
      </c>
      <c r="AY53" s="42">
        <f t="shared" si="29"/>
        <v>8574.4589794950607</v>
      </c>
      <c r="AZ53" s="42">
        <f t="shared" si="30"/>
        <v>32321.329431779122</v>
      </c>
      <c r="BA53" s="43">
        <f t="shared" si="31"/>
        <v>6776.6859166147024</v>
      </c>
      <c r="BB53" s="31">
        <f t="shared" si="32"/>
        <v>5.2128711586276541E-8</v>
      </c>
      <c r="BC53" s="32">
        <f t="shared" si="33"/>
        <v>6.2270960713487261E-8</v>
      </c>
      <c r="BD53" s="32">
        <f t="shared" si="34"/>
        <v>1.1439967229976382E-7</v>
      </c>
      <c r="BE53" s="32">
        <f t="shared" si="35"/>
        <v>2.1015242545793335E-7</v>
      </c>
      <c r="BF53" s="32">
        <f t="shared" si="36"/>
        <v>4.6685256121009284E-8</v>
      </c>
      <c r="BG53" s="32">
        <f t="shared" si="37"/>
        <v>2.5683768157894265E-7</v>
      </c>
      <c r="BH53" s="31">
        <f t="shared" si="38"/>
        <v>5.3281849162473653E-8</v>
      </c>
      <c r="BI53" s="32">
        <f t="shared" si="39"/>
        <v>6.8326202290522379E-8</v>
      </c>
      <c r="BJ53" s="32">
        <f t="shared" si="40"/>
        <v>1.2160805145299601E-7</v>
      </c>
      <c r="BK53" s="32">
        <f t="shared" si="41"/>
        <v>2.1547715190175213E-7</v>
      </c>
      <c r="BL53" s="32">
        <f t="shared" si="42"/>
        <v>5.7163490254933463E-8</v>
      </c>
      <c r="BM53" s="33">
        <f t="shared" si="43"/>
        <v>2.7264064215668562E-7</v>
      </c>
    </row>
    <row r="54" spans="1:65" x14ac:dyDescent="0.25">
      <c r="A54" s="11"/>
      <c r="B54" s="138"/>
      <c r="C54" s="115"/>
      <c r="D54" s="2" t="s">
        <v>10</v>
      </c>
      <c r="E54" s="3">
        <v>5.4185625582871835E-2</v>
      </c>
      <c r="F54" s="3">
        <v>5.4185625582871835E-2</v>
      </c>
      <c r="G54" s="3">
        <v>3.9269029126551266E-2</v>
      </c>
      <c r="H54" s="3">
        <v>3.9269029126551266E-2</v>
      </c>
      <c r="I54" s="32">
        <f t="shared" si="6"/>
        <v>9.3454654709423102E-2</v>
      </c>
      <c r="J54" s="32">
        <f t="shared" si="7"/>
        <v>9.3454654709423102E-2</v>
      </c>
      <c r="K54" s="3">
        <v>0.17503703654393432</v>
      </c>
      <c r="L54" s="3">
        <v>0.17503703654393432</v>
      </c>
      <c r="M54" s="3">
        <v>2.9605929961520561E-2</v>
      </c>
      <c r="N54" s="3">
        <v>2.9605929961520561E-2</v>
      </c>
      <c r="O54" s="32">
        <f t="shared" si="0"/>
        <v>0.20464296650545488</v>
      </c>
      <c r="P54" s="32">
        <f t="shared" si="1"/>
        <v>0.20464296650545488</v>
      </c>
      <c r="Q54" s="3">
        <v>8.0722712848935688E-2</v>
      </c>
      <c r="R54" s="3">
        <v>5.5289529348586157E-2</v>
      </c>
      <c r="S54" s="3">
        <v>6.6436274631046954E-2</v>
      </c>
      <c r="T54" s="3">
        <v>4.5504297692497947E-2</v>
      </c>
      <c r="U54" s="32">
        <f t="shared" si="2"/>
        <v>0.14715898747998263</v>
      </c>
      <c r="V54" s="32">
        <f t="shared" si="3"/>
        <v>0.10079382704108411</v>
      </c>
      <c r="W54" s="3">
        <v>0.26484079726339882</v>
      </c>
      <c r="X54" s="3">
        <v>0.18139780634479388</v>
      </c>
      <c r="Y54" s="3">
        <v>5.1264076849041239E-2</v>
      </c>
      <c r="Z54" s="3">
        <v>3.5112381403453012E-2</v>
      </c>
      <c r="AA54" s="32">
        <f t="shared" si="4"/>
        <v>0.31610487411244004</v>
      </c>
      <c r="AB54" s="32">
        <f t="shared" si="5"/>
        <v>0.2165101877482469</v>
      </c>
      <c r="AD54" s="41">
        <f t="shared" si="8"/>
        <v>112575.98181035341</v>
      </c>
      <c r="AE54" s="42">
        <f t="shared" si="9"/>
        <v>155338.70166083533</v>
      </c>
      <c r="AF54" s="42">
        <f t="shared" si="10"/>
        <v>65272.297232990924</v>
      </c>
      <c r="AG54" s="42">
        <f t="shared" si="11"/>
        <v>34849.767343203959</v>
      </c>
      <c r="AH54" s="42">
        <f t="shared" si="12"/>
        <v>206039.80378013107</v>
      </c>
      <c r="AI54" s="43">
        <f t="shared" si="13"/>
        <v>29808.011993597644</v>
      </c>
      <c r="AJ54" s="41">
        <f t="shared" si="14"/>
        <v>75567.33148222517</v>
      </c>
      <c r="AK54" s="42">
        <f t="shared" si="15"/>
        <v>91817.309653141696</v>
      </c>
      <c r="AL54" s="42">
        <f t="shared" si="16"/>
        <v>41451.766585644356</v>
      </c>
      <c r="AM54" s="42">
        <f t="shared" si="17"/>
        <v>23032.705168657278</v>
      </c>
      <c r="AN54" s="42">
        <f t="shared" si="18"/>
        <v>118991.70676500897</v>
      </c>
      <c r="AO54" s="43">
        <f t="shared" si="19"/>
        <v>19297.393047568763</v>
      </c>
      <c r="AP54" s="41">
        <f t="shared" si="20"/>
        <v>11442.14897088838</v>
      </c>
      <c r="AQ54" s="42">
        <f t="shared" si="21"/>
        <v>15788.52377536359</v>
      </c>
      <c r="AR54" s="42">
        <f t="shared" si="22"/>
        <v>6634.2334892548151</v>
      </c>
      <c r="AS54" s="42">
        <f t="shared" si="23"/>
        <v>3542.1075004567956</v>
      </c>
      <c r="AT54" s="42">
        <f t="shared" si="24"/>
        <v>20941.750548144471</v>
      </c>
      <c r="AU54" s="42">
        <f t="shared" si="25"/>
        <v>3029.6667927918916</v>
      </c>
      <c r="AV54" s="41">
        <f t="shared" si="26"/>
        <v>11213.696468477072</v>
      </c>
      <c r="AW54" s="42">
        <f t="shared" si="27"/>
        <v>13625.086671807179</v>
      </c>
      <c r="AX54" s="42">
        <f t="shared" si="28"/>
        <v>6151.1703464467582</v>
      </c>
      <c r="AY54" s="42">
        <f t="shared" si="29"/>
        <v>3417.9024128964834</v>
      </c>
      <c r="AZ54" s="42">
        <f t="shared" si="30"/>
        <v>17657.589010440293</v>
      </c>
      <c r="BA54" s="43">
        <f t="shared" si="31"/>
        <v>2863.6065879769217</v>
      </c>
      <c r="BB54" s="31">
        <f t="shared" si="32"/>
        <v>1.6147316423695807E-7</v>
      </c>
      <c r="BC54" s="32">
        <f t="shared" si="33"/>
        <v>1.1702170679712277E-7</v>
      </c>
      <c r="BD54" s="32">
        <f t="shared" si="34"/>
        <v>2.7849487103408084E-7</v>
      </c>
      <c r="BE54" s="32">
        <f t="shared" si="35"/>
        <v>5.2161036890092429E-7</v>
      </c>
      <c r="BF54" s="32">
        <f t="shared" si="36"/>
        <v>8.8225671285331264E-8</v>
      </c>
      <c r="BG54" s="32">
        <f t="shared" si="37"/>
        <v>6.098360401862555E-7</v>
      </c>
      <c r="BH54" s="31">
        <f t="shared" si="38"/>
        <v>1.6476279745878675E-7</v>
      </c>
      <c r="BI54" s="32">
        <f t="shared" si="39"/>
        <v>1.3560280712364388E-7</v>
      </c>
      <c r="BJ54" s="32">
        <f t="shared" si="40"/>
        <v>3.0036560458243063E-7</v>
      </c>
      <c r="BK54" s="32">
        <f t="shared" si="41"/>
        <v>5.4056546290748572E-7</v>
      </c>
      <c r="BL54" s="32">
        <f t="shared" si="42"/>
        <v>1.0463489658228997E-7</v>
      </c>
      <c r="BM54" s="33">
        <f t="shared" si="43"/>
        <v>6.4520035948977574E-7</v>
      </c>
    </row>
    <row r="55" spans="1:65" x14ac:dyDescent="0.25">
      <c r="A55" s="11"/>
      <c r="B55" s="138"/>
      <c r="C55" s="115" t="s">
        <v>11</v>
      </c>
      <c r="D55" s="2" t="s">
        <v>8</v>
      </c>
      <c r="E55" s="3">
        <v>0.75074248787298214</v>
      </c>
      <c r="F55" s="3">
        <v>0.75074248787298214</v>
      </c>
      <c r="G55" s="3">
        <v>0.11140532894874029</v>
      </c>
      <c r="H55" s="3">
        <v>0.11140532894874029</v>
      </c>
      <c r="I55" s="32">
        <f t="shared" si="6"/>
        <v>0.86214781682172248</v>
      </c>
      <c r="J55" s="32">
        <f t="shared" si="7"/>
        <v>0.86214781682172248</v>
      </c>
      <c r="K55" s="3">
        <v>1.377578741071336</v>
      </c>
      <c r="L55" s="3">
        <v>1.377578741071336</v>
      </c>
      <c r="M55" s="3">
        <v>8.1469320452478441E-2</v>
      </c>
      <c r="N55" s="3">
        <v>8.1469320452478441E-2</v>
      </c>
      <c r="O55" s="32">
        <f t="shared" si="0"/>
        <v>1.4590480615238144</v>
      </c>
      <c r="P55" s="32">
        <f t="shared" si="1"/>
        <v>1.4590480615238144</v>
      </c>
      <c r="Q55" s="3">
        <v>1.0953994568369576</v>
      </c>
      <c r="R55" s="3">
        <v>0.75027360057325787</v>
      </c>
      <c r="S55" s="3">
        <v>0.16567589849074313</v>
      </c>
      <c r="T55" s="3">
        <v>0.11347664280187862</v>
      </c>
      <c r="U55" s="32">
        <f t="shared" si="2"/>
        <v>1.2610753553277008</v>
      </c>
      <c r="V55" s="32">
        <f t="shared" si="3"/>
        <v>0.86375024337513651</v>
      </c>
      <c r="W55" s="3">
        <v>2.0143286358998322</v>
      </c>
      <c r="X55" s="3">
        <v>1.3796771478766021</v>
      </c>
      <c r="Y55" s="3">
        <v>0.11979096387109434</v>
      </c>
      <c r="Z55" s="3">
        <v>8.2048605391160628E-2</v>
      </c>
      <c r="AA55" s="32">
        <f t="shared" si="4"/>
        <v>2.1341195997709264</v>
      </c>
      <c r="AB55" s="32">
        <f t="shared" si="5"/>
        <v>1.4617257532677628</v>
      </c>
      <c r="AD55" s="41">
        <f t="shared" si="8"/>
        <v>8125.2894281801418</v>
      </c>
      <c r="AE55" s="42">
        <f t="shared" si="9"/>
        <v>54755.010891864302</v>
      </c>
      <c r="AF55" s="42">
        <f t="shared" si="10"/>
        <v>7075.3528350711767</v>
      </c>
      <c r="AG55" s="42">
        <f t="shared" si="11"/>
        <v>4428.0590416603418</v>
      </c>
      <c r="AH55" s="42">
        <f t="shared" si="12"/>
        <v>74874.811353780315</v>
      </c>
      <c r="AI55" s="43">
        <f t="shared" si="13"/>
        <v>4180.8081315904183</v>
      </c>
      <c r="AJ55" s="41">
        <f t="shared" si="14"/>
        <v>5568.7447733580002</v>
      </c>
      <c r="AK55" s="42">
        <f t="shared" si="15"/>
        <v>36818.873810669735</v>
      </c>
      <c r="AL55" s="42">
        <f t="shared" si="16"/>
        <v>4837.141550843221</v>
      </c>
      <c r="AM55" s="42">
        <f t="shared" si="17"/>
        <v>3028.3042653936327</v>
      </c>
      <c r="AN55" s="42">
        <f t="shared" si="18"/>
        <v>50922.037880621276</v>
      </c>
      <c r="AO55" s="43">
        <f t="shared" si="19"/>
        <v>2858.3215301779555</v>
      </c>
      <c r="AP55" s="41">
        <f t="shared" si="20"/>
        <v>825.84908942158813</v>
      </c>
      <c r="AQ55" s="42">
        <f t="shared" si="21"/>
        <v>5565.2634021239128</v>
      </c>
      <c r="AR55" s="42">
        <f t="shared" si="22"/>
        <v>719.13422258100491</v>
      </c>
      <c r="AS55" s="42">
        <f t="shared" si="23"/>
        <v>450.06501734908392</v>
      </c>
      <c r="AT55" s="42">
        <f t="shared" si="24"/>
        <v>7610.2267277612782</v>
      </c>
      <c r="AU55" s="42">
        <f t="shared" si="25"/>
        <v>424.93459698132119</v>
      </c>
      <c r="AV55" s="41">
        <f t="shared" si="26"/>
        <v>826.36520800715846</v>
      </c>
      <c r="AW55" s="42">
        <f t="shared" si="27"/>
        <v>5463.6794382652979</v>
      </c>
      <c r="AX55" s="42">
        <f t="shared" si="28"/>
        <v>717.8000871841457</v>
      </c>
      <c r="AY55" s="42">
        <f t="shared" si="29"/>
        <v>449.38049525152576</v>
      </c>
      <c r="AZ55" s="42">
        <f t="shared" si="30"/>
        <v>7556.4965064816897</v>
      </c>
      <c r="BA55" s="43">
        <f t="shared" si="31"/>
        <v>424.15617198640598</v>
      </c>
      <c r="BB55" s="31">
        <f t="shared" si="32"/>
        <v>2.2372126138614866E-6</v>
      </c>
      <c r="BC55" s="32">
        <f t="shared" si="33"/>
        <v>3.3198788026724608E-7</v>
      </c>
      <c r="BD55" s="32">
        <f t="shared" si="34"/>
        <v>2.5692004941287327E-6</v>
      </c>
      <c r="BE55" s="32">
        <f t="shared" si="35"/>
        <v>4.1051846483925815E-6</v>
      </c>
      <c r="BF55" s="32">
        <f t="shared" si="36"/>
        <v>2.4277857494838576E-7</v>
      </c>
      <c r="BG55" s="32">
        <f t="shared" si="37"/>
        <v>4.347963223340967E-6</v>
      </c>
      <c r="BH55" s="31">
        <f t="shared" si="38"/>
        <v>2.2358153297083083E-6</v>
      </c>
      <c r="BI55" s="32">
        <f t="shared" si="39"/>
        <v>3.3816039554959829E-7</v>
      </c>
      <c r="BJ55" s="32">
        <f t="shared" si="40"/>
        <v>2.5739757252579065E-6</v>
      </c>
      <c r="BK55" s="32">
        <f t="shared" si="41"/>
        <v>4.1114379006722739E-6</v>
      </c>
      <c r="BL55" s="32">
        <f t="shared" si="42"/>
        <v>2.4450484406565865E-7</v>
      </c>
      <c r="BM55" s="33">
        <f t="shared" si="43"/>
        <v>4.3559427447379327E-6</v>
      </c>
    </row>
    <row r="56" spans="1:65" x14ac:dyDescent="0.25">
      <c r="A56" s="11"/>
      <c r="B56" s="138"/>
      <c r="C56" s="115"/>
      <c r="D56" s="2" t="s">
        <v>9</v>
      </c>
      <c r="E56" s="3">
        <v>1.6538653765124242E-2</v>
      </c>
      <c r="F56" s="3">
        <v>1.6538653765124242E-2</v>
      </c>
      <c r="G56" s="3">
        <v>1.9834889307292505E-2</v>
      </c>
      <c r="H56" s="3">
        <v>1.9834889307292505E-2</v>
      </c>
      <c r="I56" s="32">
        <f t="shared" si="6"/>
        <v>3.6373543072416747E-2</v>
      </c>
      <c r="J56" s="32">
        <f t="shared" si="7"/>
        <v>3.6373543072416747E-2</v>
      </c>
      <c r="K56" s="3">
        <v>5.9155402290404981E-2</v>
      </c>
      <c r="L56" s="3">
        <v>5.9155402290404981E-2</v>
      </c>
      <c r="M56" s="3">
        <v>1.3543339689954593E-2</v>
      </c>
      <c r="N56" s="3">
        <v>1.3543339689954593E-2</v>
      </c>
      <c r="O56" s="32">
        <f t="shared" si="0"/>
        <v>7.2698741980359569E-2</v>
      </c>
      <c r="P56" s="32">
        <f t="shared" si="1"/>
        <v>7.2698741980359569E-2</v>
      </c>
      <c r="Q56" s="3">
        <v>2.413068018726797E-2</v>
      </c>
      <c r="R56" s="3">
        <v>1.6527863141964434E-2</v>
      </c>
      <c r="S56" s="3">
        <v>2.8955219565518154E-2</v>
      </c>
      <c r="T56" s="3">
        <v>1.9832342168163139E-2</v>
      </c>
      <c r="U56" s="32">
        <f t="shared" si="2"/>
        <v>5.3085899752786124E-2</v>
      </c>
      <c r="V56" s="32">
        <f t="shared" si="3"/>
        <v>3.6360205310127569E-2</v>
      </c>
      <c r="W56" s="3">
        <v>8.6700272814287119E-2</v>
      </c>
      <c r="X56" s="3">
        <v>5.9383748502936401E-2</v>
      </c>
      <c r="Y56" s="3">
        <v>1.9972464315664278E-2</v>
      </c>
      <c r="Z56" s="3">
        <v>1.3679770079222123E-2</v>
      </c>
      <c r="AA56" s="32">
        <f t="shared" si="4"/>
        <v>0.1066727371299514</v>
      </c>
      <c r="AB56" s="32">
        <f t="shared" si="5"/>
        <v>7.3063518582158524E-2</v>
      </c>
      <c r="AD56" s="41">
        <f t="shared" si="8"/>
        <v>368832.92235449824</v>
      </c>
      <c r="AE56" s="42">
        <f t="shared" si="9"/>
        <v>307538.89802436513</v>
      </c>
      <c r="AF56" s="42">
        <f t="shared" si="10"/>
        <v>167704.3115611641</v>
      </c>
      <c r="AG56" s="42">
        <f t="shared" si="11"/>
        <v>103118.22359104168</v>
      </c>
      <c r="AH56" s="42">
        <f t="shared" si="12"/>
        <v>450405.89246421325</v>
      </c>
      <c r="AI56" s="43">
        <f t="shared" si="13"/>
        <v>83907.916888685475</v>
      </c>
      <c r="AJ56" s="41">
        <f t="shared" si="14"/>
        <v>252790.22193574687</v>
      </c>
      <c r="AK56" s="42">
        <f t="shared" si="15"/>
        <v>210670.13448809399</v>
      </c>
      <c r="AL56" s="42">
        <f t="shared" si="16"/>
        <v>114908.10230978239</v>
      </c>
      <c r="AM56" s="42">
        <f t="shared" si="17"/>
        <v>70357.333396934788</v>
      </c>
      <c r="AN56" s="42">
        <f t="shared" si="18"/>
        <v>305420.49812129635</v>
      </c>
      <c r="AO56" s="43">
        <f t="shared" si="19"/>
        <v>57184.245610655205</v>
      </c>
      <c r="AP56" s="41">
        <f t="shared" si="20"/>
        <v>37487.936370457202</v>
      </c>
      <c r="AQ56" s="42">
        <f t="shared" si="21"/>
        <v>31258.051930345307</v>
      </c>
      <c r="AR56" s="42">
        <f t="shared" si="22"/>
        <v>17045.35625703635</v>
      </c>
      <c r="AS56" s="42">
        <f t="shared" si="23"/>
        <v>10480.868627286203</v>
      </c>
      <c r="AT56" s="42">
        <f t="shared" si="24"/>
        <v>45778.959561936434</v>
      </c>
      <c r="AU56" s="42">
        <f t="shared" si="25"/>
        <v>8528.3456509811458</v>
      </c>
      <c r="AV56" s="41">
        <f t="shared" si="26"/>
        <v>37512.411294465099</v>
      </c>
      <c r="AW56" s="42">
        <f t="shared" si="27"/>
        <v>31262.066514528276</v>
      </c>
      <c r="AX56" s="42">
        <f t="shared" si="28"/>
        <v>17051.608887018818</v>
      </c>
      <c r="AY56" s="42">
        <f t="shared" si="29"/>
        <v>10440.56691654186</v>
      </c>
      <c r="AZ56" s="42">
        <f t="shared" si="30"/>
        <v>45322.399163835602</v>
      </c>
      <c r="BA56" s="43">
        <f t="shared" si="31"/>
        <v>8485.7670699614864</v>
      </c>
      <c r="BB56" s="31">
        <f t="shared" si="32"/>
        <v>4.9285188220070239E-8</v>
      </c>
      <c r="BC56" s="32">
        <f t="shared" si="33"/>
        <v>5.9107970135731662E-8</v>
      </c>
      <c r="BD56" s="32">
        <f t="shared" si="34"/>
        <v>1.0839315835580191E-7</v>
      </c>
      <c r="BE56" s="32">
        <f t="shared" si="35"/>
        <v>1.7628309882540682E-7</v>
      </c>
      <c r="BF56" s="32">
        <f t="shared" si="36"/>
        <v>4.0359152276064687E-8</v>
      </c>
      <c r="BG56" s="32">
        <f t="shared" si="37"/>
        <v>2.166422511014715E-7</v>
      </c>
      <c r="BH56" s="31">
        <f t="shared" si="38"/>
        <v>4.9253032163054009E-8</v>
      </c>
      <c r="BI56" s="32">
        <f t="shared" si="39"/>
        <v>5.9100379661126154E-8</v>
      </c>
      <c r="BJ56" s="32">
        <f t="shared" si="40"/>
        <v>1.0835341182418016E-7</v>
      </c>
      <c r="BK56" s="32">
        <f t="shared" si="41"/>
        <v>1.7696357053875046E-7</v>
      </c>
      <c r="BL56" s="32">
        <f t="shared" si="42"/>
        <v>4.076571483608192E-8</v>
      </c>
      <c r="BM56" s="33">
        <f t="shared" si="43"/>
        <v>2.1772928537483239E-7</v>
      </c>
    </row>
    <row r="57" spans="1:65" s="38" customFormat="1" ht="15.75" thickBot="1" x14ac:dyDescent="0.3">
      <c r="A57" s="12"/>
      <c r="B57" s="138"/>
      <c r="C57" s="115"/>
      <c r="D57" s="40" t="s">
        <v>10</v>
      </c>
      <c r="E57" s="6">
        <v>5.1896645513582022E-2</v>
      </c>
      <c r="F57" s="6">
        <v>5.1896645513582022E-2</v>
      </c>
      <c r="G57" s="6">
        <v>3.661714347210096E-2</v>
      </c>
      <c r="H57" s="6">
        <v>3.661714347210096E-2</v>
      </c>
      <c r="I57" s="35">
        <f t="shared" si="6"/>
        <v>8.851378898568299E-2</v>
      </c>
      <c r="J57" s="35">
        <f t="shared" si="7"/>
        <v>8.851378898568299E-2</v>
      </c>
      <c r="K57" s="6">
        <v>0.15570238164761155</v>
      </c>
      <c r="L57" s="6">
        <v>0.15570238164761155</v>
      </c>
      <c r="M57" s="6">
        <v>2.5971296333065344E-2</v>
      </c>
      <c r="N57" s="6">
        <v>2.5971296333065344E-2</v>
      </c>
      <c r="O57" s="35">
        <f t="shared" si="0"/>
        <v>0.18167367798067691</v>
      </c>
      <c r="P57" s="35">
        <f t="shared" si="1"/>
        <v>0.18167367798067691</v>
      </c>
      <c r="Q57" s="6">
        <v>7.5728034216210174E-2</v>
      </c>
      <c r="R57" s="6">
        <v>5.1868516586445278E-2</v>
      </c>
      <c r="S57" s="6">
        <v>5.3620463138869555E-2</v>
      </c>
      <c r="T57" s="6">
        <v>3.6726344615664194E-2</v>
      </c>
      <c r="U57" s="35">
        <f t="shared" si="2"/>
        <v>0.12934849735507972</v>
      </c>
      <c r="V57" s="35">
        <f t="shared" si="3"/>
        <v>8.8594861202109465E-2</v>
      </c>
      <c r="W57" s="6">
        <v>0.22813022184746889</v>
      </c>
      <c r="X57" s="6">
        <v>0.1562535766078558</v>
      </c>
      <c r="Y57" s="6">
        <v>3.8160384053781034E-2</v>
      </c>
      <c r="Z57" s="6">
        <v>2.6137249351904885E-2</v>
      </c>
      <c r="AA57" s="35">
        <f t="shared" si="4"/>
        <v>0.26629060590124992</v>
      </c>
      <c r="AB57" s="35">
        <f t="shared" si="5"/>
        <v>0.18239082595976069</v>
      </c>
      <c r="AD57" s="44">
        <f t="shared" si="8"/>
        <v>117541.31581401636</v>
      </c>
      <c r="AE57" s="45">
        <f t="shared" si="9"/>
        <v>166588.63640326457</v>
      </c>
      <c r="AF57" s="45">
        <f t="shared" si="10"/>
        <v>68915.816054227078</v>
      </c>
      <c r="AG57" s="45">
        <f t="shared" si="11"/>
        <v>39177.306958641333</v>
      </c>
      <c r="AH57" s="45">
        <f t="shared" si="12"/>
        <v>234874.68325690727</v>
      </c>
      <c r="AI57" s="46">
        <f t="shared" si="13"/>
        <v>33576.685779702253</v>
      </c>
      <c r="AJ57" s="44">
        <f t="shared" si="14"/>
        <v>80551.410889446372</v>
      </c>
      <c r="AK57" s="45">
        <f t="shared" si="15"/>
        <v>113762.53845853302</v>
      </c>
      <c r="AL57" s="45">
        <f t="shared" si="16"/>
        <v>47159.419125331209</v>
      </c>
      <c r="AM57" s="45">
        <f t="shared" si="17"/>
        <v>26739.113961317002</v>
      </c>
      <c r="AN57" s="45">
        <f t="shared" si="18"/>
        <v>159851.64068063398</v>
      </c>
      <c r="AO57" s="46">
        <f t="shared" si="19"/>
        <v>22907.304519266811</v>
      </c>
      <c r="AP57" s="44">
        <f t="shared" si="20"/>
        <v>11946.822263063958</v>
      </c>
      <c r="AQ57" s="45">
        <f t="shared" si="21"/>
        <v>16931.959765577711</v>
      </c>
      <c r="AR57" s="45">
        <f t="shared" si="22"/>
        <v>7004.5583530525882</v>
      </c>
      <c r="AS57" s="45">
        <f t="shared" si="23"/>
        <v>3981.9557892389548</v>
      </c>
      <c r="AT57" s="45">
        <f t="shared" si="24"/>
        <v>23872.508790046311</v>
      </c>
      <c r="AU57" s="45">
        <f t="shared" si="25"/>
        <v>3412.7123251500648</v>
      </c>
      <c r="AV57" s="44">
        <f t="shared" si="26"/>
        <v>11953.301170020808</v>
      </c>
      <c r="AW57" s="45">
        <f t="shared" si="27"/>
        <v>16881.614723387502</v>
      </c>
      <c r="AX57" s="45">
        <f t="shared" si="28"/>
        <v>6998.148556106521</v>
      </c>
      <c r="AY57" s="45">
        <f t="shared" si="29"/>
        <v>3967.9091734072276</v>
      </c>
      <c r="AZ57" s="45">
        <f t="shared" si="30"/>
        <v>23720.935269526148</v>
      </c>
      <c r="BA57" s="46">
        <f t="shared" si="31"/>
        <v>3399.293778826273</v>
      </c>
      <c r="BB57" s="34">
        <f t="shared" si="32"/>
        <v>1.5465200363047443E-7</v>
      </c>
      <c r="BC57" s="35">
        <f t="shared" si="33"/>
        <v>1.0911908754686085E-7</v>
      </c>
      <c r="BD57" s="35">
        <f t="shared" si="34"/>
        <v>2.6377109117733532E-7</v>
      </c>
      <c r="BE57" s="35">
        <f t="shared" si="35"/>
        <v>4.6399309730988237E-7</v>
      </c>
      <c r="BF57" s="35">
        <f t="shared" si="36"/>
        <v>7.7394463072534724E-8</v>
      </c>
      <c r="BG57" s="35">
        <f t="shared" si="37"/>
        <v>5.4138756038241716E-7</v>
      </c>
      <c r="BH57" s="34">
        <f t="shared" si="38"/>
        <v>1.5456817942760693E-7</v>
      </c>
      <c r="BI57" s="35">
        <f t="shared" si="39"/>
        <v>1.0944450695467929E-7</v>
      </c>
      <c r="BJ57" s="35">
        <f t="shared" si="40"/>
        <v>2.6401268638228619E-7</v>
      </c>
      <c r="BK57" s="35">
        <f t="shared" si="41"/>
        <v>4.6563565829141026E-7</v>
      </c>
      <c r="BL57" s="35">
        <f t="shared" si="42"/>
        <v>7.7889003068676559E-8</v>
      </c>
      <c r="BM57" s="36">
        <f t="shared" si="43"/>
        <v>5.4352466136008679E-7</v>
      </c>
    </row>
    <row r="58" spans="1:65" x14ac:dyDescent="0.25">
      <c r="A58" s="17"/>
      <c r="B58" s="138" t="s">
        <v>48</v>
      </c>
      <c r="C58" s="115" t="s">
        <v>7</v>
      </c>
      <c r="D58" s="39" t="s">
        <v>8</v>
      </c>
      <c r="E58" s="5">
        <v>1.9513371382500477E-3</v>
      </c>
      <c r="F58" s="5">
        <v>1.9513371382500477E-3</v>
      </c>
      <c r="G58" s="5">
        <v>4.5481944239082167E-5</v>
      </c>
      <c r="H58" s="5">
        <v>4.5481944239082167E-5</v>
      </c>
      <c r="I58" s="32">
        <f t="shared" si="6"/>
        <v>1.99681908248913E-3</v>
      </c>
      <c r="J58" s="32">
        <f t="shared" si="7"/>
        <v>1.99681908248913E-3</v>
      </c>
      <c r="K58" s="5">
        <v>3.7285010216440116E-3</v>
      </c>
      <c r="L58" s="5">
        <v>3.7285010216440116E-3</v>
      </c>
      <c r="M58" s="5">
        <v>3.0128165022501296E-5</v>
      </c>
      <c r="N58" s="5">
        <v>3.0128165022501296E-5</v>
      </c>
      <c r="O58" s="32">
        <f t="shared" si="0"/>
        <v>3.7586291866665129E-3</v>
      </c>
      <c r="P58" s="32">
        <f t="shared" si="1"/>
        <v>3.7586291866665129E-3</v>
      </c>
      <c r="Q58" s="5">
        <v>2.9183997729950789E-3</v>
      </c>
      <c r="R58" s="5">
        <v>1.9989039541062187E-3</v>
      </c>
      <c r="S58" s="5">
        <v>8.5090300230174245E-5</v>
      </c>
      <c r="T58" s="5">
        <v>5.8281027554913924E-5</v>
      </c>
      <c r="U58" s="32">
        <f t="shared" si="2"/>
        <v>3.0034900732252533E-3</v>
      </c>
      <c r="V58" s="32">
        <f t="shared" si="3"/>
        <v>2.0571849816611327E-3</v>
      </c>
      <c r="W58" s="5">
        <v>5.7374228511247538E-3</v>
      </c>
      <c r="X58" s="5">
        <v>3.9297416788525736E-3</v>
      </c>
      <c r="Y58" s="5">
        <v>5.2793169386582174E-5</v>
      </c>
      <c r="Z58" s="5">
        <v>3.6159705059302883E-5</v>
      </c>
      <c r="AA58" s="32">
        <f t="shared" si="4"/>
        <v>5.7902160205113356E-3</v>
      </c>
      <c r="AB58" s="32">
        <f t="shared" si="5"/>
        <v>3.9659013839118762E-3</v>
      </c>
      <c r="AD58" s="41">
        <f t="shared" si="8"/>
        <v>3126061.5505275824</v>
      </c>
      <c r="AE58" s="42">
        <f t="shared" si="9"/>
        <v>134119156.5587984</v>
      </c>
      <c r="AF58" s="42">
        <f t="shared" si="10"/>
        <v>3054858.6266493704</v>
      </c>
      <c r="AG58" s="42">
        <f t="shared" si="11"/>
        <v>1636046.2192686542</v>
      </c>
      <c r="AH58" s="42">
        <f t="shared" si="12"/>
        <v>202468354.62578619</v>
      </c>
      <c r="AI58" s="43">
        <f t="shared" si="13"/>
        <v>1622932.1108981287</v>
      </c>
      <c r="AJ58" s="41">
        <f t="shared" si="14"/>
        <v>2090186.5660919121</v>
      </c>
      <c r="AK58" s="42">
        <f t="shared" si="15"/>
        <v>71688547.149312466</v>
      </c>
      <c r="AL58" s="42">
        <f t="shared" si="16"/>
        <v>2030970.5879765421</v>
      </c>
      <c r="AM58" s="42">
        <f t="shared" si="17"/>
        <v>1063195.1240623945</v>
      </c>
      <c r="AN58" s="42">
        <f t="shared" si="18"/>
        <v>115545250.85115208</v>
      </c>
      <c r="AO58" s="43">
        <f t="shared" si="19"/>
        <v>1053501.2818850423</v>
      </c>
      <c r="AP58" s="41">
        <f t="shared" si="20"/>
        <v>317730.84611919691</v>
      </c>
      <c r="AQ58" s="42">
        <f t="shared" si="21"/>
        <v>13631783.125648361</v>
      </c>
      <c r="AR58" s="42">
        <f t="shared" si="22"/>
        <v>310493.82762665732</v>
      </c>
      <c r="AS58" s="42">
        <f t="shared" si="23"/>
        <v>166286.66490927307</v>
      </c>
      <c r="AT58" s="42">
        <f t="shared" si="24"/>
        <v>20578750.798030727</v>
      </c>
      <c r="AU58" s="42">
        <f t="shared" si="25"/>
        <v>164953.75553390814</v>
      </c>
      <c r="AV58" s="41">
        <f t="shared" si="26"/>
        <v>310169.98026662273</v>
      </c>
      <c r="AW58" s="42">
        <f t="shared" si="27"/>
        <v>10638110.308124194</v>
      </c>
      <c r="AX58" s="42">
        <f t="shared" si="28"/>
        <v>301382.71741579764</v>
      </c>
      <c r="AY58" s="42">
        <f t="shared" si="29"/>
        <v>157771.18463955392</v>
      </c>
      <c r="AZ58" s="42">
        <f t="shared" si="30"/>
        <v>17146157.552534886</v>
      </c>
      <c r="BA58" s="43">
        <f t="shared" si="31"/>
        <v>156332.68202661304</v>
      </c>
      <c r="BB58" s="31">
        <f t="shared" si="32"/>
        <v>5.8149846719851417E-9</v>
      </c>
      <c r="BC58" s="32">
        <f t="shared" si="33"/>
        <v>1.3553619383246485E-10</v>
      </c>
      <c r="BD58" s="32">
        <f t="shared" si="34"/>
        <v>5.9505208658176075E-9</v>
      </c>
      <c r="BE58" s="32">
        <f t="shared" si="35"/>
        <v>1.1110933044499153E-8</v>
      </c>
      <c r="BF58" s="32">
        <f t="shared" si="36"/>
        <v>8.9781931767053858E-11</v>
      </c>
      <c r="BG58" s="32">
        <f t="shared" si="37"/>
        <v>1.1200714976266207E-8</v>
      </c>
      <c r="BH58" s="31">
        <f t="shared" si="38"/>
        <v>5.9567337832365318E-9</v>
      </c>
      <c r="BI58" s="32">
        <f t="shared" si="39"/>
        <v>1.7367746211364348E-10</v>
      </c>
      <c r="BJ58" s="32">
        <f t="shared" si="40"/>
        <v>6.1304112453501751E-9</v>
      </c>
      <c r="BK58" s="32">
        <f t="shared" si="41"/>
        <v>1.1710630202980669E-8</v>
      </c>
      <c r="BL58" s="32">
        <f t="shared" si="42"/>
        <v>1.0775592107672258E-10</v>
      </c>
      <c r="BM58" s="33">
        <f t="shared" si="43"/>
        <v>1.1818386124057391E-8</v>
      </c>
    </row>
    <row r="59" spans="1:65" x14ac:dyDescent="0.25">
      <c r="A59" s="11"/>
      <c r="B59" s="138"/>
      <c r="C59" s="115"/>
      <c r="D59" s="2" t="s">
        <v>9</v>
      </c>
      <c r="E59" s="3">
        <v>4.3360479341019431E-5</v>
      </c>
      <c r="F59" s="3">
        <v>4.3360479341019431E-5</v>
      </c>
      <c r="G59" s="3">
        <v>6.7407404972382834E-6</v>
      </c>
      <c r="H59" s="3">
        <v>6.7407404972382834E-6</v>
      </c>
      <c r="I59" s="32">
        <f t="shared" si="6"/>
        <v>5.0101219838257712E-5</v>
      </c>
      <c r="J59" s="32">
        <f t="shared" si="7"/>
        <v>5.0101219838257712E-5</v>
      </c>
      <c r="K59" s="3">
        <v>1.7480404992270635E-4</v>
      </c>
      <c r="L59" s="3">
        <v>1.7480404992270635E-4</v>
      </c>
      <c r="M59" s="3">
        <v>5.0536107513541114E-6</v>
      </c>
      <c r="N59" s="3">
        <v>5.0536107513541114E-6</v>
      </c>
      <c r="O59" s="32">
        <f t="shared" si="0"/>
        <v>1.7985766067406047E-4</v>
      </c>
      <c r="P59" s="32">
        <f t="shared" si="1"/>
        <v>1.7985766067406047E-4</v>
      </c>
      <c r="Q59" s="3">
        <v>6.4706696489400794E-5</v>
      </c>
      <c r="R59" s="3">
        <v>4.4319655129726456E-5</v>
      </c>
      <c r="S59" s="3">
        <v>1.0798468861675998E-5</v>
      </c>
      <c r="T59" s="3">
        <v>7.3962115490931354E-6</v>
      </c>
      <c r="U59" s="32">
        <f t="shared" si="2"/>
        <v>7.5505165351076787E-5</v>
      </c>
      <c r="V59" s="32">
        <f t="shared" si="3"/>
        <v>5.1715866678819588E-5</v>
      </c>
      <c r="W59" s="3">
        <v>2.6168038248805872E-4</v>
      </c>
      <c r="X59" s="3">
        <v>1.7923313869045107E-4</v>
      </c>
      <c r="Y59" s="3">
        <v>9.034281854535925E-6</v>
      </c>
      <c r="Z59" s="3">
        <v>6.1878642839287138E-6</v>
      </c>
      <c r="AA59" s="32">
        <f t="shared" si="4"/>
        <v>2.7071466434259463E-4</v>
      </c>
      <c r="AB59" s="32">
        <f t="shared" si="5"/>
        <v>1.8542100297437979E-4</v>
      </c>
      <c r="AD59" s="41">
        <f t="shared" si="8"/>
        <v>140681101.609256</v>
      </c>
      <c r="AE59" s="42">
        <f t="shared" si="9"/>
        <v>904945087.63528311</v>
      </c>
      <c r="AF59" s="42">
        <f t="shared" si="10"/>
        <v>121753522.56277777</v>
      </c>
      <c r="AG59" s="42">
        <f t="shared" si="11"/>
        <v>34896216.664872788</v>
      </c>
      <c r="AH59" s="42">
        <f t="shared" si="12"/>
        <v>1207057745.4675372</v>
      </c>
      <c r="AI59" s="43">
        <f t="shared" si="13"/>
        <v>33915708.550521351</v>
      </c>
      <c r="AJ59" s="41">
        <f t="shared" si="14"/>
        <v>94271541.137928486</v>
      </c>
      <c r="AK59" s="42">
        <f t="shared" si="15"/>
        <v>564894901.13260722</v>
      </c>
      <c r="AL59" s="42">
        <f t="shared" si="16"/>
        <v>80789174.775484517</v>
      </c>
      <c r="AM59" s="42">
        <f t="shared" si="17"/>
        <v>23310880.020890988</v>
      </c>
      <c r="AN59" s="42">
        <f t="shared" si="18"/>
        <v>675205854.5679884</v>
      </c>
      <c r="AO59" s="43">
        <f t="shared" si="19"/>
        <v>22532950.015150759</v>
      </c>
      <c r="AP59" s="41">
        <f t="shared" si="20"/>
        <v>14298734.917662084</v>
      </c>
      <c r="AQ59" s="42">
        <f t="shared" si="21"/>
        <v>91978025.300635323</v>
      </c>
      <c r="AR59" s="42">
        <f t="shared" si="22"/>
        <v>12374948.194905283</v>
      </c>
      <c r="AS59" s="42">
        <f t="shared" si="23"/>
        <v>3546828.5790526439</v>
      </c>
      <c r="AT59" s="42">
        <f t="shared" si="24"/>
        <v>122684557.73604475</v>
      </c>
      <c r="AU59" s="42">
        <f t="shared" si="25"/>
        <v>3447170.3772661043</v>
      </c>
      <c r="AV59" s="41">
        <f t="shared" si="26"/>
        <v>13989278.530828375</v>
      </c>
      <c r="AW59" s="42">
        <f t="shared" si="27"/>
        <v>83826699.099219173</v>
      </c>
      <c r="AX59" s="42">
        <f t="shared" si="28"/>
        <v>11988583.771601437</v>
      </c>
      <c r="AY59" s="42">
        <f t="shared" si="29"/>
        <v>3459181.7368705794</v>
      </c>
      <c r="AZ59" s="42">
        <f t="shared" si="30"/>
        <v>100196121.23851529</v>
      </c>
      <c r="BA59" s="43">
        <f t="shared" si="31"/>
        <v>3343742.0251990943</v>
      </c>
      <c r="BB59" s="31">
        <f t="shared" si="32"/>
        <v>1.2921422843623789E-10</v>
      </c>
      <c r="BC59" s="32">
        <f t="shared" si="33"/>
        <v>2.0087406681770084E-11</v>
      </c>
      <c r="BD59" s="32">
        <f t="shared" si="34"/>
        <v>1.4930163511800798E-10</v>
      </c>
      <c r="BE59" s="32">
        <f t="shared" si="35"/>
        <v>5.2091606876966486E-10</v>
      </c>
      <c r="BF59" s="32">
        <f t="shared" si="36"/>
        <v>1.5059760039035252E-11</v>
      </c>
      <c r="BG59" s="32">
        <f t="shared" si="37"/>
        <v>5.3597582880870015E-10</v>
      </c>
      <c r="BH59" s="31">
        <f t="shared" si="38"/>
        <v>1.3207257228658484E-10</v>
      </c>
      <c r="BI59" s="32">
        <f t="shared" si="39"/>
        <v>2.2040710416297541E-11</v>
      </c>
      <c r="BJ59" s="32">
        <f t="shared" si="40"/>
        <v>1.5411328270288237E-10</v>
      </c>
      <c r="BK59" s="32">
        <f t="shared" si="41"/>
        <v>5.3411475329754413E-10</v>
      </c>
      <c r="BL59" s="32">
        <f t="shared" si="42"/>
        <v>1.8439835566107565E-11</v>
      </c>
      <c r="BM59" s="33">
        <f t="shared" si="43"/>
        <v>5.5255458886365174E-10</v>
      </c>
    </row>
    <row r="60" spans="1:65" x14ac:dyDescent="0.25">
      <c r="A60" s="11"/>
      <c r="B60" s="138"/>
      <c r="C60" s="115"/>
      <c r="D60" s="2" t="s">
        <v>10</v>
      </c>
      <c r="E60" s="3">
        <v>1.3431281128898826E-4</v>
      </c>
      <c r="F60" s="3">
        <v>1.3431281128898826E-4</v>
      </c>
      <c r="G60" s="3">
        <v>1.2667428750500407E-5</v>
      </c>
      <c r="H60" s="3">
        <v>1.2667428750500407E-5</v>
      </c>
      <c r="I60" s="32">
        <f t="shared" si="6"/>
        <v>1.4698024003948867E-4</v>
      </c>
      <c r="J60" s="32">
        <f t="shared" si="7"/>
        <v>1.4698024003948867E-4</v>
      </c>
      <c r="K60" s="3">
        <v>4.3387367415281174E-4</v>
      </c>
      <c r="L60" s="3">
        <v>4.3387367415281174E-4</v>
      </c>
      <c r="M60" s="3">
        <v>9.5502999875872767E-6</v>
      </c>
      <c r="N60" s="3">
        <v>9.5502999875872767E-6</v>
      </c>
      <c r="O60" s="32">
        <f t="shared" si="0"/>
        <v>4.4342397414039902E-4</v>
      </c>
      <c r="P60" s="32">
        <f t="shared" si="1"/>
        <v>4.4342397414039902E-4</v>
      </c>
      <c r="Q60" s="3">
        <v>2.0009171031959978E-4</v>
      </c>
      <c r="R60" s="3">
        <v>1.370491166572603E-4</v>
      </c>
      <c r="S60" s="3">
        <v>2.143105633259579E-5</v>
      </c>
      <c r="T60" s="3">
        <v>1.4678805707257401E-5</v>
      </c>
      <c r="U60" s="32">
        <f t="shared" si="2"/>
        <v>2.2152276665219557E-4</v>
      </c>
      <c r="V60" s="32">
        <f t="shared" si="3"/>
        <v>1.5172792236451771E-4</v>
      </c>
      <c r="W60" s="3">
        <v>6.5647506403816985E-4</v>
      </c>
      <c r="X60" s="3">
        <v>4.496404548206647E-4</v>
      </c>
      <c r="Y60" s="3">
        <v>1.653679898356169E-5</v>
      </c>
      <c r="Z60" s="3">
        <v>1.1326574646275164E-5</v>
      </c>
      <c r="AA60" s="32">
        <f t="shared" si="4"/>
        <v>6.730118630217315E-4</v>
      </c>
      <c r="AB60" s="32">
        <f t="shared" si="5"/>
        <v>4.6096702946693985E-4</v>
      </c>
      <c r="AD60" s="41">
        <f t="shared" si="8"/>
        <v>45416367.518919721</v>
      </c>
      <c r="AE60" s="42">
        <f t="shared" si="9"/>
        <v>481549975.14858955</v>
      </c>
      <c r="AF60" s="42">
        <f t="shared" si="10"/>
        <v>41502177.424401633</v>
      </c>
      <c r="AG60" s="42">
        <f t="shared" si="11"/>
        <v>14059391.853886852</v>
      </c>
      <c r="AH60" s="42">
        <f t="shared" si="12"/>
        <v>638723391.71840644</v>
      </c>
      <c r="AI60" s="43">
        <f t="shared" si="13"/>
        <v>13756585.921690803</v>
      </c>
      <c r="AJ60" s="41">
        <f t="shared" si="14"/>
        <v>30486020.586543415</v>
      </c>
      <c r="AK60" s="42">
        <f t="shared" si="15"/>
        <v>284633659.9247393</v>
      </c>
      <c r="AL60" s="42">
        <f t="shared" si="16"/>
        <v>27536673.057073981</v>
      </c>
      <c r="AM60" s="42">
        <f t="shared" si="17"/>
        <v>9292051.3423268795</v>
      </c>
      <c r="AN60" s="42">
        <f t="shared" si="18"/>
        <v>368874290.97152781</v>
      </c>
      <c r="AO60" s="43">
        <f t="shared" si="19"/>
        <v>9063733.2492355071</v>
      </c>
      <c r="AP60" s="41">
        <f t="shared" si="20"/>
        <v>4616089.8133983975</v>
      </c>
      <c r="AQ60" s="42">
        <f t="shared" si="21"/>
        <v>48944423.703627139</v>
      </c>
      <c r="AR60" s="42">
        <f t="shared" si="22"/>
        <v>4218254.0988736087</v>
      </c>
      <c r="AS60" s="42">
        <f t="shared" si="23"/>
        <v>1428987.3687557129</v>
      </c>
      <c r="AT60" s="42">
        <f t="shared" si="24"/>
        <v>64919426.699247867</v>
      </c>
      <c r="AU60" s="42">
        <f t="shared" si="25"/>
        <v>1398210.3723685734</v>
      </c>
      <c r="AV60" s="41">
        <f t="shared" si="26"/>
        <v>4523925.5467113219</v>
      </c>
      <c r="AW60" s="42">
        <f t="shared" si="27"/>
        <v>42237768.682602264</v>
      </c>
      <c r="AX60" s="42">
        <f t="shared" si="28"/>
        <v>4086261.7133218581</v>
      </c>
      <c r="AY60" s="42">
        <f t="shared" si="29"/>
        <v>1378879.4877170955</v>
      </c>
      <c r="AZ60" s="42">
        <f t="shared" si="30"/>
        <v>54738525.932364911</v>
      </c>
      <c r="BA60" s="43">
        <f t="shared" si="31"/>
        <v>1344998.5798701593</v>
      </c>
      <c r="BB60" s="31">
        <f t="shared" si="32"/>
        <v>4.0025217764118496E-10</v>
      </c>
      <c r="BC60" s="32">
        <f t="shared" si="33"/>
        <v>3.7748937676491213E-11</v>
      </c>
      <c r="BD60" s="32">
        <f t="shared" si="34"/>
        <v>4.3800111531767622E-10</v>
      </c>
      <c r="BE60" s="32">
        <f t="shared" si="35"/>
        <v>1.292943548975379E-9</v>
      </c>
      <c r="BF60" s="32">
        <f t="shared" si="36"/>
        <v>2.8459893963010084E-11</v>
      </c>
      <c r="BG60" s="32">
        <f t="shared" si="37"/>
        <v>1.321403442938389E-9</v>
      </c>
      <c r="BH60" s="31">
        <f t="shared" si="38"/>
        <v>4.0840636763863567E-10</v>
      </c>
      <c r="BI60" s="32">
        <f t="shared" si="39"/>
        <v>4.3742841007627052E-11</v>
      </c>
      <c r="BJ60" s="32">
        <f t="shared" si="40"/>
        <v>4.5214920864626276E-10</v>
      </c>
      <c r="BK60" s="32">
        <f t="shared" si="41"/>
        <v>1.3399285553655808E-9</v>
      </c>
      <c r="BL60" s="32">
        <f t="shared" si="42"/>
        <v>3.3753192445899988E-11</v>
      </c>
      <c r="BM60" s="33">
        <f t="shared" si="43"/>
        <v>1.3736817478114808E-9</v>
      </c>
    </row>
    <row r="61" spans="1:65" x14ac:dyDescent="0.25">
      <c r="A61" s="11"/>
      <c r="B61" s="138"/>
      <c r="C61" s="115" t="s">
        <v>11</v>
      </c>
      <c r="D61" s="2" t="s">
        <v>8</v>
      </c>
      <c r="E61" s="3">
        <v>1.8609056002517263E-3</v>
      </c>
      <c r="F61" s="3">
        <v>1.8609056002517263E-3</v>
      </c>
      <c r="G61" s="3">
        <v>3.5937202886690411E-5</v>
      </c>
      <c r="H61" s="3">
        <v>3.5937202886690411E-5</v>
      </c>
      <c r="I61" s="32">
        <f t="shared" si="6"/>
        <v>1.8968428031384168E-3</v>
      </c>
      <c r="J61" s="32">
        <f t="shared" si="7"/>
        <v>1.8968428031384168E-3</v>
      </c>
      <c r="K61" s="3">
        <v>3.4146781825422638E-3</v>
      </c>
      <c r="L61" s="3">
        <v>3.4146781825422638E-3</v>
      </c>
      <c r="M61" s="3">
        <v>2.6280425952412399E-5</v>
      </c>
      <c r="N61" s="3">
        <v>2.6280425952412399E-5</v>
      </c>
      <c r="O61" s="32">
        <f t="shared" si="0"/>
        <v>3.4409586084946761E-3</v>
      </c>
      <c r="P61" s="32">
        <f t="shared" si="1"/>
        <v>3.4409586084946761E-3</v>
      </c>
      <c r="Q61" s="3">
        <v>2.7152252825278695E-3</v>
      </c>
      <c r="R61" s="3">
        <v>1.8597433441971689E-3</v>
      </c>
      <c r="S61" s="3">
        <v>5.344383822282036E-5</v>
      </c>
      <c r="T61" s="3">
        <v>3.66053686457673E-5</v>
      </c>
      <c r="U61" s="32">
        <f t="shared" si="2"/>
        <v>2.7686691207506899E-3</v>
      </c>
      <c r="V61" s="32">
        <f t="shared" si="3"/>
        <v>1.8963487128429361E-3</v>
      </c>
      <c r="W61" s="3">
        <v>4.9930242391284796E-3</v>
      </c>
      <c r="X61" s="3">
        <v>3.4198796158414358E-3</v>
      </c>
      <c r="Y61" s="3">
        <v>3.8642246410030428E-5</v>
      </c>
      <c r="Z61" s="3">
        <v>2.6467292061664718E-5</v>
      </c>
      <c r="AA61" s="32">
        <f t="shared" si="4"/>
        <v>5.0316664855385102E-3</v>
      </c>
      <c r="AB61" s="32">
        <f t="shared" si="5"/>
        <v>3.4463469079031007E-3</v>
      </c>
      <c r="AD61" s="41">
        <f t="shared" si="8"/>
        <v>3277973.9064543885</v>
      </c>
      <c r="AE61" s="42">
        <f t="shared" si="9"/>
        <v>169740533.76477936</v>
      </c>
      <c r="AF61" s="42">
        <f t="shared" si="10"/>
        <v>3215870.0709975855</v>
      </c>
      <c r="AG61" s="42">
        <f t="shared" si="11"/>
        <v>1786405.5333784004</v>
      </c>
      <c r="AH61" s="42">
        <f t="shared" si="12"/>
        <v>232111915.19671899</v>
      </c>
      <c r="AI61" s="43">
        <f t="shared" si="13"/>
        <v>1772761.8068235295</v>
      </c>
      <c r="AJ61" s="41">
        <f t="shared" si="14"/>
        <v>2246590.7485661418</v>
      </c>
      <c r="AK61" s="42">
        <f t="shared" si="15"/>
        <v>114138508.8130762</v>
      </c>
      <c r="AL61" s="42">
        <f t="shared" si="16"/>
        <v>2203224.6303039859</v>
      </c>
      <c r="AM61" s="42">
        <f t="shared" si="17"/>
        <v>1221704.4636388028</v>
      </c>
      <c r="AN61" s="42">
        <f t="shared" si="18"/>
        <v>157858317.42992595</v>
      </c>
      <c r="AO61" s="43">
        <f t="shared" si="19"/>
        <v>1212322.0045549485</v>
      </c>
      <c r="AP61" s="41">
        <f t="shared" si="20"/>
        <v>333171.11836093786</v>
      </c>
      <c r="AQ61" s="42">
        <f t="shared" si="21"/>
        <v>17252316.546584133</v>
      </c>
      <c r="AR61" s="42">
        <f t="shared" si="22"/>
        <v>326858.92524893495</v>
      </c>
      <c r="AS61" s="42">
        <f t="shared" si="23"/>
        <v>181569.08699911612</v>
      </c>
      <c r="AT61" s="42">
        <f t="shared" si="24"/>
        <v>23591702.856059965</v>
      </c>
      <c r="AU61" s="42">
        <f t="shared" si="25"/>
        <v>180182.34757878497</v>
      </c>
      <c r="AV61" s="41">
        <f t="shared" si="26"/>
        <v>333379.33534460224</v>
      </c>
      <c r="AW61" s="42">
        <f t="shared" si="27"/>
        <v>16937406.258622423</v>
      </c>
      <c r="AX61" s="42">
        <f t="shared" si="28"/>
        <v>326944.08776248689</v>
      </c>
      <c r="AY61" s="42">
        <f t="shared" si="29"/>
        <v>181292.93122718696</v>
      </c>
      <c r="AZ61" s="42">
        <f t="shared" si="30"/>
        <v>23425139.170093238</v>
      </c>
      <c r="BA61" s="43">
        <f t="shared" si="31"/>
        <v>179900.63582346489</v>
      </c>
      <c r="BB61" s="31">
        <f t="shared" si="32"/>
        <v>5.5454986887501438E-9</v>
      </c>
      <c r="BC61" s="32">
        <f t="shared" si="33"/>
        <v>1.0709286460233741E-10</v>
      </c>
      <c r="BD61" s="32">
        <f t="shared" si="34"/>
        <v>5.6525915533524819E-9</v>
      </c>
      <c r="BE61" s="32">
        <f t="shared" si="35"/>
        <v>1.0175740983975946E-8</v>
      </c>
      <c r="BF61" s="32">
        <f t="shared" si="36"/>
        <v>7.831566933818895E-11</v>
      </c>
      <c r="BG61" s="32">
        <f t="shared" si="37"/>
        <v>1.0254056653314135E-8</v>
      </c>
      <c r="BH61" s="31">
        <f t="shared" si="38"/>
        <v>5.5420351657075632E-9</v>
      </c>
      <c r="BI61" s="32">
        <f t="shared" si="39"/>
        <v>1.0908399856438655E-10</v>
      </c>
      <c r="BJ61" s="32">
        <f t="shared" si="40"/>
        <v>5.6511191642719497E-9</v>
      </c>
      <c r="BK61" s="32">
        <f t="shared" si="41"/>
        <v>1.0191241255207478E-8</v>
      </c>
      <c r="BL61" s="32">
        <f t="shared" si="42"/>
        <v>7.8872530343760851E-11</v>
      </c>
      <c r="BM61" s="33">
        <f t="shared" si="43"/>
        <v>1.0270113785551239E-8</v>
      </c>
    </row>
    <row r="62" spans="1:65" x14ac:dyDescent="0.25">
      <c r="A62" s="11"/>
      <c r="B62" s="138"/>
      <c r="C62" s="115"/>
      <c r="D62" s="2" t="s">
        <v>9</v>
      </c>
      <c r="E62" s="3">
        <v>4.0995246584939692E-5</v>
      </c>
      <c r="F62" s="3">
        <v>4.0995246584939692E-5</v>
      </c>
      <c r="G62" s="3">
        <v>6.3983513894491945E-6</v>
      </c>
      <c r="H62" s="3">
        <v>6.3983513894491945E-6</v>
      </c>
      <c r="I62" s="32">
        <f t="shared" si="6"/>
        <v>4.7393597974388889E-5</v>
      </c>
      <c r="J62" s="32">
        <f t="shared" si="7"/>
        <v>4.7393597974388889E-5</v>
      </c>
      <c r="K62" s="3">
        <v>1.466316629011455E-4</v>
      </c>
      <c r="L62" s="3">
        <v>1.466316629011455E-4</v>
      </c>
      <c r="M62" s="3">
        <v>4.3688192548240624E-6</v>
      </c>
      <c r="N62" s="3">
        <v>4.3688192548240624E-6</v>
      </c>
      <c r="O62" s="32">
        <f t="shared" si="0"/>
        <v>1.5100048215596957E-4</v>
      </c>
      <c r="P62" s="32">
        <f t="shared" si="1"/>
        <v>1.5100048215596957E-4</v>
      </c>
      <c r="Q62" s="3">
        <v>5.9814008962774716E-5</v>
      </c>
      <c r="R62" s="3">
        <v>4.0968499289571897E-5</v>
      </c>
      <c r="S62" s="3">
        <v>9.3403934082316629E-6</v>
      </c>
      <c r="T62" s="3">
        <v>6.3975297316655279E-6</v>
      </c>
      <c r="U62" s="32">
        <f t="shared" si="2"/>
        <v>6.9154402371006382E-5</v>
      </c>
      <c r="V62" s="32">
        <f t="shared" si="3"/>
        <v>4.7366029021237426E-5</v>
      </c>
      <c r="W62" s="3">
        <v>2.1490860825071169E-4</v>
      </c>
      <c r="X62" s="3">
        <v>1.4719767688404914E-4</v>
      </c>
      <c r="Y62" s="3">
        <v>6.4427304244078307E-6</v>
      </c>
      <c r="Z62" s="3">
        <v>4.412829057813588E-6</v>
      </c>
      <c r="AA62" s="32">
        <f t="shared" si="4"/>
        <v>2.2135133867511953E-4</v>
      </c>
      <c r="AB62" s="32">
        <f t="shared" si="5"/>
        <v>1.5161050594186273E-4</v>
      </c>
      <c r="AD62" s="41">
        <f t="shared" si="8"/>
        <v>148797738.96130046</v>
      </c>
      <c r="AE62" s="42">
        <f t="shared" si="9"/>
        <v>953370583.87553203</v>
      </c>
      <c r="AF62" s="42">
        <f t="shared" si="10"/>
        <v>128709367.10262829</v>
      </c>
      <c r="AG62" s="42">
        <f t="shared" si="11"/>
        <v>41600837.631585956</v>
      </c>
      <c r="AH62" s="42">
        <f t="shared" si="12"/>
        <v>1396258266.6390612</v>
      </c>
      <c r="AI62" s="43">
        <f t="shared" si="13"/>
        <v>40397222.001577869</v>
      </c>
      <c r="AJ62" s="41">
        <f t="shared" si="14"/>
        <v>101982798.10664988</v>
      </c>
      <c r="AK62" s="42">
        <f t="shared" si="15"/>
        <v>653077416.9130913</v>
      </c>
      <c r="AL62" s="42">
        <f t="shared" si="16"/>
        <v>88208411.769277051</v>
      </c>
      <c r="AM62" s="42">
        <f t="shared" si="17"/>
        <v>28384158.501849119</v>
      </c>
      <c r="AN62" s="42">
        <f t="shared" si="18"/>
        <v>946803544.17601883</v>
      </c>
      <c r="AO62" s="43">
        <f t="shared" si="19"/>
        <v>27557999.13617444</v>
      </c>
      <c r="AP62" s="41">
        <f t="shared" si="20"/>
        <v>15123704.615738735</v>
      </c>
      <c r="AQ62" s="42">
        <f t="shared" si="21"/>
        <v>96899960.984070465</v>
      </c>
      <c r="AR62" s="42">
        <f t="shared" si="22"/>
        <v>13081935.672726154</v>
      </c>
      <c r="AS62" s="42">
        <f t="shared" si="23"/>
        <v>4228281.8576366054</v>
      </c>
      <c r="AT62" s="42">
        <f t="shared" si="24"/>
        <v>141914774.64200294</v>
      </c>
      <c r="AU62" s="42">
        <f t="shared" si="25"/>
        <v>4105947.1542587341</v>
      </c>
      <c r="AV62" s="41">
        <f t="shared" si="26"/>
        <v>15133578.499367062</v>
      </c>
      <c r="AW62" s="42">
        <f t="shared" si="27"/>
        <v>96912406.195037678</v>
      </c>
      <c r="AX62" s="42">
        <f t="shared" si="28"/>
        <v>13089549.890745785</v>
      </c>
      <c r="AY62" s="42">
        <f t="shared" si="29"/>
        <v>4212022.9960448882</v>
      </c>
      <c r="AZ62" s="42">
        <f t="shared" si="30"/>
        <v>140499437.40789035</v>
      </c>
      <c r="BA62" s="43">
        <f t="shared" si="31"/>
        <v>4089426.3636172293</v>
      </c>
      <c r="BB62" s="31">
        <f t="shared" si="32"/>
        <v>1.2216583482312028E-10</v>
      </c>
      <c r="BC62" s="32">
        <f t="shared" si="33"/>
        <v>1.9067087140558598E-11</v>
      </c>
      <c r="BD62" s="32">
        <f t="shared" si="34"/>
        <v>1.4123292196367889E-10</v>
      </c>
      <c r="BE62" s="32">
        <f t="shared" si="35"/>
        <v>4.3696235544541355E-10</v>
      </c>
      <c r="BF62" s="32">
        <f t="shared" si="36"/>
        <v>1.3019081379375706E-11</v>
      </c>
      <c r="BG62" s="32">
        <f t="shared" si="37"/>
        <v>4.4998143682478929E-10</v>
      </c>
      <c r="BH62" s="31">
        <f t="shared" si="38"/>
        <v>1.2208612788292424E-10</v>
      </c>
      <c r="BI62" s="32">
        <f t="shared" si="39"/>
        <v>1.9064638600363273E-11</v>
      </c>
      <c r="BJ62" s="32">
        <f t="shared" si="40"/>
        <v>1.4115076648328752E-10</v>
      </c>
      <c r="BK62" s="32">
        <f t="shared" si="41"/>
        <v>4.3864907711446643E-10</v>
      </c>
      <c r="BL62" s="32">
        <f t="shared" si="42"/>
        <v>1.3150230592284492E-11</v>
      </c>
      <c r="BM62" s="33">
        <f t="shared" si="43"/>
        <v>4.517993077067509E-10</v>
      </c>
    </row>
    <row r="63" spans="1:65" s="38" customFormat="1" ht="15.75" thickBot="1" x14ac:dyDescent="0.3">
      <c r="A63" s="12"/>
      <c r="B63" s="138"/>
      <c r="C63" s="115"/>
      <c r="D63" s="40" t="s">
        <v>10</v>
      </c>
      <c r="E63" s="6">
        <v>1.2863899383678263E-4</v>
      </c>
      <c r="F63" s="6">
        <v>1.2863899383678263E-4</v>
      </c>
      <c r="G63" s="6">
        <v>1.1811981765193858E-5</v>
      </c>
      <c r="H63" s="6">
        <v>1.1811981765193858E-5</v>
      </c>
      <c r="I63" s="35">
        <f t="shared" si="6"/>
        <v>1.4045097560197648E-4</v>
      </c>
      <c r="J63" s="35">
        <f t="shared" si="7"/>
        <v>1.4045097560197648E-4</v>
      </c>
      <c r="K63" s="6">
        <v>3.8594782986305982E-4</v>
      </c>
      <c r="L63" s="6">
        <v>3.8594782986305982E-4</v>
      </c>
      <c r="M63" s="6">
        <v>8.3778375267952712E-6</v>
      </c>
      <c r="N63" s="6">
        <v>8.3778375267952712E-6</v>
      </c>
      <c r="O63" s="35">
        <f t="shared" si="0"/>
        <v>3.9432566738985508E-4</v>
      </c>
      <c r="P63" s="35">
        <f t="shared" si="1"/>
        <v>3.9432566738985508E-4</v>
      </c>
      <c r="Q63" s="6">
        <v>1.8771113297219236E-4</v>
      </c>
      <c r="R63" s="6">
        <v>1.2856926915903575E-4</v>
      </c>
      <c r="S63" s="6">
        <v>1.7296923593183729E-5</v>
      </c>
      <c r="T63" s="6">
        <v>1.1847207940536836E-5</v>
      </c>
      <c r="U63" s="35">
        <f t="shared" si="2"/>
        <v>2.0500805656537609E-4</v>
      </c>
      <c r="V63" s="35">
        <f t="shared" si="3"/>
        <v>1.4041647709957258E-4</v>
      </c>
      <c r="W63" s="6">
        <v>5.6547859523097812E-4</v>
      </c>
      <c r="X63" s="6">
        <v>3.8731410632258879E-4</v>
      </c>
      <c r="Y63" s="6">
        <v>1.2309801307671301E-5</v>
      </c>
      <c r="Z63" s="6">
        <v>8.4313707586789946E-6</v>
      </c>
      <c r="AA63" s="35">
        <f t="shared" si="4"/>
        <v>5.7778839653864944E-4</v>
      </c>
      <c r="AB63" s="35">
        <f t="shared" si="5"/>
        <v>3.957454770812678E-4</v>
      </c>
      <c r="AD63" s="44">
        <f t="shared" si="8"/>
        <v>47419525.122683175</v>
      </c>
      <c r="AE63" s="45">
        <f t="shared" si="9"/>
        <v>516424772.85012019</v>
      </c>
      <c r="AF63" s="45">
        <f t="shared" si="10"/>
        <v>43431524.586107314</v>
      </c>
      <c r="AG63" s="45">
        <f t="shared" si="11"/>
        <v>15805244.978743302</v>
      </c>
      <c r="AH63" s="45">
        <f t="shared" si="12"/>
        <v>728111518.09641266</v>
      </c>
      <c r="AI63" s="46">
        <f t="shared" si="13"/>
        <v>15469446.968485462</v>
      </c>
      <c r="AJ63" s="44">
        <f t="shared" si="14"/>
        <v>32496740.621685226</v>
      </c>
      <c r="AK63" s="45">
        <f t="shared" si="15"/>
        <v>352663869.22145236</v>
      </c>
      <c r="AL63" s="45">
        <f t="shared" si="16"/>
        <v>29754928.182808947</v>
      </c>
      <c r="AM63" s="45">
        <f t="shared" si="17"/>
        <v>10787322.546679888</v>
      </c>
      <c r="AN63" s="45">
        <f t="shared" si="18"/>
        <v>495540086.10996532</v>
      </c>
      <c r="AO63" s="46">
        <f t="shared" si="19"/>
        <v>10557498.275394941</v>
      </c>
      <c r="AP63" s="44">
        <f t="shared" si="20"/>
        <v>4819689.4386989456</v>
      </c>
      <c r="AQ63" s="45">
        <f t="shared" si="21"/>
        <v>52489075.273290902</v>
      </c>
      <c r="AR63" s="45">
        <f t="shared" si="22"/>
        <v>4414351.6792436941</v>
      </c>
      <c r="AS63" s="45">
        <f t="shared" si="23"/>
        <v>1606434.735544401</v>
      </c>
      <c r="AT63" s="45">
        <f t="shared" si="24"/>
        <v>74004777.249143586</v>
      </c>
      <c r="AU63" s="45">
        <f t="shared" si="25"/>
        <v>1572304.4459772108</v>
      </c>
      <c r="AV63" s="44">
        <f t="shared" si="26"/>
        <v>4822303.2148769656</v>
      </c>
      <c r="AW63" s="45">
        <f t="shared" si="27"/>
        <v>52333005.642501265</v>
      </c>
      <c r="AX63" s="45">
        <f t="shared" si="28"/>
        <v>4415436.2280456843</v>
      </c>
      <c r="AY63" s="45">
        <f t="shared" si="29"/>
        <v>1600767.9293860013</v>
      </c>
      <c r="AZ63" s="45">
        <f t="shared" si="30"/>
        <v>73534899.335531056</v>
      </c>
      <c r="BA63" s="46">
        <f t="shared" si="31"/>
        <v>1566663.5145717172</v>
      </c>
      <c r="BB63" s="34">
        <f t="shared" si="32"/>
        <v>3.8334420163361221E-10</v>
      </c>
      <c r="BC63" s="35">
        <f t="shared" si="33"/>
        <v>3.5199705660277695E-11</v>
      </c>
      <c r="BD63" s="35">
        <f t="shared" si="34"/>
        <v>4.1854390729388988E-10</v>
      </c>
      <c r="BE63" s="35">
        <f t="shared" si="35"/>
        <v>1.1501245329919181E-9</v>
      </c>
      <c r="BF63" s="35">
        <f t="shared" si="36"/>
        <v>2.4965955829849908E-11</v>
      </c>
      <c r="BG63" s="35">
        <f t="shared" si="37"/>
        <v>1.1750904888217681E-9</v>
      </c>
      <c r="BH63" s="34">
        <f t="shared" si="38"/>
        <v>3.8313642209392651E-10</v>
      </c>
      <c r="BI63" s="35">
        <f t="shared" si="39"/>
        <v>3.5304679662799769E-11</v>
      </c>
      <c r="BJ63" s="35">
        <f t="shared" si="40"/>
        <v>4.1844110175672627E-10</v>
      </c>
      <c r="BK63" s="35">
        <f t="shared" si="41"/>
        <v>1.1541960368413146E-9</v>
      </c>
      <c r="BL63" s="35">
        <f t="shared" si="42"/>
        <v>2.5125484860863403E-11</v>
      </c>
      <c r="BM63" s="36">
        <f t="shared" si="43"/>
        <v>1.179321521702178E-9</v>
      </c>
    </row>
  </sheetData>
  <sheetProtection sheet="1" objects="1" scenarios="1" formatCells="0" formatColumns="0" formatRows="0"/>
  <mergeCells count="62">
    <mergeCell ref="E8:F8"/>
    <mergeCell ref="G8:H8"/>
    <mergeCell ref="B52:B57"/>
    <mergeCell ref="C52:C54"/>
    <mergeCell ref="C55:C57"/>
    <mergeCell ref="B34:B39"/>
    <mergeCell ref="C34:C36"/>
    <mergeCell ref="C37:C39"/>
    <mergeCell ref="B16:B21"/>
    <mergeCell ref="C16:C18"/>
    <mergeCell ref="C19:C21"/>
    <mergeCell ref="B22:B27"/>
    <mergeCell ref="C22:C24"/>
    <mergeCell ref="C25:C27"/>
    <mergeCell ref="B10:B15"/>
    <mergeCell ref="C10:C12"/>
    <mergeCell ref="B58:B63"/>
    <mergeCell ref="C58:C60"/>
    <mergeCell ref="C61:C63"/>
    <mergeCell ref="B40:B45"/>
    <mergeCell ref="C40:C42"/>
    <mergeCell ref="C43:C45"/>
    <mergeCell ref="B46:B51"/>
    <mergeCell ref="C46:C48"/>
    <mergeCell ref="C49:C51"/>
    <mergeCell ref="C13:C15"/>
    <mergeCell ref="AD2:AF2"/>
    <mergeCell ref="AG2:AI2"/>
    <mergeCell ref="AM3:AO3"/>
    <mergeCell ref="B28:B33"/>
    <mergeCell ref="C28:C30"/>
    <mergeCell ref="C31:C33"/>
    <mergeCell ref="O8:P8"/>
    <mergeCell ref="U8:V8"/>
    <mergeCell ref="AA8:AB8"/>
    <mergeCell ref="A7:B7"/>
    <mergeCell ref="Y8:Z8"/>
    <mergeCell ref="E7:J7"/>
    <mergeCell ref="K7:P7"/>
    <mergeCell ref="Q7:V7"/>
    <mergeCell ref="W7:AB7"/>
    <mergeCell ref="I8:J8"/>
    <mergeCell ref="K8:L8"/>
    <mergeCell ref="M8:N8"/>
    <mergeCell ref="Q8:R8"/>
    <mergeCell ref="S8:T8"/>
    <mergeCell ref="W8:X8"/>
    <mergeCell ref="BB7:BM7"/>
    <mergeCell ref="BB8:BD8"/>
    <mergeCell ref="BE8:BG8"/>
    <mergeCell ref="BH8:BJ8"/>
    <mergeCell ref="BK8:BM8"/>
    <mergeCell ref="AD8:AF8"/>
    <mergeCell ref="AG8:AI8"/>
    <mergeCell ref="AJ8:AL8"/>
    <mergeCell ref="AM8:AO8"/>
    <mergeCell ref="AD7:AO7"/>
    <mergeCell ref="AP7:BA7"/>
    <mergeCell ref="AP8:AR8"/>
    <mergeCell ref="AS8:AU8"/>
    <mergeCell ref="AV8:AX8"/>
    <mergeCell ref="AY8:BA8"/>
  </mergeCells>
  <conditionalFormatting sqref="AD10:AO63">
    <cfRule type="cellIs" dxfId="21" priority="5" operator="lessThan">
      <formula>$E$2</formula>
    </cfRule>
  </conditionalFormatting>
  <conditionalFormatting sqref="AP10:BA63">
    <cfRule type="cellIs" dxfId="20" priority="4" operator="lessThan">
      <formula>$E$3</formula>
    </cfRule>
  </conditionalFormatting>
  <conditionalFormatting sqref="BB10:BM63">
    <cfRule type="cellIs" dxfId="19" priority="1" operator="greaterThan">
      <formula>$G$4</formula>
    </cfRule>
    <cfRule type="cellIs" dxfId="18" priority="2" operator="greaterThan">
      <formula>$F$4</formula>
    </cfRule>
    <cfRule type="cellIs" dxfId="17" priority="3" operator="greaterThan">
      <formula>$E$4</formula>
    </cfRule>
  </conditionalFormatting>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C7443-7517-4A1D-A075-D1CDA35FB7CD}">
  <dimension ref="A1:BM315"/>
  <sheetViews>
    <sheetView zoomScale="70" zoomScaleNormal="70" workbookViewId="0">
      <selection activeCell="AE9" sqref="AE9"/>
    </sheetView>
  </sheetViews>
  <sheetFormatPr defaultRowHeight="15" x14ac:dyDescent="0.25"/>
  <cols>
    <col min="2" max="2" width="37.28515625" customWidth="1"/>
    <col min="4" max="4" width="13" customWidth="1"/>
    <col min="5" max="29" width="8.85546875" customWidth="1"/>
    <col min="30" max="53" width="21.85546875" customWidth="1"/>
    <col min="54" max="65" width="17.5703125" customWidth="1"/>
  </cols>
  <sheetData>
    <row r="1" spans="1:65" ht="15.75" thickBot="1" x14ac:dyDescent="0.3">
      <c r="A1" s="22" t="s">
        <v>26</v>
      </c>
      <c r="B1" s="22"/>
      <c r="C1" s="23" t="s">
        <v>25</v>
      </c>
      <c r="D1" s="23" t="s">
        <v>30</v>
      </c>
      <c r="E1" s="22" t="s">
        <v>27</v>
      </c>
      <c r="F1" s="22"/>
      <c r="G1" s="22"/>
    </row>
    <row r="2" spans="1:65" ht="15.75" thickTop="1" x14ac:dyDescent="0.25">
      <c r="A2" s="24" t="s">
        <v>24</v>
      </c>
      <c r="B2" s="24"/>
      <c r="C2" s="25">
        <v>6100</v>
      </c>
      <c r="D2" s="24" t="s">
        <v>31</v>
      </c>
      <c r="E2" s="24">
        <v>100</v>
      </c>
      <c r="F2" s="24"/>
      <c r="G2" s="24"/>
      <c r="AD2" s="103"/>
      <c r="AE2" s="103"/>
      <c r="AF2" s="103"/>
      <c r="AG2" s="103"/>
      <c r="AH2" s="103"/>
      <c r="AI2" s="103"/>
    </row>
    <row r="3" spans="1:65" x14ac:dyDescent="0.25">
      <c r="A3" s="24" t="s">
        <v>28</v>
      </c>
      <c r="B3" s="24"/>
      <c r="C3" s="26">
        <v>620</v>
      </c>
      <c r="D3" s="24" t="s">
        <v>31</v>
      </c>
      <c r="E3" s="24">
        <v>300</v>
      </c>
      <c r="F3" s="24"/>
      <c r="G3" s="24"/>
      <c r="AM3" s="103"/>
      <c r="AN3" s="103"/>
      <c r="AO3" s="103"/>
    </row>
    <row r="4" spans="1:65" x14ac:dyDescent="0.25">
      <c r="A4" s="24" t="s">
        <v>29</v>
      </c>
      <c r="B4" s="24"/>
      <c r="C4" s="27">
        <v>2.9799999999999998E-6</v>
      </c>
      <c r="D4" s="24" t="s">
        <v>32</v>
      </c>
      <c r="E4" s="28">
        <v>9.9999999999999995E-7</v>
      </c>
      <c r="F4" s="28">
        <v>1.0000000000000001E-5</v>
      </c>
      <c r="G4" s="28">
        <v>1E-4</v>
      </c>
    </row>
    <row r="5" spans="1:65" x14ac:dyDescent="0.25">
      <c r="AD5" t="s">
        <v>33</v>
      </c>
    </row>
    <row r="6" spans="1:65" ht="15.75" thickBot="1" x14ac:dyDescent="0.3"/>
    <row r="7" spans="1:65" ht="15.75" thickBot="1" x14ac:dyDescent="0.3">
      <c r="A7" s="131" t="s">
        <v>21</v>
      </c>
      <c r="B7" s="139"/>
      <c r="C7" s="15" t="s">
        <v>22</v>
      </c>
      <c r="D7" s="13" t="s">
        <v>23</v>
      </c>
      <c r="E7" s="140" t="s">
        <v>16</v>
      </c>
      <c r="F7" s="132"/>
      <c r="G7" s="132"/>
      <c r="H7" s="132"/>
      <c r="I7" s="132"/>
      <c r="J7" s="133"/>
      <c r="K7" s="140" t="s">
        <v>17</v>
      </c>
      <c r="L7" s="132"/>
      <c r="M7" s="132"/>
      <c r="N7" s="132"/>
      <c r="O7" s="132"/>
      <c r="P7" s="133"/>
      <c r="Q7" s="140" t="s">
        <v>18</v>
      </c>
      <c r="R7" s="132"/>
      <c r="S7" s="132"/>
      <c r="T7" s="132"/>
      <c r="U7" s="132"/>
      <c r="V7" s="133"/>
      <c r="W7" s="140" t="s">
        <v>19</v>
      </c>
      <c r="X7" s="132"/>
      <c r="Y7" s="132"/>
      <c r="Z7" s="132"/>
      <c r="AA7" s="132"/>
      <c r="AB7" s="133"/>
      <c r="AD7" s="134" t="s">
        <v>36</v>
      </c>
      <c r="AE7" s="135"/>
      <c r="AF7" s="135"/>
      <c r="AG7" s="135"/>
      <c r="AH7" s="135"/>
      <c r="AI7" s="135"/>
      <c r="AJ7" s="135"/>
      <c r="AK7" s="135"/>
      <c r="AL7" s="135"/>
      <c r="AM7" s="135"/>
      <c r="AN7" s="135"/>
      <c r="AO7" s="136"/>
      <c r="AP7" s="124" t="s">
        <v>35</v>
      </c>
      <c r="AQ7" s="125"/>
      <c r="AR7" s="125"/>
      <c r="AS7" s="125"/>
      <c r="AT7" s="125"/>
      <c r="AU7" s="125"/>
      <c r="AV7" s="125"/>
      <c r="AW7" s="125"/>
      <c r="AX7" s="125"/>
      <c r="AY7" s="125"/>
      <c r="AZ7" s="125"/>
      <c r="BA7" s="126"/>
      <c r="BB7" s="124" t="s">
        <v>34</v>
      </c>
      <c r="BC7" s="125"/>
      <c r="BD7" s="125"/>
      <c r="BE7" s="125"/>
      <c r="BF7" s="125"/>
      <c r="BG7" s="125"/>
      <c r="BH7" s="125"/>
      <c r="BI7" s="125"/>
      <c r="BJ7" s="125"/>
      <c r="BK7" s="125"/>
      <c r="BL7" s="125"/>
      <c r="BM7" s="126"/>
    </row>
    <row r="8" spans="1:65" x14ac:dyDescent="0.25">
      <c r="A8" s="11"/>
      <c r="B8" s="7"/>
      <c r="C8" s="16"/>
      <c r="D8" s="14"/>
      <c r="E8" s="122" t="s">
        <v>13</v>
      </c>
      <c r="F8" s="123"/>
      <c r="G8" s="123" t="s">
        <v>14</v>
      </c>
      <c r="H8" s="123"/>
      <c r="I8" s="123" t="s">
        <v>20</v>
      </c>
      <c r="J8" s="137"/>
      <c r="K8" s="122" t="s">
        <v>13</v>
      </c>
      <c r="L8" s="123"/>
      <c r="M8" s="123" t="s">
        <v>14</v>
      </c>
      <c r="N8" s="123"/>
      <c r="O8" s="123" t="s">
        <v>20</v>
      </c>
      <c r="P8" s="137"/>
      <c r="Q8" s="122" t="s">
        <v>13</v>
      </c>
      <c r="R8" s="123"/>
      <c r="S8" s="123" t="s">
        <v>14</v>
      </c>
      <c r="T8" s="123"/>
      <c r="U8" s="123" t="s">
        <v>20</v>
      </c>
      <c r="V8" s="137"/>
      <c r="W8" s="122" t="s">
        <v>13</v>
      </c>
      <c r="X8" s="123"/>
      <c r="Y8" s="123" t="s">
        <v>14</v>
      </c>
      <c r="Z8" s="123"/>
      <c r="AA8" s="123" t="s">
        <v>20</v>
      </c>
      <c r="AB8" s="137"/>
      <c r="AD8" s="131" t="s">
        <v>16</v>
      </c>
      <c r="AE8" s="132"/>
      <c r="AF8" s="132"/>
      <c r="AG8" s="132" t="s">
        <v>17</v>
      </c>
      <c r="AH8" s="132"/>
      <c r="AI8" s="133"/>
      <c r="AJ8" s="131" t="s">
        <v>18</v>
      </c>
      <c r="AK8" s="132"/>
      <c r="AL8" s="132"/>
      <c r="AM8" s="132" t="s">
        <v>19</v>
      </c>
      <c r="AN8" s="132"/>
      <c r="AO8" s="133"/>
      <c r="AP8" s="127" t="s">
        <v>16</v>
      </c>
      <c r="AQ8" s="128"/>
      <c r="AR8" s="128"/>
      <c r="AS8" s="128" t="s">
        <v>17</v>
      </c>
      <c r="AT8" s="128"/>
      <c r="AU8" s="129"/>
      <c r="AV8" s="127" t="s">
        <v>18</v>
      </c>
      <c r="AW8" s="128"/>
      <c r="AX8" s="128"/>
      <c r="AY8" s="128" t="s">
        <v>19</v>
      </c>
      <c r="AZ8" s="128"/>
      <c r="BA8" s="130"/>
      <c r="BB8" s="127" t="s">
        <v>16</v>
      </c>
      <c r="BC8" s="128"/>
      <c r="BD8" s="128"/>
      <c r="BE8" s="128" t="s">
        <v>17</v>
      </c>
      <c r="BF8" s="128"/>
      <c r="BG8" s="129"/>
      <c r="BH8" s="127" t="s">
        <v>18</v>
      </c>
      <c r="BI8" s="128"/>
      <c r="BJ8" s="128"/>
      <c r="BK8" s="128" t="s">
        <v>19</v>
      </c>
      <c r="BL8" s="128"/>
      <c r="BM8" s="130"/>
    </row>
    <row r="9" spans="1:65" ht="15.75" thickBot="1" x14ac:dyDescent="0.3">
      <c r="A9" s="18" t="s">
        <v>15</v>
      </c>
      <c r="B9" s="19" t="s">
        <v>61</v>
      </c>
      <c r="C9" s="20"/>
      <c r="D9" s="21"/>
      <c r="E9" s="10" t="s">
        <v>5</v>
      </c>
      <c r="F9" s="8" t="s">
        <v>6</v>
      </c>
      <c r="G9" s="8" t="s">
        <v>5</v>
      </c>
      <c r="H9" s="8" t="s">
        <v>6</v>
      </c>
      <c r="I9" s="8" t="s">
        <v>5</v>
      </c>
      <c r="J9" s="9" t="s">
        <v>6</v>
      </c>
      <c r="K9" s="10" t="s">
        <v>5</v>
      </c>
      <c r="L9" s="8" t="s">
        <v>6</v>
      </c>
      <c r="M9" s="8" t="s">
        <v>5</v>
      </c>
      <c r="N9" s="8" t="s">
        <v>6</v>
      </c>
      <c r="O9" s="8" t="s">
        <v>5</v>
      </c>
      <c r="P9" s="9" t="s">
        <v>6</v>
      </c>
      <c r="Q9" s="10" t="s">
        <v>5</v>
      </c>
      <c r="R9" s="8" t="s">
        <v>6</v>
      </c>
      <c r="S9" s="8" t="s">
        <v>5</v>
      </c>
      <c r="T9" s="8" t="s">
        <v>6</v>
      </c>
      <c r="U9" s="8" t="s">
        <v>5</v>
      </c>
      <c r="V9" s="9" t="s">
        <v>6</v>
      </c>
      <c r="W9" s="10" t="s">
        <v>5</v>
      </c>
      <c r="X9" s="8" t="s">
        <v>6</v>
      </c>
      <c r="Y9" s="8" t="s">
        <v>5</v>
      </c>
      <c r="Z9" s="8" t="s">
        <v>6</v>
      </c>
      <c r="AA9" s="8" t="s">
        <v>5</v>
      </c>
      <c r="AB9" s="9" t="s">
        <v>6</v>
      </c>
      <c r="AD9" s="18" t="s">
        <v>37</v>
      </c>
      <c r="AE9" s="29" t="s">
        <v>38</v>
      </c>
      <c r="AF9" s="29" t="s">
        <v>20</v>
      </c>
      <c r="AG9" s="29" t="s">
        <v>37</v>
      </c>
      <c r="AH9" s="29" t="s">
        <v>38</v>
      </c>
      <c r="AI9" s="30" t="s">
        <v>20</v>
      </c>
      <c r="AJ9" s="18" t="s">
        <v>37</v>
      </c>
      <c r="AK9" s="29" t="s">
        <v>38</v>
      </c>
      <c r="AL9" s="29" t="s">
        <v>20</v>
      </c>
      <c r="AM9" s="29" t="s">
        <v>37</v>
      </c>
      <c r="AN9" s="29" t="s">
        <v>38</v>
      </c>
      <c r="AO9" s="30" t="s">
        <v>20</v>
      </c>
      <c r="AP9" s="18" t="s">
        <v>37</v>
      </c>
      <c r="AQ9" s="29" t="s">
        <v>38</v>
      </c>
      <c r="AR9" s="29" t="s">
        <v>20</v>
      </c>
      <c r="AS9" s="29" t="s">
        <v>37</v>
      </c>
      <c r="AT9" s="29" t="s">
        <v>38</v>
      </c>
      <c r="AU9" s="37" t="s">
        <v>20</v>
      </c>
      <c r="AV9" s="18" t="s">
        <v>37</v>
      </c>
      <c r="AW9" s="29" t="s">
        <v>38</v>
      </c>
      <c r="AX9" s="29" t="s">
        <v>20</v>
      </c>
      <c r="AY9" s="29" t="s">
        <v>37</v>
      </c>
      <c r="AZ9" s="29" t="s">
        <v>38</v>
      </c>
      <c r="BA9" s="30" t="s">
        <v>20</v>
      </c>
      <c r="BB9" s="18" t="s">
        <v>37</v>
      </c>
      <c r="BC9" s="29" t="s">
        <v>38</v>
      </c>
      <c r="BD9" s="29" t="s">
        <v>20</v>
      </c>
      <c r="BE9" s="29" t="s">
        <v>37</v>
      </c>
      <c r="BF9" s="29" t="s">
        <v>38</v>
      </c>
      <c r="BG9" s="37" t="s">
        <v>20</v>
      </c>
      <c r="BH9" s="18" t="s">
        <v>37</v>
      </c>
      <c r="BI9" s="29" t="s">
        <v>38</v>
      </c>
      <c r="BJ9" s="29" t="s">
        <v>20</v>
      </c>
      <c r="BK9" s="29" t="s">
        <v>37</v>
      </c>
      <c r="BL9" s="29" t="s">
        <v>38</v>
      </c>
      <c r="BM9" s="30" t="s">
        <v>20</v>
      </c>
    </row>
    <row r="10" spans="1:65" ht="15.75" thickTop="1" x14ac:dyDescent="0.25">
      <c r="B10" s="138" t="s">
        <v>65</v>
      </c>
      <c r="C10" s="115" t="s">
        <v>7</v>
      </c>
      <c r="D10" s="2" t="s">
        <v>8</v>
      </c>
      <c r="E10" s="3">
        <v>2.4621880589783107E-2</v>
      </c>
      <c r="F10" s="3">
        <v>2.4621880589783107E-2</v>
      </c>
      <c r="G10" s="3">
        <v>0</v>
      </c>
      <c r="H10" s="3">
        <v>0</v>
      </c>
      <c r="I10" s="32">
        <f>E10+G10</f>
        <v>2.4621880589783107E-2</v>
      </c>
      <c r="J10" s="32">
        <f>F10+H10</f>
        <v>2.4621880589783107E-2</v>
      </c>
      <c r="K10" s="3">
        <v>4.704605120985475E-2</v>
      </c>
      <c r="L10" s="3">
        <v>4.704605120985475E-2</v>
      </c>
      <c r="M10" s="3">
        <v>0</v>
      </c>
      <c r="N10" s="3">
        <v>0</v>
      </c>
      <c r="O10" s="32">
        <f>K10+M10</f>
        <v>4.704605120985475E-2</v>
      </c>
      <c r="P10" s="32">
        <f>L10+N10</f>
        <v>4.704605120985475E-2</v>
      </c>
      <c r="Q10" s="3">
        <v>3.6824231607858186E-2</v>
      </c>
      <c r="R10" s="3">
        <v>2.522207644373849E-2</v>
      </c>
      <c r="S10" s="3">
        <v>0</v>
      </c>
      <c r="T10" s="3">
        <v>0</v>
      </c>
      <c r="U10" s="32">
        <f>Q10+S10</f>
        <v>3.6824231607858186E-2</v>
      </c>
      <c r="V10" s="32">
        <f>R10+T10</f>
        <v>2.522207644373849E-2</v>
      </c>
      <c r="W10" s="3">
        <v>7.2394532735728892E-2</v>
      </c>
      <c r="X10" s="3">
        <v>4.9585296394334885E-2</v>
      </c>
      <c r="Y10" s="3">
        <v>0</v>
      </c>
      <c r="Z10" s="3">
        <v>0</v>
      </c>
      <c r="AA10" s="32">
        <f>W10+Y10</f>
        <v>7.2394532735728892E-2</v>
      </c>
      <c r="AB10" s="32">
        <f>X10+Z10</f>
        <v>4.9585296394334885E-2</v>
      </c>
      <c r="AD10" s="41">
        <f>$C$2/E10</f>
        <v>247747.11979275889</v>
      </c>
      <c r="AE10" s="42" t="e">
        <f>$C$2/G10</f>
        <v>#DIV/0!</v>
      </c>
      <c r="AF10" s="42">
        <f>$C$2/I10</f>
        <v>247747.11979275889</v>
      </c>
      <c r="AG10" s="42">
        <f>$C$2/K10</f>
        <v>129660.1913046898</v>
      </c>
      <c r="AH10" s="42" t="e">
        <f>$C$2/M10</f>
        <v>#DIV/0!</v>
      </c>
      <c r="AI10" s="43">
        <f>$C$2/O10</f>
        <v>129660.1913046898</v>
      </c>
      <c r="AJ10" s="41">
        <f>$C$2/Q10</f>
        <v>165651.79322569427</v>
      </c>
      <c r="AK10" s="42" t="e">
        <f>$C$2/S10</f>
        <v>#DIV/0!</v>
      </c>
      <c r="AL10" s="42">
        <f>$C$2/U10</f>
        <v>165651.79322569427</v>
      </c>
      <c r="AM10" s="42">
        <f>$C$2/W10</f>
        <v>84260.506553272717</v>
      </c>
      <c r="AN10" s="42" t="e">
        <f>$C$2/Y10</f>
        <v>#DIV/0!</v>
      </c>
      <c r="AO10" s="43">
        <f>$C$2/AA10</f>
        <v>84260.506553272717</v>
      </c>
      <c r="AP10" s="41">
        <f>$C$3/F10</f>
        <v>25180.854798608281</v>
      </c>
      <c r="AQ10" s="42" t="e">
        <f>$C$3/H10</f>
        <v>#DIV/0!</v>
      </c>
      <c r="AR10" s="42">
        <f>$C$3/J10</f>
        <v>25180.854798608281</v>
      </c>
      <c r="AS10" s="42">
        <f>$C$3/L10</f>
        <v>13178.576821132407</v>
      </c>
      <c r="AT10" s="42" t="e">
        <f>$C$3/N10</f>
        <v>#DIV/0!</v>
      </c>
      <c r="AU10" s="42">
        <f>$C$3/P10</f>
        <v>13178.576821132407</v>
      </c>
      <c r="AV10" s="41">
        <f>$C$3/R10</f>
        <v>24581.639873425971</v>
      </c>
      <c r="AW10" s="42" t="e">
        <f>$C$3/T10</f>
        <v>#DIV/0!</v>
      </c>
      <c r="AX10" s="42">
        <f>$C$3/V10</f>
        <v>24581.639873425971</v>
      </c>
      <c r="AY10" s="42">
        <f>$C$3/X10</f>
        <v>12503.706644593838</v>
      </c>
      <c r="AZ10" s="42" t="e">
        <f>$C$3/Z10</f>
        <v>#DIV/0!</v>
      </c>
      <c r="BA10" s="43">
        <f>$C$3/AB10</f>
        <v>12503.706644593838</v>
      </c>
      <c r="BB10" s="31">
        <f>$C$4*F10</f>
        <v>7.3373204157553651E-8</v>
      </c>
      <c r="BC10" s="32">
        <f>$C$4*H10</f>
        <v>0</v>
      </c>
      <c r="BD10" s="32">
        <f>$C$4*J10</f>
        <v>7.3373204157553651E-8</v>
      </c>
      <c r="BE10" s="32">
        <f>$C$4*L10</f>
        <v>1.4019723260536716E-7</v>
      </c>
      <c r="BF10" s="32">
        <f>$C$4*N10</f>
        <v>0</v>
      </c>
      <c r="BG10" s="32">
        <f>$C$4*P10</f>
        <v>1.4019723260536716E-7</v>
      </c>
      <c r="BH10" s="31">
        <f>$C$4*R10</f>
        <v>7.51617878023407E-8</v>
      </c>
      <c r="BI10" s="32">
        <f>$C$4*T10</f>
        <v>0</v>
      </c>
      <c r="BJ10" s="32">
        <f>$C$4*V10</f>
        <v>7.51617878023407E-8</v>
      </c>
      <c r="BK10" s="32">
        <f>$C$4*X10</f>
        <v>1.4776418325511796E-7</v>
      </c>
      <c r="BL10" s="32">
        <f>$C$4*Z10</f>
        <v>0</v>
      </c>
      <c r="BM10" s="33">
        <f>$C$4*AB10</f>
        <v>1.4776418325511796E-7</v>
      </c>
    </row>
    <row r="11" spans="1:65" x14ac:dyDescent="0.25">
      <c r="B11" s="138"/>
      <c r="C11" s="115"/>
      <c r="D11" s="2" t="s">
        <v>9</v>
      </c>
      <c r="E11" s="3">
        <v>5.471204968751696E-4</v>
      </c>
      <c r="F11" s="3">
        <v>5.471204968751696E-4</v>
      </c>
      <c r="G11" s="3">
        <v>0</v>
      </c>
      <c r="H11" s="3">
        <v>0</v>
      </c>
      <c r="I11" s="32">
        <f t="shared" ref="I11:I74" si="0">E11+G11</f>
        <v>5.471204968751696E-4</v>
      </c>
      <c r="J11" s="32">
        <f t="shared" ref="J11:J74" si="1">F11+H11</f>
        <v>5.471204968751696E-4</v>
      </c>
      <c r="K11" s="3">
        <v>2.2056693123091871E-3</v>
      </c>
      <c r="L11" s="3">
        <v>2.2056693123091871E-3</v>
      </c>
      <c r="M11" s="3">
        <v>0</v>
      </c>
      <c r="N11" s="3">
        <v>0</v>
      </c>
      <c r="O11" s="32">
        <f t="shared" ref="O11:O74" si="2">K11+M11</f>
        <v>2.2056693123091871E-3</v>
      </c>
      <c r="P11" s="32">
        <f t="shared" ref="P11:P74" si="3">L11+N11</f>
        <v>2.2056693123091871E-3</v>
      </c>
      <c r="Q11" s="3">
        <v>8.1646606477758148E-4</v>
      </c>
      <c r="R11" s="3">
        <v>5.5922333203943791E-4</v>
      </c>
      <c r="S11" s="3">
        <v>0</v>
      </c>
      <c r="T11" s="3">
        <v>0</v>
      </c>
      <c r="U11" s="32">
        <f t="shared" ref="U11:U74" si="4">Q11+S11</f>
        <v>8.1646606477758148E-4</v>
      </c>
      <c r="V11" s="32">
        <f t="shared" ref="V11:V74" si="5">R11+T11</f>
        <v>5.5922333203943791E-4</v>
      </c>
      <c r="W11" s="3">
        <v>3.301870806439869E-3</v>
      </c>
      <c r="X11" s="3">
        <v>2.2615553468766213E-3</v>
      </c>
      <c r="Y11" s="3">
        <v>0</v>
      </c>
      <c r="Z11" s="3">
        <v>0</v>
      </c>
      <c r="AA11" s="32">
        <f t="shared" ref="AA11:AA74" si="6">W11+Y11</f>
        <v>3.301870806439869E-3</v>
      </c>
      <c r="AB11" s="32">
        <f t="shared" ref="AB11:AB74" si="7">X11+Z11</f>
        <v>2.2615553468766213E-3</v>
      </c>
      <c r="AD11" s="41">
        <f t="shared" ref="AD11:AD74" si="8">$C$2/E11</f>
        <v>11149280.706607798</v>
      </c>
      <c r="AE11" s="42" t="e">
        <f t="shared" ref="AE11:AE74" si="9">$C$2/G11</f>
        <v>#DIV/0!</v>
      </c>
      <c r="AF11" s="42">
        <f t="shared" ref="AF11:AF74" si="10">$C$2/I11</f>
        <v>11149280.706607798</v>
      </c>
      <c r="AG11" s="42">
        <f t="shared" ref="AG11:AG74" si="11">$C$2/K11</f>
        <v>2765600.4306528214</v>
      </c>
      <c r="AH11" s="42" t="e">
        <f t="shared" ref="AH11:AH74" si="12">$C$2/M11</f>
        <v>#DIV/0!</v>
      </c>
      <c r="AI11" s="43">
        <f t="shared" ref="AI11:AI74" si="13">$C$2/O11</f>
        <v>2765600.4306528214</v>
      </c>
      <c r="AJ11" s="41">
        <f t="shared" ref="AJ11:AJ74" si="14">$C$2/Q11</f>
        <v>7471222.9486987172</v>
      </c>
      <c r="AK11" s="42" t="e">
        <f t="shared" ref="AK11:AK74" si="15">$C$2/S11</f>
        <v>#DIV/0!</v>
      </c>
      <c r="AL11" s="42">
        <f t="shared" ref="AL11:AL74" si="16">$C$2/U11</f>
        <v>7471222.9486987172</v>
      </c>
      <c r="AM11" s="42">
        <f t="shared" ref="AM11:AM74" si="17">$C$2/W11</f>
        <v>1847437.5157570504</v>
      </c>
      <c r="AN11" s="42" t="e">
        <f t="shared" ref="AN11:AN74" si="18">$C$2/Y11</f>
        <v>#DIV/0!</v>
      </c>
      <c r="AO11" s="43">
        <f t="shared" ref="AO11:AO74" si="19">$C$2/AA11</f>
        <v>1847437.5157570504</v>
      </c>
      <c r="AP11" s="41">
        <f t="shared" ref="AP11:AP74" si="20">$C$3/F11</f>
        <v>1133205.5800158745</v>
      </c>
      <c r="AQ11" s="42" t="e">
        <f t="shared" ref="AQ11:AQ74" si="21">$C$3/H11</f>
        <v>#DIV/0!</v>
      </c>
      <c r="AR11" s="42">
        <f t="shared" ref="AR11:AR74" si="22">$C$3/J11</f>
        <v>1133205.5800158745</v>
      </c>
      <c r="AS11" s="42">
        <f t="shared" ref="AS11:AS74" si="23">$C$3/L11</f>
        <v>281093.81426307361</v>
      </c>
      <c r="AT11" s="42" t="e">
        <f t="shared" ref="AT11:AT74" si="24">$C$3/N11</f>
        <v>#DIV/0!</v>
      </c>
      <c r="AU11" s="42">
        <f t="shared" ref="AU11:AU74" si="25">$C$3/P11</f>
        <v>281093.81426307361</v>
      </c>
      <c r="AV11" s="41">
        <f t="shared" ref="AV11:AV74" si="26">$C$3/R11</f>
        <v>1108680.4939609994</v>
      </c>
      <c r="AW11" s="42" t="e">
        <f t="shared" ref="AW11:AW74" si="27">$C$3/T11</f>
        <v>#DIV/0!</v>
      </c>
      <c r="AX11" s="42">
        <f t="shared" ref="AX11:AX74" si="28">$C$3/V11</f>
        <v>1108680.4939609994</v>
      </c>
      <c r="AY11" s="42">
        <f t="shared" ref="AY11:AY74" si="29">$C$3/X11</f>
        <v>274147.61299398082</v>
      </c>
      <c r="AZ11" s="42" t="e">
        <f t="shared" ref="AZ11:AZ74" si="30">$C$3/Z11</f>
        <v>#DIV/0!</v>
      </c>
      <c r="BA11" s="43">
        <f t="shared" ref="BA11:BA74" si="31">$C$3/AB11</f>
        <v>274147.61299398082</v>
      </c>
      <c r="BB11" s="31">
        <f t="shared" ref="BB11:BB74" si="32">$C$4*F11</f>
        <v>1.6304190806880053E-9</v>
      </c>
      <c r="BC11" s="32">
        <f t="shared" ref="BC11:BC74" si="33">$C$4*H11</f>
        <v>0</v>
      </c>
      <c r="BD11" s="32">
        <f t="shared" ref="BD11:BD74" si="34">$C$4*J11</f>
        <v>1.6304190806880053E-9</v>
      </c>
      <c r="BE11" s="32">
        <f t="shared" ref="BE11:BE74" si="35">$C$4*L11</f>
        <v>6.5728945506813775E-9</v>
      </c>
      <c r="BF11" s="32">
        <f t="shared" ref="BF11:BF74" si="36">$C$4*N11</f>
        <v>0</v>
      </c>
      <c r="BG11" s="32">
        <f t="shared" ref="BG11:BG74" si="37">$C$4*P11</f>
        <v>6.5728945506813775E-9</v>
      </c>
      <c r="BH11" s="31">
        <f t="shared" ref="BH11:BH74" si="38">$C$4*R11</f>
        <v>1.6664855294775249E-9</v>
      </c>
      <c r="BI11" s="32">
        <f t="shared" ref="BI11:BI74" si="39">$C$4*T11</f>
        <v>0</v>
      </c>
      <c r="BJ11" s="32">
        <f t="shared" ref="BJ11:BJ74" si="40">$C$4*V11</f>
        <v>1.6664855294775249E-9</v>
      </c>
      <c r="BK11" s="32">
        <f t="shared" ref="BK11:BK74" si="41">$C$4*X11</f>
        <v>6.7394349336923316E-9</v>
      </c>
      <c r="BL11" s="32">
        <f t="shared" ref="BL11:BL74" si="42">$C$4*Z11</f>
        <v>0</v>
      </c>
      <c r="BM11" s="33">
        <f t="shared" ref="BM11:BM74" si="43">$C$4*AB11</f>
        <v>6.7394349336923316E-9</v>
      </c>
    </row>
    <row r="12" spans="1:65" x14ac:dyDescent="0.25">
      <c r="B12" s="138"/>
      <c r="C12" s="115"/>
      <c r="D12" s="2" t="s">
        <v>10</v>
      </c>
      <c r="E12" s="3">
        <v>1.6947527602540675E-3</v>
      </c>
      <c r="F12" s="3">
        <v>1.6947527602540675E-3</v>
      </c>
      <c r="G12" s="3">
        <v>0</v>
      </c>
      <c r="H12" s="3">
        <v>0</v>
      </c>
      <c r="I12" s="32">
        <f t="shared" si="0"/>
        <v>1.6947527602540675E-3</v>
      </c>
      <c r="J12" s="32">
        <f t="shared" si="1"/>
        <v>1.6947527602540675E-3</v>
      </c>
      <c r="K12" s="3">
        <v>5.4745976933649092E-3</v>
      </c>
      <c r="L12" s="3">
        <v>5.4745976933649092E-3</v>
      </c>
      <c r="M12" s="3">
        <v>0</v>
      </c>
      <c r="N12" s="3">
        <v>0</v>
      </c>
      <c r="O12" s="32">
        <f t="shared" si="2"/>
        <v>5.4745976933649092E-3</v>
      </c>
      <c r="P12" s="32">
        <f t="shared" si="3"/>
        <v>5.4745976933649092E-3</v>
      </c>
      <c r="Q12" s="3">
        <v>2.5247478264636761E-3</v>
      </c>
      <c r="R12" s="3">
        <v>1.7292793331943009E-3</v>
      </c>
      <c r="S12" s="3">
        <v>0</v>
      </c>
      <c r="T12" s="3">
        <v>0</v>
      </c>
      <c r="U12" s="32">
        <f t="shared" si="4"/>
        <v>2.5247478264636761E-3</v>
      </c>
      <c r="V12" s="32">
        <f t="shared" si="5"/>
        <v>1.7292793331943009E-3</v>
      </c>
      <c r="W12" s="3">
        <v>8.2833716020049401E-3</v>
      </c>
      <c r="X12" s="3">
        <v>5.6735421931540745E-3</v>
      </c>
      <c r="Y12" s="3">
        <v>0</v>
      </c>
      <c r="Z12" s="3">
        <v>0</v>
      </c>
      <c r="AA12" s="32">
        <f t="shared" si="6"/>
        <v>8.2833716020049401E-3</v>
      </c>
      <c r="AB12" s="32">
        <f t="shared" si="7"/>
        <v>5.6735421931540745E-3</v>
      </c>
      <c r="AD12" s="41">
        <f t="shared" si="8"/>
        <v>3599345.0744316969</v>
      </c>
      <c r="AE12" s="42" t="e">
        <f t="shared" si="9"/>
        <v>#DIV/0!</v>
      </c>
      <c r="AF12" s="42">
        <f t="shared" si="10"/>
        <v>3599345.0744316969</v>
      </c>
      <c r="AG12" s="42">
        <f t="shared" si="11"/>
        <v>1114237.1260253633</v>
      </c>
      <c r="AH12" s="42" t="e">
        <f t="shared" si="12"/>
        <v>#DIV/0!</v>
      </c>
      <c r="AI12" s="43">
        <f t="shared" si="13"/>
        <v>1114237.1260253633</v>
      </c>
      <c r="AJ12" s="41">
        <f t="shared" si="14"/>
        <v>2416082.8800649177</v>
      </c>
      <c r="AK12" s="42" t="e">
        <f t="shared" si="15"/>
        <v>#DIV/0!</v>
      </c>
      <c r="AL12" s="42">
        <f t="shared" si="16"/>
        <v>2416082.8800649177</v>
      </c>
      <c r="AM12" s="42">
        <f t="shared" si="17"/>
        <v>736415.10885779071</v>
      </c>
      <c r="AN12" s="42" t="e">
        <f t="shared" si="18"/>
        <v>#DIV/0!</v>
      </c>
      <c r="AO12" s="43">
        <f t="shared" si="19"/>
        <v>736415.10885779071</v>
      </c>
      <c r="AP12" s="41">
        <f t="shared" si="20"/>
        <v>365835.07313895936</v>
      </c>
      <c r="AQ12" s="42" t="e">
        <f t="shared" si="21"/>
        <v>#DIV/0!</v>
      </c>
      <c r="AR12" s="42">
        <f t="shared" si="22"/>
        <v>365835.07313895936</v>
      </c>
      <c r="AS12" s="42">
        <f t="shared" si="23"/>
        <v>113250.33084192219</v>
      </c>
      <c r="AT12" s="42" t="e">
        <f t="shared" si="24"/>
        <v>#DIV/0!</v>
      </c>
      <c r="AU12" s="42">
        <f t="shared" si="25"/>
        <v>113250.33084192219</v>
      </c>
      <c r="AV12" s="41">
        <f t="shared" si="26"/>
        <v>358530.85623520671</v>
      </c>
      <c r="AW12" s="42" t="e">
        <f t="shared" si="27"/>
        <v>#DIV/0!</v>
      </c>
      <c r="AX12" s="42">
        <f t="shared" si="28"/>
        <v>358530.85623520671</v>
      </c>
      <c r="AY12" s="42">
        <f t="shared" si="29"/>
        <v>109279.17320296253</v>
      </c>
      <c r="AZ12" s="42" t="e">
        <f t="shared" si="30"/>
        <v>#DIV/0!</v>
      </c>
      <c r="BA12" s="43">
        <f t="shared" si="31"/>
        <v>109279.17320296253</v>
      </c>
      <c r="BB12" s="31">
        <f t="shared" si="32"/>
        <v>5.0503632255571212E-9</v>
      </c>
      <c r="BC12" s="32">
        <f t="shared" si="33"/>
        <v>0</v>
      </c>
      <c r="BD12" s="32">
        <f t="shared" si="34"/>
        <v>5.0503632255571212E-9</v>
      </c>
      <c r="BE12" s="32">
        <f t="shared" si="35"/>
        <v>1.6314301126227427E-8</v>
      </c>
      <c r="BF12" s="32">
        <f t="shared" si="36"/>
        <v>0</v>
      </c>
      <c r="BG12" s="32">
        <f t="shared" si="37"/>
        <v>1.6314301126227427E-8</v>
      </c>
      <c r="BH12" s="31">
        <f t="shared" si="38"/>
        <v>5.1532524129190169E-9</v>
      </c>
      <c r="BI12" s="32">
        <f t="shared" si="39"/>
        <v>0</v>
      </c>
      <c r="BJ12" s="32">
        <f t="shared" si="40"/>
        <v>5.1532524129190169E-9</v>
      </c>
      <c r="BK12" s="32">
        <f t="shared" si="41"/>
        <v>1.6907155735599143E-8</v>
      </c>
      <c r="BL12" s="32">
        <f t="shared" si="42"/>
        <v>0</v>
      </c>
      <c r="BM12" s="33">
        <f t="shared" si="43"/>
        <v>1.6907155735599143E-8</v>
      </c>
    </row>
    <row r="13" spans="1:65" x14ac:dyDescent="0.25">
      <c r="B13" s="138"/>
      <c r="C13" s="115" t="s">
        <v>11</v>
      </c>
      <c r="D13" s="2" t="s">
        <v>8</v>
      </c>
      <c r="E13" s="3">
        <v>2.3480819680061524E-2</v>
      </c>
      <c r="F13" s="3">
        <v>2.3480819680061524E-2</v>
      </c>
      <c r="G13" s="3">
        <v>0</v>
      </c>
      <c r="H13" s="3">
        <v>0</v>
      </c>
      <c r="I13" s="32">
        <f t="shared" si="0"/>
        <v>2.3480819680061524E-2</v>
      </c>
      <c r="J13" s="32">
        <f t="shared" si="1"/>
        <v>2.3480819680061524E-2</v>
      </c>
      <c r="K13" s="3">
        <v>4.3086249328751103E-2</v>
      </c>
      <c r="L13" s="3">
        <v>4.3086249328751103E-2</v>
      </c>
      <c r="M13" s="3">
        <v>0</v>
      </c>
      <c r="N13" s="3">
        <v>0</v>
      </c>
      <c r="O13" s="32">
        <f t="shared" si="2"/>
        <v>4.3086249328751103E-2</v>
      </c>
      <c r="P13" s="32">
        <f t="shared" si="3"/>
        <v>4.3086249328751103E-2</v>
      </c>
      <c r="Q13" s="3">
        <v>3.4260585405921029E-2</v>
      </c>
      <c r="R13" s="3">
        <v>2.3466154387617122E-2</v>
      </c>
      <c r="S13" s="3">
        <v>0</v>
      </c>
      <c r="T13" s="3">
        <v>0</v>
      </c>
      <c r="U13" s="32">
        <f t="shared" si="4"/>
        <v>3.4260585405921029E-2</v>
      </c>
      <c r="V13" s="32">
        <f t="shared" si="5"/>
        <v>2.3466154387617122E-2</v>
      </c>
      <c r="W13" s="3">
        <v>6.3001745924829836E-2</v>
      </c>
      <c r="X13" s="3">
        <v>4.3151880770431542E-2</v>
      </c>
      <c r="Y13" s="3">
        <v>0</v>
      </c>
      <c r="Z13" s="3">
        <v>0</v>
      </c>
      <c r="AA13" s="32">
        <f t="shared" si="6"/>
        <v>6.3001745924829836E-2</v>
      </c>
      <c r="AB13" s="32">
        <f t="shared" si="7"/>
        <v>4.3151880770431542E-2</v>
      </c>
      <c r="AD13" s="41">
        <f t="shared" si="8"/>
        <v>259786.5016262506</v>
      </c>
      <c r="AE13" s="42" t="e">
        <f t="shared" si="9"/>
        <v>#DIV/0!</v>
      </c>
      <c r="AF13" s="42">
        <f t="shared" si="10"/>
        <v>259786.5016262506</v>
      </c>
      <c r="AG13" s="42">
        <f t="shared" si="11"/>
        <v>141576.49122476575</v>
      </c>
      <c r="AH13" s="42" t="e">
        <f t="shared" si="12"/>
        <v>#DIV/0!</v>
      </c>
      <c r="AI13" s="43">
        <f t="shared" si="13"/>
        <v>141576.49122476575</v>
      </c>
      <c r="AJ13" s="41">
        <f t="shared" si="14"/>
        <v>178047.16200050036</v>
      </c>
      <c r="AK13" s="42" t="e">
        <f t="shared" si="15"/>
        <v>#DIV/0!</v>
      </c>
      <c r="AL13" s="42">
        <f t="shared" si="16"/>
        <v>178047.16200050036</v>
      </c>
      <c r="AM13" s="42">
        <f t="shared" si="17"/>
        <v>96822.713568576015</v>
      </c>
      <c r="AN13" s="42" t="e">
        <f t="shared" si="18"/>
        <v>#DIV/0!</v>
      </c>
      <c r="AO13" s="43">
        <f t="shared" si="19"/>
        <v>96822.713568576015</v>
      </c>
      <c r="AP13" s="41">
        <f t="shared" si="20"/>
        <v>26404.529673487763</v>
      </c>
      <c r="AQ13" s="42" t="e">
        <f t="shared" si="21"/>
        <v>#DIV/0!</v>
      </c>
      <c r="AR13" s="42">
        <f t="shared" si="22"/>
        <v>26404.529673487763</v>
      </c>
      <c r="AS13" s="42">
        <f t="shared" si="23"/>
        <v>14389.741731041766</v>
      </c>
      <c r="AT13" s="42" t="e">
        <f t="shared" si="24"/>
        <v>#DIV/0!</v>
      </c>
      <c r="AU13" s="42">
        <f t="shared" si="25"/>
        <v>14389.741731041766</v>
      </c>
      <c r="AV13" s="41">
        <f t="shared" si="26"/>
        <v>26421.031318500503</v>
      </c>
      <c r="AW13" s="42" t="e">
        <f t="shared" si="27"/>
        <v>#DIV/0!</v>
      </c>
      <c r="AX13" s="42">
        <f t="shared" si="28"/>
        <v>26421.031318500503</v>
      </c>
      <c r="AY13" s="42">
        <f t="shared" si="29"/>
        <v>14367.855790536836</v>
      </c>
      <c r="AZ13" s="42" t="e">
        <f t="shared" si="30"/>
        <v>#DIV/0!</v>
      </c>
      <c r="BA13" s="43">
        <f t="shared" si="31"/>
        <v>14367.855790536836</v>
      </c>
      <c r="BB13" s="31">
        <f t="shared" si="32"/>
        <v>6.9972842646583338E-8</v>
      </c>
      <c r="BC13" s="32">
        <f t="shared" si="33"/>
        <v>0</v>
      </c>
      <c r="BD13" s="32">
        <f t="shared" si="34"/>
        <v>6.9972842646583338E-8</v>
      </c>
      <c r="BE13" s="32">
        <f t="shared" si="35"/>
        <v>1.2839702299967827E-7</v>
      </c>
      <c r="BF13" s="32">
        <f t="shared" si="36"/>
        <v>0</v>
      </c>
      <c r="BG13" s="32">
        <f t="shared" si="37"/>
        <v>1.2839702299967827E-7</v>
      </c>
      <c r="BH13" s="31">
        <f t="shared" si="38"/>
        <v>6.9929140075099022E-8</v>
      </c>
      <c r="BI13" s="32">
        <f t="shared" si="39"/>
        <v>0</v>
      </c>
      <c r="BJ13" s="32">
        <f t="shared" si="40"/>
        <v>6.9929140075099022E-8</v>
      </c>
      <c r="BK13" s="32">
        <f t="shared" si="41"/>
        <v>1.2859260469588599E-7</v>
      </c>
      <c r="BL13" s="32">
        <f t="shared" si="42"/>
        <v>0</v>
      </c>
      <c r="BM13" s="33">
        <f t="shared" si="43"/>
        <v>1.2859260469588599E-7</v>
      </c>
    </row>
    <row r="14" spans="1:65" x14ac:dyDescent="0.25">
      <c r="B14" s="138"/>
      <c r="C14" s="115"/>
      <c r="D14" s="2" t="s">
        <v>9</v>
      </c>
      <c r="E14" s="3">
        <v>5.1727610077072954E-4</v>
      </c>
      <c r="F14" s="3">
        <v>5.1727610077072954E-4</v>
      </c>
      <c r="G14" s="3">
        <v>0</v>
      </c>
      <c r="H14" s="3">
        <v>0</v>
      </c>
      <c r="I14" s="32">
        <f t="shared" si="0"/>
        <v>5.1727610077072954E-4</v>
      </c>
      <c r="J14" s="32">
        <f t="shared" si="1"/>
        <v>5.1727610077072954E-4</v>
      </c>
      <c r="K14" s="3">
        <v>1.8501914527548431E-3</v>
      </c>
      <c r="L14" s="3">
        <v>1.8501914527548431E-3</v>
      </c>
      <c r="M14" s="3">
        <v>0</v>
      </c>
      <c r="N14" s="3">
        <v>0</v>
      </c>
      <c r="O14" s="32">
        <f t="shared" si="2"/>
        <v>1.8501914527548431E-3</v>
      </c>
      <c r="P14" s="32">
        <f t="shared" si="3"/>
        <v>1.8501914527548431E-3</v>
      </c>
      <c r="Q14" s="3">
        <v>7.5473036279030572E-4</v>
      </c>
      <c r="R14" s="3">
        <v>5.1693860465089651E-4</v>
      </c>
      <c r="S14" s="3">
        <v>0</v>
      </c>
      <c r="T14" s="3">
        <v>0</v>
      </c>
      <c r="U14" s="32">
        <f t="shared" si="4"/>
        <v>7.5473036279030572E-4</v>
      </c>
      <c r="V14" s="32">
        <f t="shared" si="5"/>
        <v>5.1693860465089651E-4</v>
      </c>
      <c r="W14" s="3">
        <v>2.7117067503828972E-3</v>
      </c>
      <c r="X14" s="3">
        <v>1.857333390673218E-3</v>
      </c>
      <c r="Y14" s="3">
        <v>0</v>
      </c>
      <c r="Z14" s="3">
        <v>0</v>
      </c>
      <c r="AA14" s="32">
        <f t="shared" si="6"/>
        <v>2.7117067503828972E-3</v>
      </c>
      <c r="AB14" s="32">
        <f t="shared" si="7"/>
        <v>1.857333390673218E-3</v>
      </c>
      <c r="AD14" s="41">
        <f t="shared" si="8"/>
        <v>11792541.721744228</v>
      </c>
      <c r="AE14" s="42" t="e">
        <f t="shared" si="9"/>
        <v>#DIV/0!</v>
      </c>
      <c r="AF14" s="42">
        <f t="shared" si="10"/>
        <v>11792541.721744228</v>
      </c>
      <c r="AG14" s="42">
        <f t="shared" si="11"/>
        <v>3296956.1019846909</v>
      </c>
      <c r="AH14" s="42" t="e">
        <f t="shared" si="12"/>
        <v>#DIV/0!</v>
      </c>
      <c r="AI14" s="43">
        <f t="shared" si="13"/>
        <v>3296956.1019846909</v>
      </c>
      <c r="AJ14" s="41">
        <f t="shared" si="14"/>
        <v>8082356.6941811563</v>
      </c>
      <c r="AK14" s="42" t="e">
        <f t="shared" si="15"/>
        <v>#DIV/0!</v>
      </c>
      <c r="AL14" s="42">
        <f t="shared" si="16"/>
        <v>8082356.6941811563</v>
      </c>
      <c r="AM14" s="42">
        <f t="shared" si="17"/>
        <v>2249505.7768096314</v>
      </c>
      <c r="AN14" s="42" t="e">
        <f t="shared" si="18"/>
        <v>#DIV/0!</v>
      </c>
      <c r="AO14" s="43">
        <f t="shared" si="19"/>
        <v>2249505.7768096314</v>
      </c>
      <c r="AP14" s="41">
        <f t="shared" si="20"/>
        <v>1198586.2077838397</v>
      </c>
      <c r="AQ14" s="42" t="e">
        <f t="shared" si="21"/>
        <v>#DIV/0!</v>
      </c>
      <c r="AR14" s="42">
        <f t="shared" si="22"/>
        <v>1198586.2077838397</v>
      </c>
      <c r="AS14" s="42">
        <f t="shared" si="23"/>
        <v>335100.45626729645</v>
      </c>
      <c r="AT14" s="42" t="e">
        <f t="shared" si="24"/>
        <v>#DIV/0!</v>
      </c>
      <c r="AU14" s="42">
        <f t="shared" si="25"/>
        <v>335100.45626729645</v>
      </c>
      <c r="AV14" s="41">
        <f t="shared" si="26"/>
        <v>1199368.7343561889</v>
      </c>
      <c r="AW14" s="42" t="e">
        <f t="shared" si="27"/>
        <v>#DIV/0!</v>
      </c>
      <c r="AX14" s="42">
        <f t="shared" si="28"/>
        <v>1199368.7343561889</v>
      </c>
      <c r="AY14" s="42">
        <f t="shared" si="29"/>
        <v>333811.9064209963</v>
      </c>
      <c r="AZ14" s="42" t="e">
        <f t="shared" si="30"/>
        <v>#DIV/0!</v>
      </c>
      <c r="BA14" s="43">
        <f t="shared" si="31"/>
        <v>333811.9064209963</v>
      </c>
      <c r="BB14" s="31">
        <f t="shared" si="32"/>
        <v>1.5414827802967739E-9</v>
      </c>
      <c r="BC14" s="32">
        <f t="shared" si="33"/>
        <v>0</v>
      </c>
      <c r="BD14" s="32">
        <f t="shared" si="34"/>
        <v>1.5414827802967739E-9</v>
      </c>
      <c r="BE14" s="32">
        <f t="shared" si="35"/>
        <v>5.5135705292094326E-9</v>
      </c>
      <c r="BF14" s="32">
        <f t="shared" si="36"/>
        <v>0</v>
      </c>
      <c r="BG14" s="32">
        <f t="shared" si="37"/>
        <v>5.5135705292094326E-9</v>
      </c>
      <c r="BH14" s="31">
        <f t="shared" si="38"/>
        <v>1.5404770418596715E-9</v>
      </c>
      <c r="BI14" s="32">
        <f t="shared" si="39"/>
        <v>0</v>
      </c>
      <c r="BJ14" s="32">
        <f t="shared" si="40"/>
        <v>1.5404770418596715E-9</v>
      </c>
      <c r="BK14" s="32">
        <f t="shared" si="41"/>
        <v>5.5348535042061895E-9</v>
      </c>
      <c r="BL14" s="32">
        <f t="shared" si="42"/>
        <v>0</v>
      </c>
      <c r="BM14" s="33">
        <f t="shared" si="43"/>
        <v>5.5348535042061895E-9</v>
      </c>
    </row>
    <row r="15" spans="1:65" s="38" customFormat="1" ht="15.75" thickBot="1" x14ac:dyDescent="0.3">
      <c r="B15" s="138"/>
      <c r="C15" s="115"/>
      <c r="D15" s="40" t="s">
        <v>10</v>
      </c>
      <c r="E15" s="6">
        <v>1.6231607974619706E-3</v>
      </c>
      <c r="F15" s="6">
        <v>1.6231607974619706E-3</v>
      </c>
      <c r="G15" s="6">
        <v>0</v>
      </c>
      <c r="H15" s="6">
        <v>0</v>
      </c>
      <c r="I15" s="35">
        <f t="shared" si="0"/>
        <v>1.6231607974619706E-3</v>
      </c>
      <c r="J15" s="35">
        <f t="shared" si="1"/>
        <v>1.6231607974619706E-3</v>
      </c>
      <c r="K15" s="6">
        <v>4.8698716354551768E-3</v>
      </c>
      <c r="L15" s="6">
        <v>4.8698716354551768E-3</v>
      </c>
      <c r="M15" s="6">
        <v>0</v>
      </c>
      <c r="N15" s="6">
        <v>0</v>
      </c>
      <c r="O15" s="35">
        <f t="shared" si="2"/>
        <v>4.8698716354551768E-3</v>
      </c>
      <c r="P15" s="35">
        <f t="shared" si="3"/>
        <v>4.8698716354551768E-3</v>
      </c>
      <c r="Q15" s="6">
        <v>2.3685302815273806E-3</v>
      </c>
      <c r="R15" s="6">
        <v>1.6222810147447798E-3</v>
      </c>
      <c r="S15" s="6">
        <v>0</v>
      </c>
      <c r="T15" s="6">
        <v>0</v>
      </c>
      <c r="U15" s="35">
        <f t="shared" si="4"/>
        <v>2.3685302815273806E-3</v>
      </c>
      <c r="V15" s="35">
        <f t="shared" si="5"/>
        <v>1.6222810147447798E-3</v>
      </c>
      <c r="W15" s="6">
        <v>7.1351824218041926E-3</v>
      </c>
      <c r="X15" s="6">
        <v>4.8871112478111036E-3</v>
      </c>
      <c r="Y15" s="6">
        <v>0</v>
      </c>
      <c r="Z15" s="6">
        <v>0</v>
      </c>
      <c r="AA15" s="35">
        <f t="shared" si="6"/>
        <v>7.1351824218041926E-3</v>
      </c>
      <c r="AB15" s="35">
        <f t="shared" si="7"/>
        <v>4.8871112478111036E-3</v>
      </c>
      <c r="AD15" s="44">
        <f t="shared" si="8"/>
        <v>3758099.6346992655</v>
      </c>
      <c r="AE15" s="45" t="e">
        <f t="shared" si="9"/>
        <v>#DIV/0!</v>
      </c>
      <c r="AF15" s="45">
        <f t="shared" si="10"/>
        <v>3758099.6346992655</v>
      </c>
      <c r="AG15" s="45">
        <f t="shared" si="11"/>
        <v>1252599.7514162087</v>
      </c>
      <c r="AH15" s="45" t="e">
        <f t="shared" si="12"/>
        <v>#DIV/0!</v>
      </c>
      <c r="AI15" s="46">
        <f t="shared" si="13"/>
        <v>1252599.7514162087</v>
      </c>
      <c r="AJ15" s="44">
        <f t="shared" si="14"/>
        <v>2575436.7793289633</v>
      </c>
      <c r="AK15" s="45" t="e">
        <f t="shared" si="15"/>
        <v>#DIV/0!</v>
      </c>
      <c r="AL15" s="45">
        <f t="shared" si="16"/>
        <v>2575436.7793289633</v>
      </c>
      <c r="AM15" s="45">
        <f t="shared" si="17"/>
        <v>854918.57662380021</v>
      </c>
      <c r="AN15" s="45" t="e">
        <f t="shared" si="18"/>
        <v>#DIV/0!</v>
      </c>
      <c r="AO15" s="46">
        <f t="shared" si="19"/>
        <v>854918.57662380021</v>
      </c>
      <c r="AP15" s="44">
        <f t="shared" si="20"/>
        <v>381970.78254320403</v>
      </c>
      <c r="AQ15" s="45" t="e">
        <f t="shared" si="21"/>
        <v>#DIV/0!</v>
      </c>
      <c r="AR15" s="45">
        <f t="shared" si="22"/>
        <v>381970.78254320403</v>
      </c>
      <c r="AS15" s="45">
        <f t="shared" si="23"/>
        <v>127313.41735705727</v>
      </c>
      <c r="AT15" s="45" t="e">
        <f t="shared" si="24"/>
        <v>#DIV/0!</v>
      </c>
      <c r="AU15" s="45">
        <f t="shared" si="25"/>
        <v>127313.41735705727</v>
      </c>
      <c r="AV15" s="44">
        <f t="shared" si="26"/>
        <v>382177.92994239012</v>
      </c>
      <c r="AW15" s="45" t="e">
        <f t="shared" si="27"/>
        <v>#DIV/0!</v>
      </c>
      <c r="AX15" s="45">
        <f t="shared" si="28"/>
        <v>382177.92994239012</v>
      </c>
      <c r="AY15" s="45">
        <f t="shared" si="29"/>
        <v>126864.31074751835</v>
      </c>
      <c r="AZ15" s="45" t="e">
        <f t="shared" si="30"/>
        <v>#DIV/0!</v>
      </c>
      <c r="BA15" s="46">
        <f t="shared" si="31"/>
        <v>126864.31074751835</v>
      </c>
      <c r="BB15" s="34">
        <f t="shared" si="32"/>
        <v>4.8370191764366717E-9</v>
      </c>
      <c r="BC15" s="35">
        <f t="shared" si="33"/>
        <v>0</v>
      </c>
      <c r="BD15" s="35">
        <f t="shared" si="34"/>
        <v>4.8370191764366717E-9</v>
      </c>
      <c r="BE15" s="35">
        <f t="shared" si="35"/>
        <v>1.4512217473656426E-8</v>
      </c>
      <c r="BF15" s="35">
        <f t="shared" si="36"/>
        <v>0</v>
      </c>
      <c r="BG15" s="35">
        <f t="shared" si="37"/>
        <v>1.4512217473656426E-8</v>
      </c>
      <c r="BH15" s="34">
        <f t="shared" si="38"/>
        <v>4.8343974239394438E-9</v>
      </c>
      <c r="BI15" s="35">
        <f t="shared" si="39"/>
        <v>0</v>
      </c>
      <c r="BJ15" s="35">
        <f t="shared" si="40"/>
        <v>4.8343974239394438E-9</v>
      </c>
      <c r="BK15" s="35">
        <f t="shared" si="41"/>
        <v>1.4563591518477088E-8</v>
      </c>
      <c r="BL15" s="35">
        <f t="shared" si="42"/>
        <v>0</v>
      </c>
      <c r="BM15" s="36">
        <f t="shared" si="43"/>
        <v>1.4563591518477088E-8</v>
      </c>
    </row>
    <row r="16" spans="1:65" x14ac:dyDescent="0.25">
      <c r="B16" s="138" t="s">
        <v>66</v>
      </c>
      <c r="C16" s="115" t="s">
        <v>7</v>
      </c>
      <c r="D16" s="39" t="s">
        <v>8</v>
      </c>
      <c r="E16" s="5">
        <v>0</v>
      </c>
      <c r="F16" s="5">
        <v>0</v>
      </c>
      <c r="G16" s="5">
        <v>2.3509636154235578E-6</v>
      </c>
      <c r="H16" s="5">
        <v>2.3509636154235578E-6</v>
      </c>
      <c r="I16" s="32">
        <f t="shared" si="0"/>
        <v>2.3509636154235578E-6</v>
      </c>
      <c r="J16" s="32">
        <f t="shared" si="1"/>
        <v>2.3509636154235578E-6</v>
      </c>
      <c r="K16" s="5">
        <v>0</v>
      </c>
      <c r="L16" s="5">
        <v>0</v>
      </c>
      <c r="M16" s="5">
        <v>1.5573261203401578E-6</v>
      </c>
      <c r="N16" s="5">
        <v>1.5573261203401578E-6</v>
      </c>
      <c r="O16" s="32">
        <f t="shared" si="2"/>
        <v>1.5573261203401578E-6</v>
      </c>
      <c r="P16" s="32">
        <f t="shared" si="3"/>
        <v>1.5573261203401578E-6</v>
      </c>
      <c r="Q16" s="5">
        <v>0</v>
      </c>
      <c r="R16" s="5">
        <v>0</v>
      </c>
      <c r="S16" s="5">
        <v>4.3983212066539246E-6</v>
      </c>
      <c r="T16" s="5">
        <v>3.0125487716807739E-6</v>
      </c>
      <c r="U16" s="32">
        <f t="shared" si="4"/>
        <v>4.3983212066539246E-6</v>
      </c>
      <c r="V16" s="32">
        <f t="shared" si="5"/>
        <v>3.0125487716807739E-6</v>
      </c>
      <c r="W16" s="5">
        <v>0</v>
      </c>
      <c r="X16" s="5">
        <v>0</v>
      </c>
      <c r="Y16" s="5">
        <v>2.728881151569086E-6</v>
      </c>
      <c r="Z16" s="5">
        <v>1.8690966791569096E-6</v>
      </c>
      <c r="AA16" s="32">
        <f t="shared" si="6"/>
        <v>2.728881151569086E-6</v>
      </c>
      <c r="AB16" s="32">
        <f t="shared" si="7"/>
        <v>1.8690966791569096E-6</v>
      </c>
      <c r="AD16" s="41" t="e">
        <f t="shared" si="8"/>
        <v>#DIV/0!</v>
      </c>
      <c r="AE16" s="42">
        <f t="shared" si="9"/>
        <v>2594680734.3086009</v>
      </c>
      <c r="AF16" s="42">
        <f t="shared" si="10"/>
        <v>2594680734.3086009</v>
      </c>
      <c r="AG16" s="42" t="e">
        <f t="shared" si="11"/>
        <v>#DIV/0!</v>
      </c>
      <c r="AH16" s="42">
        <f t="shared" si="12"/>
        <v>3916970196.7546859</v>
      </c>
      <c r="AI16" s="43">
        <f t="shared" si="13"/>
        <v>3916970196.7546859</v>
      </c>
      <c r="AJ16" s="41" t="e">
        <f t="shared" si="14"/>
        <v>#DIV/0!</v>
      </c>
      <c r="AK16" s="42">
        <f t="shared" si="15"/>
        <v>1386892796.9089024</v>
      </c>
      <c r="AL16" s="42">
        <f t="shared" si="16"/>
        <v>1386892796.9089024</v>
      </c>
      <c r="AM16" s="42" t="e">
        <f t="shared" si="17"/>
        <v>#DIV/0!</v>
      </c>
      <c r="AN16" s="42">
        <f t="shared" si="18"/>
        <v>2235348357.5100169</v>
      </c>
      <c r="AO16" s="43">
        <f t="shared" si="19"/>
        <v>2235348357.5100169</v>
      </c>
      <c r="AP16" s="41" t="e">
        <f t="shared" si="20"/>
        <v>#DIV/0!</v>
      </c>
      <c r="AQ16" s="42">
        <f t="shared" si="21"/>
        <v>263721648.40513647</v>
      </c>
      <c r="AR16" s="42">
        <f t="shared" si="22"/>
        <v>263721648.40513647</v>
      </c>
      <c r="AS16" s="42" t="e">
        <f t="shared" si="23"/>
        <v>#DIV/0!</v>
      </c>
      <c r="AT16" s="42">
        <f t="shared" si="24"/>
        <v>398118282.29309922</v>
      </c>
      <c r="AU16" s="42">
        <f t="shared" si="25"/>
        <v>398118282.29309922</v>
      </c>
      <c r="AV16" s="41" t="e">
        <f t="shared" si="26"/>
        <v>#DIV/0!</v>
      </c>
      <c r="AW16" s="42">
        <f t="shared" si="27"/>
        <v>205805796.68228474</v>
      </c>
      <c r="AX16" s="42">
        <f t="shared" si="28"/>
        <v>205805796.68228474</v>
      </c>
      <c r="AY16" s="42" t="e">
        <f t="shared" si="29"/>
        <v>#DIV/0!</v>
      </c>
      <c r="AZ16" s="42">
        <f t="shared" si="30"/>
        <v>331711038.2324698</v>
      </c>
      <c r="BA16" s="43">
        <f t="shared" si="31"/>
        <v>331711038.2324698</v>
      </c>
      <c r="BB16" s="31">
        <f t="shared" si="32"/>
        <v>0</v>
      </c>
      <c r="BC16" s="32">
        <f t="shared" si="33"/>
        <v>7.0058715739622018E-12</v>
      </c>
      <c r="BD16" s="32">
        <f t="shared" si="34"/>
        <v>7.0058715739622018E-12</v>
      </c>
      <c r="BE16" s="32">
        <f t="shared" si="35"/>
        <v>0</v>
      </c>
      <c r="BF16" s="32">
        <f t="shared" si="36"/>
        <v>4.6408318386136698E-12</v>
      </c>
      <c r="BG16" s="32">
        <f t="shared" si="37"/>
        <v>4.6408318386136698E-12</v>
      </c>
      <c r="BH16" s="31">
        <f t="shared" si="38"/>
        <v>0</v>
      </c>
      <c r="BI16" s="32">
        <f t="shared" si="39"/>
        <v>8.9773953396087049E-12</v>
      </c>
      <c r="BJ16" s="32">
        <f t="shared" si="40"/>
        <v>8.9773953396087049E-12</v>
      </c>
      <c r="BK16" s="32">
        <f t="shared" si="41"/>
        <v>0</v>
      </c>
      <c r="BL16" s="32">
        <f t="shared" si="42"/>
        <v>5.5699081038875907E-12</v>
      </c>
      <c r="BM16" s="33">
        <f t="shared" si="43"/>
        <v>5.5699081038875907E-12</v>
      </c>
    </row>
    <row r="17" spans="2:65" x14ac:dyDescent="0.25">
      <c r="B17" s="138"/>
      <c r="C17" s="115"/>
      <c r="D17" s="2" t="s">
        <v>9</v>
      </c>
      <c r="E17" s="3">
        <v>0</v>
      </c>
      <c r="F17" s="3">
        <v>0</v>
      </c>
      <c r="G17" s="3">
        <v>3.4842916051952631E-7</v>
      </c>
      <c r="H17" s="3">
        <v>3.4842916051952631E-7</v>
      </c>
      <c r="I17" s="32">
        <f t="shared" si="0"/>
        <v>3.4842916051952631E-7</v>
      </c>
      <c r="J17" s="32">
        <f t="shared" si="1"/>
        <v>3.4842916051952631E-7</v>
      </c>
      <c r="K17" s="3">
        <v>0</v>
      </c>
      <c r="L17" s="3">
        <v>0</v>
      </c>
      <c r="M17" s="3">
        <v>2.612213528184604E-7</v>
      </c>
      <c r="N17" s="3">
        <v>2.612213528184604E-7</v>
      </c>
      <c r="O17" s="32">
        <f t="shared" si="2"/>
        <v>2.612213528184604E-7</v>
      </c>
      <c r="P17" s="32">
        <f t="shared" si="3"/>
        <v>2.612213528184604E-7</v>
      </c>
      <c r="Q17" s="3">
        <v>0</v>
      </c>
      <c r="R17" s="3">
        <v>0</v>
      </c>
      <c r="S17" s="3">
        <v>5.5817331076779012E-7</v>
      </c>
      <c r="T17" s="3">
        <v>3.8231048682725277E-7</v>
      </c>
      <c r="U17" s="32">
        <f t="shared" si="4"/>
        <v>5.5817331076779012E-7</v>
      </c>
      <c r="V17" s="32">
        <f t="shared" si="5"/>
        <v>3.8231048682725277E-7</v>
      </c>
      <c r="W17" s="3">
        <v>0</v>
      </c>
      <c r="X17" s="3">
        <v>0</v>
      </c>
      <c r="Y17" s="3">
        <v>4.6698240998335636E-7</v>
      </c>
      <c r="Z17" s="3">
        <v>3.1985096574202479E-7</v>
      </c>
      <c r="AA17" s="32">
        <f t="shared" si="6"/>
        <v>4.6698240998335636E-7</v>
      </c>
      <c r="AB17" s="32">
        <f t="shared" si="7"/>
        <v>3.1985096574202479E-7</v>
      </c>
      <c r="AD17" s="41" t="e">
        <f t="shared" si="8"/>
        <v>#DIV/0!</v>
      </c>
      <c r="AE17" s="42">
        <f t="shared" si="9"/>
        <v>17507145472.280727</v>
      </c>
      <c r="AF17" s="42">
        <f t="shared" si="10"/>
        <v>17507145472.280727</v>
      </c>
      <c r="AG17" s="42" t="e">
        <f t="shared" si="11"/>
        <v>#DIV/0!</v>
      </c>
      <c r="AH17" s="42">
        <f t="shared" si="12"/>
        <v>23351842926.252987</v>
      </c>
      <c r="AI17" s="43">
        <f t="shared" si="13"/>
        <v>23351842926.252987</v>
      </c>
      <c r="AJ17" s="41" t="e">
        <f t="shared" si="14"/>
        <v>#DIV/0!</v>
      </c>
      <c r="AK17" s="42">
        <f t="shared" si="15"/>
        <v>10928505326.793934</v>
      </c>
      <c r="AL17" s="42">
        <f t="shared" si="16"/>
        <v>10928505326.793934</v>
      </c>
      <c r="AM17" s="42" t="e">
        <f t="shared" si="17"/>
        <v>#DIV/0!</v>
      </c>
      <c r="AN17" s="42">
        <f t="shared" si="18"/>
        <v>13062590516.455233</v>
      </c>
      <c r="AO17" s="43">
        <f t="shared" si="19"/>
        <v>13062590516.455233</v>
      </c>
      <c r="AP17" s="41" t="e">
        <f t="shared" si="20"/>
        <v>#DIV/0!</v>
      </c>
      <c r="AQ17" s="42">
        <f t="shared" si="21"/>
        <v>1779414785.7072215</v>
      </c>
      <c r="AR17" s="42">
        <f t="shared" si="22"/>
        <v>1779414785.7072215</v>
      </c>
      <c r="AS17" s="42" t="e">
        <f t="shared" si="23"/>
        <v>#DIV/0!</v>
      </c>
      <c r="AT17" s="42">
        <f t="shared" si="24"/>
        <v>2373466002.3404675</v>
      </c>
      <c r="AU17" s="42">
        <f t="shared" si="25"/>
        <v>2373466002.3404675</v>
      </c>
      <c r="AV17" s="41" t="e">
        <f t="shared" si="26"/>
        <v>#DIV/0!</v>
      </c>
      <c r="AW17" s="42">
        <f t="shared" si="27"/>
        <v>1621718528.1662111</v>
      </c>
      <c r="AX17" s="42">
        <f t="shared" si="28"/>
        <v>1621718528.1662111</v>
      </c>
      <c r="AY17" s="42" t="e">
        <f t="shared" si="29"/>
        <v>#DIV/0!</v>
      </c>
      <c r="AZ17" s="42">
        <f t="shared" si="30"/>
        <v>1938402776.3107016</v>
      </c>
      <c r="BA17" s="43">
        <f t="shared" si="31"/>
        <v>1938402776.3107016</v>
      </c>
      <c r="BB17" s="31">
        <f t="shared" si="32"/>
        <v>0</v>
      </c>
      <c r="BC17" s="32">
        <f t="shared" si="33"/>
        <v>1.0383188983481883E-12</v>
      </c>
      <c r="BD17" s="32">
        <f t="shared" si="34"/>
        <v>1.0383188983481883E-12</v>
      </c>
      <c r="BE17" s="32">
        <f t="shared" si="35"/>
        <v>0</v>
      </c>
      <c r="BF17" s="32">
        <f t="shared" si="36"/>
        <v>7.7843963139901191E-13</v>
      </c>
      <c r="BG17" s="32">
        <f t="shared" si="37"/>
        <v>7.7843963139901191E-13</v>
      </c>
      <c r="BH17" s="31">
        <f t="shared" si="38"/>
        <v>0</v>
      </c>
      <c r="BI17" s="32">
        <f t="shared" si="39"/>
        <v>1.1392852507452132E-12</v>
      </c>
      <c r="BJ17" s="32">
        <f t="shared" si="40"/>
        <v>1.1392852507452132E-12</v>
      </c>
      <c r="BK17" s="32">
        <f t="shared" si="41"/>
        <v>0</v>
      </c>
      <c r="BL17" s="32">
        <f t="shared" si="42"/>
        <v>9.5315587791123388E-13</v>
      </c>
      <c r="BM17" s="33">
        <f t="shared" si="43"/>
        <v>9.5315587791123388E-13</v>
      </c>
    </row>
    <row r="18" spans="2:65" x14ac:dyDescent="0.25">
      <c r="B18" s="138"/>
      <c r="C18" s="115"/>
      <c r="D18" s="2" t="s">
        <v>10</v>
      </c>
      <c r="E18" s="3">
        <v>0</v>
      </c>
      <c r="F18" s="3">
        <v>0</v>
      </c>
      <c r="G18" s="3">
        <v>6.5477992622414185E-7</v>
      </c>
      <c r="H18" s="3">
        <v>6.5477992622414185E-7</v>
      </c>
      <c r="I18" s="32">
        <f t="shared" si="0"/>
        <v>6.5477992622414185E-7</v>
      </c>
      <c r="J18" s="32">
        <f t="shared" si="1"/>
        <v>6.5477992622414185E-7</v>
      </c>
      <c r="K18" s="3">
        <v>0</v>
      </c>
      <c r="L18" s="3">
        <v>0</v>
      </c>
      <c r="M18" s="3">
        <v>4.9365540903822274E-7</v>
      </c>
      <c r="N18" s="3">
        <v>4.9365540903822274E-7</v>
      </c>
      <c r="O18" s="32">
        <f t="shared" si="2"/>
        <v>4.9365540903822274E-7</v>
      </c>
      <c r="P18" s="32">
        <f t="shared" si="3"/>
        <v>4.9365540903822274E-7</v>
      </c>
      <c r="Q18" s="3">
        <v>0</v>
      </c>
      <c r="R18" s="3">
        <v>0</v>
      </c>
      <c r="S18" s="3">
        <v>1.1077722054531519E-6</v>
      </c>
      <c r="T18" s="3">
        <v>7.5874808592681686E-7</v>
      </c>
      <c r="U18" s="32">
        <f t="shared" si="4"/>
        <v>1.1077722054531519E-6</v>
      </c>
      <c r="V18" s="32">
        <f t="shared" si="5"/>
        <v>7.5874808592681686E-7</v>
      </c>
      <c r="W18" s="3">
        <v>0</v>
      </c>
      <c r="X18" s="3">
        <v>0</v>
      </c>
      <c r="Y18" s="3">
        <v>8.5478783671960624E-7</v>
      </c>
      <c r="Z18" s="3">
        <v>5.8547112104082795E-7</v>
      </c>
      <c r="AA18" s="32">
        <f t="shared" si="6"/>
        <v>8.5478783671960624E-7</v>
      </c>
      <c r="AB18" s="32">
        <f t="shared" si="7"/>
        <v>5.8547112104082795E-7</v>
      </c>
      <c r="AD18" s="41" t="e">
        <f t="shared" si="8"/>
        <v>#DIV/0!</v>
      </c>
      <c r="AE18" s="42">
        <f t="shared" si="9"/>
        <v>9316107222.7371101</v>
      </c>
      <c r="AF18" s="42">
        <f t="shared" si="10"/>
        <v>9316107222.7371101</v>
      </c>
      <c r="AG18" s="42" t="e">
        <f t="shared" si="11"/>
        <v>#DIV/0!</v>
      </c>
      <c r="AH18" s="42">
        <f t="shared" si="12"/>
        <v>12356797653.416758</v>
      </c>
      <c r="AI18" s="43">
        <f t="shared" si="13"/>
        <v>12356797653.416758</v>
      </c>
      <c r="AJ18" s="41" t="e">
        <f t="shared" si="14"/>
        <v>#DIV/0!</v>
      </c>
      <c r="AK18" s="42">
        <f t="shared" si="15"/>
        <v>5506547257.6148434</v>
      </c>
      <c r="AL18" s="42">
        <f t="shared" si="16"/>
        <v>5506547257.6148434</v>
      </c>
      <c r="AM18" s="42" t="e">
        <f t="shared" si="17"/>
        <v>#DIV/0!</v>
      </c>
      <c r="AN18" s="42">
        <f t="shared" si="18"/>
        <v>7136273748.8284674</v>
      </c>
      <c r="AO18" s="43">
        <f t="shared" si="19"/>
        <v>7136273748.8284674</v>
      </c>
      <c r="AP18" s="41" t="e">
        <f t="shared" si="20"/>
        <v>#DIV/0!</v>
      </c>
      <c r="AQ18" s="42">
        <f t="shared" si="21"/>
        <v>946883029.19623089</v>
      </c>
      <c r="AR18" s="42">
        <f t="shared" si="22"/>
        <v>946883029.19623089</v>
      </c>
      <c r="AS18" s="42" t="e">
        <f t="shared" si="23"/>
        <v>#DIV/0!</v>
      </c>
      <c r="AT18" s="42">
        <f t="shared" si="24"/>
        <v>1255936810.6751459</v>
      </c>
      <c r="AU18" s="42">
        <f t="shared" si="25"/>
        <v>1255936810.6751459</v>
      </c>
      <c r="AV18" s="41" t="e">
        <f t="shared" si="26"/>
        <v>#DIV/0!</v>
      </c>
      <c r="AW18" s="42">
        <f t="shared" si="27"/>
        <v>817135504.52343488</v>
      </c>
      <c r="AX18" s="42">
        <f t="shared" si="28"/>
        <v>817135504.52343488</v>
      </c>
      <c r="AY18" s="42" t="e">
        <f t="shared" si="29"/>
        <v>#DIV/0!</v>
      </c>
      <c r="AZ18" s="42">
        <f t="shared" si="30"/>
        <v>1058976229.0884441</v>
      </c>
      <c r="BA18" s="43">
        <f t="shared" si="31"/>
        <v>1058976229.0884441</v>
      </c>
      <c r="BB18" s="31">
        <f t="shared" si="32"/>
        <v>0</v>
      </c>
      <c r="BC18" s="32">
        <f t="shared" si="33"/>
        <v>1.9512441801479424E-12</v>
      </c>
      <c r="BD18" s="32">
        <f t="shared" si="34"/>
        <v>1.9512441801479424E-12</v>
      </c>
      <c r="BE18" s="32">
        <f t="shared" si="35"/>
        <v>0</v>
      </c>
      <c r="BF18" s="32">
        <f t="shared" si="36"/>
        <v>1.4710931189339036E-12</v>
      </c>
      <c r="BG18" s="32">
        <f t="shared" si="37"/>
        <v>1.4710931189339036E-12</v>
      </c>
      <c r="BH18" s="31">
        <f t="shared" si="38"/>
        <v>0</v>
      </c>
      <c r="BI18" s="32">
        <f t="shared" si="39"/>
        <v>2.261069296061914E-12</v>
      </c>
      <c r="BJ18" s="32">
        <f t="shared" si="40"/>
        <v>2.261069296061914E-12</v>
      </c>
      <c r="BK18" s="32">
        <f t="shared" si="41"/>
        <v>0</v>
      </c>
      <c r="BL18" s="32">
        <f t="shared" si="42"/>
        <v>1.7447039407016673E-12</v>
      </c>
      <c r="BM18" s="33">
        <f t="shared" si="43"/>
        <v>1.7447039407016673E-12</v>
      </c>
    </row>
    <row r="19" spans="2:65" x14ac:dyDescent="0.25">
      <c r="B19" s="138"/>
      <c r="C19" s="115" t="s">
        <v>11</v>
      </c>
      <c r="D19" s="2" t="s">
        <v>8</v>
      </c>
      <c r="E19" s="3">
        <v>0</v>
      </c>
      <c r="F19" s="3">
        <v>0</v>
      </c>
      <c r="G19" s="3">
        <v>1.8575955324729666E-6</v>
      </c>
      <c r="H19" s="3">
        <v>1.8575955324729666E-6</v>
      </c>
      <c r="I19" s="32">
        <f t="shared" si="0"/>
        <v>1.8575955324729666E-6</v>
      </c>
      <c r="J19" s="32">
        <f t="shared" si="1"/>
        <v>1.8575955324729666E-6</v>
      </c>
      <c r="K19" s="3">
        <v>0</v>
      </c>
      <c r="L19" s="3">
        <v>0</v>
      </c>
      <c r="M19" s="3">
        <v>1.3584363255707947E-6</v>
      </c>
      <c r="N19" s="3">
        <v>1.3584363255707947E-6</v>
      </c>
      <c r="O19" s="32">
        <f t="shared" si="2"/>
        <v>1.3584363255707947E-6</v>
      </c>
      <c r="P19" s="32">
        <f t="shared" si="3"/>
        <v>1.3584363255707947E-6</v>
      </c>
      <c r="Q19" s="3">
        <v>0</v>
      </c>
      <c r="R19" s="3">
        <v>0</v>
      </c>
      <c r="S19" s="3">
        <v>2.7625142511491061E-6</v>
      </c>
      <c r="T19" s="3">
        <v>1.8921330487322607E-6</v>
      </c>
      <c r="U19" s="32">
        <f t="shared" si="4"/>
        <v>2.7625142511491061E-6</v>
      </c>
      <c r="V19" s="32">
        <f t="shared" si="5"/>
        <v>1.8921330487322607E-6</v>
      </c>
      <c r="W19" s="3">
        <v>0</v>
      </c>
      <c r="X19" s="3">
        <v>0</v>
      </c>
      <c r="Y19" s="3">
        <v>1.9974193462501468E-6</v>
      </c>
      <c r="Z19" s="3">
        <v>1.3680954426370889E-6</v>
      </c>
      <c r="AA19" s="32">
        <f t="shared" si="6"/>
        <v>1.9974193462501468E-6</v>
      </c>
      <c r="AB19" s="32">
        <f t="shared" si="7"/>
        <v>1.3680954426370889E-6</v>
      </c>
      <c r="AD19" s="41" t="e">
        <f t="shared" si="8"/>
        <v>#DIV/0!</v>
      </c>
      <c r="AE19" s="42">
        <f t="shared" si="9"/>
        <v>3283814960.4501014</v>
      </c>
      <c r="AF19" s="42">
        <f t="shared" si="10"/>
        <v>3283814960.4501014</v>
      </c>
      <c r="AG19" s="42" t="e">
        <f t="shared" si="11"/>
        <v>#DIV/0!</v>
      </c>
      <c r="AH19" s="42">
        <f t="shared" si="12"/>
        <v>4490457068.3037872</v>
      </c>
      <c r="AI19" s="43">
        <f t="shared" si="13"/>
        <v>4490457068.3037872</v>
      </c>
      <c r="AJ19" s="41" t="e">
        <f t="shared" si="14"/>
        <v>#DIV/0!</v>
      </c>
      <c r="AK19" s="42">
        <f t="shared" si="15"/>
        <v>2208133405.0901713</v>
      </c>
      <c r="AL19" s="42">
        <f t="shared" si="16"/>
        <v>2208133405.0901713</v>
      </c>
      <c r="AM19" s="42" t="e">
        <f t="shared" si="17"/>
        <v>#DIV/0!</v>
      </c>
      <c r="AN19" s="42">
        <f t="shared" si="18"/>
        <v>3053940581.6068764</v>
      </c>
      <c r="AO19" s="43">
        <f t="shared" si="19"/>
        <v>3053940581.6068764</v>
      </c>
      <c r="AP19" s="41" t="e">
        <f t="shared" si="20"/>
        <v>#DIV/0!</v>
      </c>
      <c r="AQ19" s="42">
        <f t="shared" si="21"/>
        <v>333764799.25886279</v>
      </c>
      <c r="AR19" s="42">
        <f t="shared" si="22"/>
        <v>333764799.25886279</v>
      </c>
      <c r="AS19" s="42" t="e">
        <f t="shared" si="23"/>
        <v>#DIV/0!</v>
      </c>
      <c r="AT19" s="42">
        <f t="shared" si="24"/>
        <v>456407111.86038494</v>
      </c>
      <c r="AU19" s="42">
        <f t="shared" si="25"/>
        <v>456407111.86038494</v>
      </c>
      <c r="AV19" s="41" t="e">
        <f t="shared" si="26"/>
        <v>#DIV/0!</v>
      </c>
      <c r="AW19" s="42">
        <f t="shared" si="27"/>
        <v>327672517.75207001</v>
      </c>
      <c r="AX19" s="42">
        <f t="shared" si="28"/>
        <v>327672517.75207001</v>
      </c>
      <c r="AY19" s="42" t="e">
        <f t="shared" si="29"/>
        <v>#DIV/0!</v>
      </c>
      <c r="AZ19" s="42">
        <f t="shared" si="30"/>
        <v>453184756.4705804</v>
      </c>
      <c r="BA19" s="43">
        <f t="shared" si="31"/>
        <v>453184756.4705804</v>
      </c>
      <c r="BB19" s="31">
        <f t="shared" si="32"/>
        <v>0</v>
      </c>
      <c r="BC19" s="32">
        <f t="shared" si="33"/>
        <v>5.5356346867694398E-12</v>
      </c>
      <c r="BD19" s="32">
        <f t="shared" si="34"/>
        <v>5.5356346867694398E-12</v>
      </c>
      <c r="BE19" s="32">
        <f t="shared" si="35"/>
        <v>0</v>
      </c>
      <c r="BF19" s="32">
        <f t="shared" si="36"/>
        <v>4.0481402502009676E-12</v>
      </c>
      <c r="BG19" s="32">
        <f t="shared" si="37"/>
        <v>4.0481402502009676E-12</v>
      </c>
      <c r="BH19" s="31">
        <f t="shared" si="38"/>
        <v>0</v>
      </c>
      <c r="BI19" s="32">
        <f t="shared" si="39"/>
        <v>5.638556485222137E-12</v>
      </c>
      <c r="BJ19" s="32">
        <f t="shared" si="40"/>
        <v>5.638556485222137E-12</v>
      </c>
      <c r="BK19" s="32">
        <f t="shared" si="41"/>
        <v>0</v>
      </c>
      <c r="BL19" s="32">
        <f t="shared" si="42"/>
        <v>4.0769244190585245E-12</v>
      </c>
      <c r="BM19" s="33">
        <f t="shared" si="43"/>
        <v>4.0769244190585245E-12</v>
      </c>
    </row>
    <row r="20" spans="2:65" x14ac:dyDescent="0.25">
      <c r="B20" s="138"/>
      <c r="C20" s="115"/>
      <c r="D20" s="2" t="s">
        <v>9</v>
      </c>
      <c r="E20" s="3">
        <v>0</v>
      </c>
      <c r="F20" s="3">
        <v>0</v>
      </c>
      <c r="G20" s="3">
        <v>3.3073105310137857E-7</v>
      </c>
      <c r="H20" s="3">
        <v>3.3073105310137857E-7</v>
      </c>
      <c r="I20" s="32">
        <f t="shared" si="0"/>
        <v>3.3073105310137857E-7</v>
      </c>
      <c r="J20" s="32">
        <f t="shared" si="1"/>
        <v>3.3073105310137857E-7</v>
      </c>
      <c r="K20" s="3">
        <v>0</v>
      </c>
      <c r="L20" s="3">
        <v>0</v>
      </c>
      <c r="M20" s="3">
        <v>2.2582445148920265E-7</v>
      </c>
      <c r="N20" s="3">
        <v>2.2582445148920265E-7</v>
      </c>
      <c r="O20" s="32">
        <f t="shared" si="2"/>
        <v>2.2582445148920265E-7</v>
      </c>
      <c r="P20" s="32">
        <f t="shared" si="3"/>
        <v>2.2582445148920265E-7</v>
      </c>
      <c r="Q20" s="3">
        <v>0</v>
      </c>
      <c r="R20" s="3">
        <v>0</v>
      </c>
      <c r="S20" s="3">
        <v>4.8280532910080827E-7</v>
      </c>
      <c r="T20" s="3">
        <v>3.3068858157589637E-7</v>
      </c>
      <c r="U20" s="32">
        <f t="shared" si="4"/>
        <v>4.8280532910080827E-7</v>
      </c>
      <c r="V20" s="32">
        <f t="shared" si="5"/>
        <v>3.3068858157589637E-7</v>
      </c>
      <c r="W20" s="3">
        <v>0</v>
      </c>
      <c r="X20" s="3">
        <v>0</v>
      </c>
      <c r="Y20" s="3">
        <v>3.3302500728959268E-7</v>
      </c>
      <c r="Z20" s="3">
        <v>2.2809932006136511E-7</v>
      </c>
      <c r="AA20" s="32">
        <f t="shared" si="6"/>
        <v>3.3302500728959268E-7</v>
      </c>
      <c r="AB20" s="32">
        <f t="shared" si="7"/>
        <v>2.2809932006136511E-7</v>
      </c>
      <c r="AD20" s="41" t="e">
        <f t="shared" si="8"/>
        <v>#DIV/0!</v>
      </c>
      <c r="AE20" s="42">
        <f t="shared" si="9"/>
        <v>18443989286.153225</v>
      </c>
      <c r="AF20" s="42">
        <f t="shared" si="10"/>
        <v>18443989286.153225</v>
      </c>
      <c r="AG20" s="42" t="e">
        <f t="shared" si="11"/>
        <v>#DIV/0!</v>
      </c>
      <c r="AH20" s="42">
        <f t="shared" si="12"/>
        <v>27012132476.237453</v>
      </c>
      <c r="AI20" s="43">
        <f t="shared" si="13"/>
        <v>27012132476.237453</v>
      </c>
      <c r="AJ20" s="41" t="e">
        <f t="shared" si="14"/>
        <v>#DIV/0!</v>
      </c>
      <c r="AK20" s="42">
        <f t="shared" si="15"/>
        <v>12634491858.987619</v>
      </c>
      <c r="AL20" s="42">
        <f t="shared" si="16"/>
        <v>12634491858.987619</v>
      </c>
      <c r="AM20" s="42" t="e">
        <f t="shared" si="17"/>
        <v>#DIV/0!</v>
      </c>
      <c r="AN20" s="42">
        <f t="shared" si="18"/>
        <v>18316942771.494476</v>
      </c>
      <c r="AO20" s="43">
        <f t="shared" si="19"/>
        <v>18316942771.494476</v>
      </c>
      <c r="AP20" s="41" t="e">
        <f t="shared" si="20"/>
        <v>#DIV/0!</v>
      </c>
      <c r="AQ20" s="42">
        <f t="shared" si="21"/>
        <v>1874634976.6254098</v>
      </c>
      <c r="AR20" s="42">
        <f t="shared" si="22"/>
        <v>1874634976.6254098</v>
      </c>
      <c r="AS20" s="42" t="e">
        <f t="shared" si="23"/>
        <v>#DIV/0!</v>
      </c>
      <c r="AT20" s="42">
        <f t="shared" si="24"/>
        <v>2745495432.0110197</v>
      </c>
      <c r="AU20" s="42">
        <f t="shared" si="25"/>
        <v>2745495432.0110197</v>
      </c>
      <c r="AV20" s="41" t="e">
        <f t="shared" si="26"/>
        <v>#DIV/0!</v>
      </c>
      <c r="AW20" s="42">
        <f t="shared" si="27"/>
        <v>1874875742.7468166</v>
      </c>
      <c r="AX20" s="42">
        <f t="shared" si="28"/>
        <v>1874875742.7468166</v>
      </c>
      <c r="AY20" s="42" t="e">
        <f t="shared" si="29"/>
        <v>#DIV/0!</v>
      </c>
      <c r="AZ20" s="42">
        <f t="shared" si="30"/>
        <v>2718114196.1896362</v>
      </c>
      <c r="BA20" s="43">
        <f t="shared" si="31"/>
        <v>2718114196.1896362</v>
      </c>
      <c r="BB20" s="31">
        <f t="shared" si="32"/>
        <v>0</v>
      </c>
      <c r="BC20" s="32">
        <f t="shared" si="33"/>
        <v>9.8557853824210813E-13</v>
      </c>
      <c r="BD20" s="32">
        <f t="shared" si="34"/>
        <v>9.8557853824210813E-13</v>
      </c>
      <c r="BE20" s="32">
        <f t="shared" si="35"/>
        <v>0</v>
      </c>
      <c r="BF20" s="32">
        <f t="shared" si="36"/>
        <v>6.7295686543782383E-13</v>
      </c>
      <c r="BG20" s="32">
        <f t="shared" si="37"/>
        <v>6.7295686543782383E-13</v>
      </c>
      <c r="BH20" s="31">
        <f t="shared" si="38"/>
        <v>0</v>
      </c>
      <c r="BI20" s="32">
        <f t="shared" si="39"/>
        <v>9.8545197309617105E-13</v>
      </c>
      <c r="BJ20" s="32">
        <f t="shared" si="40"/>
        <v>9.8545197309617105E-13</v>
      </c>
      <c r="BK20" s="32">
        <f t="shared" si="41"/>
        <v>0</v>
      </c>
      <c r="BL20" s="32">
        <f t="shared" si="42"/>
        <v>6.7973597378286794E-13</v>
      </c>
      <c r="BM20" s="33">
        <f t="shared" si="43"/>
        <v>6.7973597378286794E-13</v>
      </c>
    </row>
    <row r="21" spans="2:65" s="38" customFormat="1" ht="15.75" thickBot="1" x14ac:dyDescent="0.3">
      <c r="B21" s="138"/>
      <c r="C21" s="115"/>
      <c r="D21" s="40" t="s">
        <v>10</v>
      </c>
      <c r="E21" s="6">
        <v>0</v>
      </c>
      <c r="F21" s="6">
        <v>0</v>
      </c>
      <c r="G21" s="6">
        <v>6.1056183548449117E-7</v>
      </c>
      <c r="H21" s="6">
        <v>6.1056183548449117E-7</v>
      </c>
      <c r="I21" s="35">
        <f t="shared" si="0"/>
        <v>6.1056183548449117E-7</v>
      </c>
      <c r="J21" s="35">
        <f t="shared" si="1"/>
        <v>6.1056183548449117E-7</v>
      </c>
      <c r="K21" s="6">
        <v>0</v>
      </c>
      <c r="L21" s="6">
        <v>0</v>
      </c>
      <c r="M21" s="6">
        <v>4.3305077500405547E-7</v>
      </c>
      <c r="N21" s="6">
        <v>4.3305077500405547E-7</v>
      </c>
      <c r="O21" s="35">
        <f t="shared" si="2"/>
        <v>4.3305077500405547E-7</v>
      </c>
      <c r="P21" s="35">
        <f t="shared" si="3"/>
        <v>4.3305077500405547E-7</v>
      </c>
      <c r="Q21" s="6">
        <v>0</v>
      </c>
      <c r="R21" s="6">
        <v>0</v>
      </c>
      <c r="S21" s="6">
        <v>8.9407870984094204E-7</v>
      </c>
      <c r="T21" s="6">
        <v>6.1238267797324986E-7</v>
      </c>
      <c r="U21" s="35">
        <f t="shared" si="4"/>
        <v>8.9407870984094204E-7</v>
      </c>
      <c r="V21" s="35">
        <f t="shared" si="5"/>
        <v>6.1238267797324986E-7</v>
      </c>
      <c r="W21" s="6">
        <v>0</v>
      </c>
      <c r="X21" s="6">
        <v>0</v>
      </c>
      <c r="Y21" s="6">
        <v>6.362941486252649E-7</v>
      </c>
      <c r="Z21" s="6">
        <v>4.3581791001730582E-7</v>
      </c>
      <c r="AA21" s="35">
        <f t="shared" si="6"/>
        <v>6.362941486252649E-7</v>
      </c>
      <c r="AB21" s="35">
        <f t="shared" si="7"/>
        <v>4.3581791001730582E-7</v>
      </c>
      <c r="AD21" s="44" t="e">
        <f t="shared" si="8"/>
        <v>#DIV/0!</v>
      </c>
      <c r="AE21" s="45">
        <f t="shared" si="9"/>
        <v>9990798057.5948486</v>
      </c>
      <c r="AF21" s="45">
        <f t="shared" si="10"/>
        <v>9990798057.5948486</v>
      </c>
      <c r="AG21" s="45" t="e">
        <f t="shared" si="11"/>
        <v>#DIV/0!</v>
      </c>
      <c r="AH21" s="45">
        <f t="shared" si="12"/>
        <v>14086108031.888119</v>
      </c>
      <c r="AI21" s="46">
        <f t="shared" si="13"/>
        <v>14086108031.888119</v>
      </c>
      <c r="AJ21" s="44" t="e">
        <f t="shared" si="14"/>
        <v>#DIV/0!</v>
      </c>
      <c r="AK21" s="45">
        <f t="shared" si="15"/>
        <v>6822665535.8846416</v>
      </c>
      <c r="AL21" s="45">
        <f t="shared" si="16"/>
        <v>6822665535.8846416</v>
      </c>
      <c r="AM21" s="45" t="e">
        <f t="shared" si="17"/>
        <v>#DIV/0!</v>
      </c>
      <c r="AN21" s="45">
        <f t="shared" si="18"/>
        <v>9586761112.2611408</v>
      </c>
      <c r="AO21" s="46">
        <f t="shared" si="19"/>
        <v>9586761112.2611408</v>
      </c>
      <c r="AP21" s="44" t="e">
        <f t="shared" si="20"/>
        <v>#DIV/0!</v>
      </c>
      <c r="AQ21" s="45">
        <f t="shared" si="21"/>
        <v>1015458163.2309519</v>
      </c>
      <c r="AR21" s="45">
        <f t="shared" si="22"/>
        <v>1015458163.2309519</v>
      </c>
      <c r="AS21" s="45" t="e">
        <f t="shared" si="23"/>
        <v>#DIV/0!</v>
      </c>
      <c r="AT21" s="45">
        <f t="shared" si="24"/>
        <v>1431702783.5689561</v>
      </c>
      <c r="AU21" s="45">
        <f t="shared" si="25"/>
        <v>1431702783.5689561</v>
      </c>
      <c r="AV21" s="44" t="e">
        <f t="shared" si="26"/>
        <v>#DIV/0!</v>
      </c>
      <c r="AW21" s="45">
        <f t="shared" si="27"/>
        <v>1012438826.7348784</v>
      </c>
      <c r="AX21" s="45">
        <f t="shared" si="28"/>
        <v>1012438826.7348784</v>
      </c>
      <c r="AY21" s="45" t="e">
        <f t="shared" si="29"/>
        <v>#DIV/0!</v>
      </c>
      <c r="AZ21" s="45">
        <f t="shared" si="30"/>
        <v>1422612485.0522561</v>
      </c>
      <c r="BA21" s="46">
        <f t="shared" si="31"/>
        <v>1422612485.0522561</v>
      </c>
      <c r="BB21" s="34">
        <f t="shared" si="32"/>
        <v>0</v>
      </c>
      <c r="BC21" s="35">
        <f t="shared" si="33"/>
        <v>1.8194742697437836E-12</v>
      </c>
      <c r="BD21" s="35">
        <f t="shared" si="34"/>
        <v>1.8194742697437836E-12</v>
      </c>
      <c r="BE21" s="35">
        <f t="shared" si="35"/>
        <v>0</v>
      </c>
      <c r="BF21" s="35">
        <f t="shared" si="36"/>
        <v>1.2904913095120853E-12</v>
      </c>
      <c r="BG21" s="35">
        <f t="shared" si="37"/>
        <v>1.2904913095120853E-12</v>
      </c>
      <c r="BH21" s="34">
        <f t="shared" si="38"/>
        <v>0</v>
      </c>
      <c r="BI21" s="35">
        <f t="shared" si="39"/>
        <v>1.8249003803602845E-12</v>
      </c>
      <c r="BJ21" s="35">
        <f t="shared" si="40"/>
        <v>1.8249003803602845E-12</v>
      </c>
      <c r="BK21" s="35">
        <f t="shared" si="41"/>
        <v>0</v>
      </c>
      <c r="BL21" s="35">
        <f t="shared" si="42"/>
        <v>1.2987373718515713E-12</v>
      </c>
      <c r="BM21" s="36">
        <f t="shared" si="43"/>
        <v>1.2987373718515713E-12</v>
      </c>
    </row>
    <row r="22" spans="2:65" x14ac:dyDescent="0.25">
      <c r="B22" s="138" t="s">
        <v>67</v>
      </c>
      <c r="C22" s="115" t="s">
        <v>7</v>
      </c>
      <c r="D22" s="39" t="s">
        <v>8</v>
      </c>
      <c r="E22" s="5">
        <v>8.3130750821227739</v>
      </c>
      <c r="F22" s="5">
        <v>8.3130750821227739</v>
      </c>
      <c r="G22" s="5">
        <v>3.481601081338434E-2</v>
      </c>
      <c r="H22" s="5">
        <v>3.481601081338434E-2</v>
      </c>
      <c r="I22" s="32">
        <f t="shared" si="0"/>
        <v>8.3478910929361589</v>
      </c>
      <c r="J22" s="32">
        <f t="shared" si="1"/>
        <v>8.3478910929361589</v>
      </c>
      <c r="K22" s="5">
        <v>15.884138280940329</v>
      </c>
      <c r="L22" s="5">
        <v>15.884138280940329</v>
      </c>
      <c r="M22" s="5">
        <v>2.3062833763150509E-2</v>
      </c>
      <c r="N22" s="5">
        <v>2.3062833763150509E-2</v>
      </c>
      <c r="O22" s="32">
        <f t="shared" si="2"/>
        <v>15.907201114703479</v>
      </c>
      <c r="P22" s="32">
        <f t="shared" si="3"/>
        <v>15.907201114703479</v>
      </c>
      <c r="Q22" s="5">
        <v>12.432949671790299</v>
      </c>
      <c r="R22" s="5">
        <v>8.5157189532810271</v>
      </c>
      <c r="S22" s="5">
        <v>6.5135843739551849E-2</v>
      </c>
      <c r="T22" s="5">
        <v>4.4613591602432827E-2</v>
      </c>
      <c r="U22" s="32">
        <f t="shared" si="4"/>
        <v>12.498085515529851</v>
      </c>
      <c r="V22" s="32">
        <f t="shared" si="5"/>
        <v>8.56033254488346</v>
      </c>
      <c r="W22" s="5">
        <v>24.442535328395515</v>
      </c>
      <c r="X22" s="5">
        <v>16.741462553695566</v>
      </c>
      <c r="Y22" s="5">
        <v>4.0412686550384117E-2</v>
      </c>
      <c r="Z22" s="5">
        <v>2.7679922294783662E-2</v>
      </c>
      <c r="AA22" s="32">
        <f t="shared" si="6"/>
        <v>24.482948014945897</v>
      </c>
      <c r="AB22" s="32">
        <f t="shared" si="7"/>
        <v>16.76914247599035</v>
      </c>
      <c r="AD22" s="41">
        <f t="shared" si="8"/>
        <v>733.78382123818653</v>
      </c>
      <c r="AE22" s="42">
        <f t="shared" si="9"/>
        <v>175206.74705371395</v>
      </c>
      <c r="AF22" s="42">
        <f t="shared" si="10"/>
        <v>730.7234763953395</v>
      </c>
      <c r="AG22" s="42">
        <f t="shared" si="11"/>
        <v>384.03090505196008</v>
      </c>
      <c r="AH22" s="42">
        <f t="shared" si="12"/>
        <v>264494.81718705787</v>
      </c>
      <c r="AI22" s="43">
        <f t="shared" si="13"/>
        <v>383.47412319830397</v>
      </c>
      <c r="AJ22" s="41">
        <f t="shared" si="14"/>
        <v>490.63176165190913</v>
      </c>
      <c r="AK22" s="42">
        <f t="shared" si="15"/>
        <v>93650.433460125001</v>
      </c>
      <c r="AL22" s="42">
        <f t="shared" si="16"/>
        <v>488.0747529227794</v>
      </c>
      <c r="AM22" s="42">
        <f t="shared" si="17"/>
        <v>249.56494561811985</v>
      </c>
      <c r="AN22" s="42">
        <f t="shared" si="18"/>
        <v>150942.69945144292</v>
      </c>
      <c r="AO22" s="43">
        <f t="shared" si="19"/>
        <v>249.1530021742555</v>
      </c>
      <c r="AP22" s="41">
        <f t="shared" si="20"/>
        <v>74.581306420930431</v>
      </c>
      <c r="AQ22" s="42">
        <f t="shared" si="21"/>
        <v>17807.898880869288</v>
      </c>
      <c r="AR22" s="42">
        <f t="shared" si="22"/>
        <v>74.270254977886964</v>
      </c>
      <c r="AS22" s="42">
        <f t="shared" si="23"/>
        <v>39.032649365936926</v>
      </c>
      <c r="AT22" s="42">
        <f t="shared" si="24"/>
        <v>26883.079779668176</v>
      </c>
      <c r="AU22" s="42">
        <f t="shared" si="25"/>
        <v>38.976058423434175</v>
      </c>
      <c r="AV22" s="41">
        <f t="shared" si="26"/>
        <v>72.806536171689856</v>
      </c>
      <c r="AW22" s="42">
        <f t="shared" si="27"/>
        <v>13897.110224279517</v>
      </c>
      <c r="AX22" s="42">
        <f t="shared" si="28"/>
        <v>72.427092843557361</v>
      </c>
      <c r="AY22" s="42">
        <f t="shared" si="29"/>
        <v>37.033801438282289</v>
      </c>
      <c r="AZ22" s="42">
        <f t="shared" si="30"/>
        <v>22398.906810400993</v>
      </c>
      <c r="BA22" s="43">
        <f t="shared" si="31"/>
        <v>36.972671732481309</v>
      </c>
      <c r="BB22" s="31">
        <f t="shared" si="32"/>
        <v>2.4772963744725865E-5</v>
      </c>
      <c r="BC22" s="32">
        <f t="shared" si="33"/>
        <v>1.0375171222388533E-7</v>
      </c>
      <c r="BD22" s="32">
        <f t="shared" si="34"/>
        <v>2.4876715456949751E-5</v>
      </c>
      <c r="BE22" s="32">
        <f t="shared" si="35"/>
        <v>4.7334732077202174E-5</v>
      </c>
      <c r="BF22" s="32">
        <f t="shared" si="36"/>
        <v>6.8727244614188516E-8</v>
      </c>
      <c r="BG22" s="32">
        <f t="shared" si="37"/>
        <v>4.7403459321816367E-5</v>
      </c>
      <c r="BH22" s="31">
        <f t="shared" si="38"/>
        <v>2.5376842480777458E-5</v>
      </c>
      <c r="BI22" s="32">
        <f t="shared" si="39"/>
        <v>1.3294850297524981E-7</v>
      </c>
      <c r="BJ22" s="32">
        <f t="shared" si="40"/>
        <v>2.5509790983752708E-5</v>
      </c>
      <c r="BK22" s="32">
        <f t="shared" si="41"/>
        <v>4.9889558410012786E-5</v>
      </c>
      <c r="BL22" s="32">
        <f t="shared" si="42"/>
        <v>8.2486168438455305E-8</v>
      </c>
      <c r="BM22" s="33">
        <f t="shared" si="43"/>
        <v>4.9972044578451236E-5</v>
      </c>
    </row>
    <row r="23" spans="2:65" x14ac:dyDescent="0.25">
      <c r="B23" s="138"/>
      <c r="C23" s="115"/>
      <c r="D23" s="2" t="s">
        <v>9</v>
      </c>
      <c r="E23" s="3">
        <v>0.18472406089804974</v>
      </c>
      <c r="F23" s="3">
        <v>0.18472406089804974</v>
      </c>
      <c r="G23" s="3">
        <v>5.15997497398985E-3</v>
      </c>
      <c r="H23" s="3">
        <v>5.15997497398985E-3</v>
      </c>
      <c r="I23" s="32">
        <f t="shared" si="0"/>
        <v>0.18988403587203959</v>
      </c>
      <c r="J23" s="32">
        <f t="shared" si="1"/>
        <v>0.18988403587203959</v>
      </c>
      <c r="K23" s="3">
        <v>0.74469919276470253</v>
      </c>
      <c r="L23" s="3">
        <v>0.74469919276470253</v>
      </c>
      <c r="M23" s="3">
        <v>3.8684926405276898E-3</v>
      </c>
      <c r="N23" s="3">
        <v>3.8684926405276898E-3</v>
      </c>
      <c r="O23" s="32">
        <f t="shared" si="2"/>
        <v>0.74856768540523022</v>
      </c>
      <c r="P23" s="32">
        <f t="shared" si="3"/>
        <v>0.74856768540523022</v>
      </c>
      <c r="Q23" s="3">
        <v>0.27566309054872812</v>
      </c>
      <c r="R23" s="3">
        <v>0.18881033599227903</v>
      </c>
      <c r="S23" s="3">
        <v>8.2661287890381657E-3</v>
      </c>
      <c r="T23" s="3">
        <v>5.6617320472864049E-3</v>
      </c>
      <c r="U23" s="32">
        <f t="shared" si="4"/>
        <v>0.28392921933776627</v>
      </c>
      <c r="V23" s="32">
        <f t="shared" si="5"/>
        <v>0.19447206803956543</v>
      </c>
      <c r="W23" s="3">
        <v>1.1148092374712351</v>
      </c>
      <c r="X23" s="3">
        <v>0.76356797087070849</v>
      </c>
      <c r="Y23" s="3">
        <v>6.9156598294319565E-3</v>
      </c>
      <c r="Z23" s="3">
        <v>4.7367533078301058E-3</v>
      </c>
      <c r="AA23" s="32">
        <f t="shared" si="6"/>
        <v>1.121724897300667</v>
      </c>
      <c r="AB23" s="32">
        <f t="shared" si="7"/>
        <v>0.76830472417853857</v>
      </c>
      <c r="AD23" s="41">
        <f t="shared" si="8"/>
        <v>33022.227696513364</v>
      </c>
      <c r="AE23" s="42">
        <f t="shared" si="9"/>
        <v>1182176.2761929238</v>
      </c>
      <c r="AF23" s="42">
        <f t="shared" si="10"/>
        <v>32124.870171343482</v>
      </c>
      <c r="AG23" s="42">
        <f t="shared" si="11"/>
        <v>8191.2268191854682</v>
      </c>
      <c r="AH23" s="42">
        <f t="shared" si="12"/>
        <v>1576841.5677192337</v>
      </c>
      <c r="AI23" s="43">
        <f t="shared" si="13"/>
        <v>8148.8957096749655</v>
      </c>
      <c r="AJ23" s="41">
        <f t="shared" si="14"/>
        <v>22128.461187377285</v>
      </c>
      <c r="AK23" s="42">
        <f t="shared" si="15"/>
        <v>737951.24122543307</v>
      </c>
      <c r="AL23" s="42">
        <f t="shared" si="16"/>
        <v>21484.227703748067</v>
      </c>
      <c r="AM23" s="42">
        <f t="shared" si="17"/>
        <v>5471.7881723306009</v>
      </c>
      <c r="AN23" s="42">
        <f t="shared" si="18"/>
        <v>882056.10895425524</v>
      </c>
      <c r="AO23" s="43">
        <f t="shared" si="19"/>
        <v>5438.0534966096566</v>
      </c>
      <c r="AP23" s="41">
        <f t="shared" si="20"/>
        <v>3356.3575691538176</v>
      </c>
      <c r="AQ23" s="42">
        <f t="shared" si="21"/>
        <v>120155.62151469062</v>
      </c>
      <c r="AR23" s="42">
        <f t="shared" si="22"/>
        <v>3265.1507387267143</v>
      </c>
      <c r="AS23" s="42">
        <f t="shared" si="23"/>
        <v>832.5509226057361</v>
      </c>
      <c r="AT23" s="42">
        <f t="shared" si="24"/>
        <v>160269.14294851228</v>
      </c>
      <c r="AU23" s="42">
        <f t="shared" si="25"/>
        <v>828.24841639319322</v>
      </c>
      <c r="AV23" s="41">
        <f t="shared" si="26"/>
        <v>3283.7185355432739</v>
      </c>
      <c r="AW23" s="42">
        <f t="shared" si="27"/>
        <v>109507.12517332182</v>
      </c>
      <c r="AX23" s="42">
        <f t="shared" si="28"/>
        <v>3188.118511054558</v>
      </c>
      <c r="AY23" s="42">
        <f t="shared" si="29"/>
        <v>811.97748419568245</v>
      </c>
      <c r="AZ23" s="42">
        <f t="shared" si="30"/>
        <v>130891.34259432658</v>
      </c>
      <c r="BA23" s="43">
        <f t="shared" si="31"/>
        <v>806.9714795296826</v>
      </c>
      <c r="BB23" s="31">
        <f t="shared" si="32"/>
        <v>5.5047770147618823E-7</v>
      </c>
      <c r="BC23" s="32">
        <f t="shared" si="33"/>
        <v>1.5376725422489752E-8</v>
      </c>
      <c r="BD23" s="32">
        <f t="shared" si="34"/>
        <v>5.6585442689867794E-7</v>
      </c>
      <c r="BE23" s="32">
        <f t="shared" si="35"/>
        <v>2.2192035944388134E-6</v>
      </c>
      <c r="BF23" s="32">
        <f t="shared" si="36"/>
        <v>1.1528108068772515E-8</v>
      </c>
      <c r="BG23" s="32">
        <f t="shared" si="37"/>
        <v>2.2307317025075859E-6</v>
      </c>
      <c r="BH23" s="31">
        <f t="shared" si="38"/>
        <v>5.6265480125699146E-7</v>
      </c>
      <c r="BI23" s="32">
        <f t="shared" si="39"/>
        <v>1.6871961500913485E-8</v>
      </c>
      <c r="BJ23" s="32">
        <f t="shared" si="40"/>
        <v>5.7952676275790497E-7</v>
      </c>
      <c r="BK23" s="32">
        <f t="shared" si="41"/>
        <v>2.2754325531947114E-6</v>
      </c>
      <c r="BL23" s="32">
        <f t="shared" si="42"/>
        <v>1.4115524857333714E-8</v>
      </c>
      <c r="BM23" s="33">
        <f t="shared" si="43"/>
        <v>2.2895480780520446E-6</v>
      </c>
    </row>
    <row r="24" spans="2:65" x14ac:dyDescent="0.25">
      <c r="B24" s="138"/>
      <c r="C24" s="115"/>
      <c r="D24" s="2" t="s">
        <v>10</v>
      </c>
      <c r="E24" s="3">
        <v>0.57219865437382433</v>
      </c>
      <c r="F24" s="3">
        <v>0.57219865437382433</v>
      </c>
      <c r="G24" s="3">
        <v>9.6968004278107766E-3</v>
      </c>
      <c r="H24" s="3">
        <v>9.6968004278107766E-3</v>
      </c>
      <c r="I24" s="32">
        <f t="shared" si="0"/>
        <v>0.58189545480163507</v>
      </c>
      <c r="J24" s="32">
        <f t="shared" si="1"/>
        <v>0.58189545480163507</v>
      </c>
      <c r="K24" s="3">
        <v>1.8483860931501475</v>
      </c>
      <c r="L24" s="3">
        <v>1.8483860931501475</v>
      </c>
      <c r="M24" s="3">
        <v>7.3106669734928848E-3</v>
      </c>
      <c r="N24" s="3">
        <v>7.3106669734928848E-3</v>
      </c>
      <c r="O24" s="32">
        <f t="shared" si="2"/>
        <v>1.8556967601236403</v>
      </c>
      <c r="P24" s="32">
        <f t="shared" si="3"/>
        <v>1.8556967601236403</v>
      </c>
      <c r="Q24" s="3">
        <v>0.85242953592781212</v>
      </c>
      <c r="R24" s="3">
        <v>0.5838558465258995</v>
      </c>
      <c r="S24" s="3">
        <v>1.6405276896161142E-2</v>
      </c>
      <c r="T24" s="3">
        <v>1.1236491024767915E-2</v>
      </c>
      <c r="U24" s="32">
        <f t="shared" si="4"/>
        <v>0.86883481282397323</v>
      </c>
      <c r="V24" s="32">
        <f t="shared" si="5"/>
        <v>0.59509233755066737</v>
      </c>
      <c r="W24" s="3">
        <v>2.7967112345254561</v>
      </c>
      <c r="X24" s="3">
        <v>1.9155556400859308</v>
      </c>
      <c r="Y24" s="3">
        <v>1.2658767822324423E-2</v>
      </c>
      <c r="Z24" s="3">
        <v>8.6703889194003174E-3</v>
      </c>
      <c r="AA24" s="32">
        <f t="shared" si="6"/>
        <v>2.8093700023477806</v>
      </c>
      <c r="AB24" s="32">
        <f t="shared" si="7"/>
        <v>1.9242260290053312</v>
      </c>
      <c r="AD24" s="41">
        <f t="shared" si="8"/>
        <v>10660.633249261009</v>
      </c>
      <c r="AE24" s="42">
        <f t="shared" si="9"/>
        <v>629073.48103246279</v>
      </c>
      <c r="AF24" s="42">
        <f t="shared" si="10"/>
        <v>10482.982724241172</v>
      </c>
      <c r="AG24" s="42">
        <f t="shared" si="11"/>
        <v>3300.1763119760103</v>
      </c>
      <c r="AH24" s="42">
        <f t="shared" si="12"/>
        <v>834397.19277563354</v>
      </c>
      <c r="AI24" s="43">
        <f t="shared" si="13"/>
        <v>3287.1750013690666</v>
      </c>
      <c r="AJ24" s="41">
        <f t="shared" si="14"/>
        <v>7156.0167062495802</v>
      </c>
      <c r="AK24" s="42">
        <f t="shared" si="15"/>
        <v>371831.57825439743</v>
      </c>
      <c r="AL24" s="42">
        <f t="shared" si="16"/>
        <v>7020.8973097811013</v>
      </c>
      <c r="AM24" s="42">
        <f t="shared" si="17"/>
        <v>2181.1332985312815</v>
      </c>
      <c r="AN24" s="42">
        <f t="shared" si="18"/>
        <v>481879.44400420389</v>
      </c>
      <c r="AO24" s="43">
        <f t="shared" si="19"/>
        <v>2171.3053086287146</v>
      </c>
      <c r="AP24" s="41">
        <f t="shared" si="20"/>
        <v>1083.5397728757091</v>
      </c>
      <c r="AQ24" s="42">
        <f t="shared" si="21"/>
        <v>63938.616104938847</v>
      </c>
      <c r="AR24" s="42">
        <f t="shared" si="22"/>
        <v>1065.4834900048404</v>
      </c>
      <c r="AS24" s="42">
        <f t="shared" si="23"/>
        <v>335.42775629920106</v>
      </c>
      <c r="AT24" s="42">
        <f t="shared" si="24"/>
        <v>84807.58352801521</v>
      </c>
      <c r="AU24" s="42">
        <f t="shared" si="25"/>
        <v>334.10631161456087</v>
      </c>
      <c r="AV24" s="41">
        <f t="shared" si="26"/>
        <v>1061.9059545077232</v>
      </c>
      <c r="AW24" s="42">
        <f t="shared" si="27"/>
        <v>55177.367973095126</v>
      </c>
      <c r="AX24" s="42">
        <f t="shared" si="28"/>
        <v>1041.8551221006303</v>
      </c>
      <c r="AY24" s="42">
        <f t="shared" si="29"/>
        <v>323.66587898860882</v>
      </c>
      <c r="AZ24" s="42">
        <f t="shared" si="30"/>
        <v>71507.749625017052</v>
      </c>
      <c r="BA24" s="43">
        <f t="shared" si="31"/>
        <v>322.20746973290329</v>
      </c>
      <c r="BB24" s="31">
        <f t="shared" si="32"/>
        <v>1.7051519900339964E-6</v>
      </c>
      <c r="BC24" s="32">
        <f t="shared" si="33"/>
        <v>2.8896465274876113E-8</v>
      </c>
      <c r="BD24" s="32">
        <f t="shared" si="34"/>
        <v>1.7340484553088724E-6</v>
      </c>
      <c r="BE24" s="32">
        <f t="shared" si="35"/>
        <v>5.5081905575874389E-6</v>
      </c>
      <c r="BF24" s="32">
        <f t="shared" si="36"/>
        <v>2.1785787581008796E-8</v>
      </c>
      <c r="BG24" s="32">
        <f t="shared" si="37"/>
        <v>5.5299763451684474E-6</v>
      </c>
      <c r="BH24" s="31">
        <f t="shared" si="38"/>
        <v>1.7398904226471804E-6</v>
      </c>
      <c r="BI24" s="32">
        <f t="shared" si="39"/>
        <v>3.3484743253808386E-8</v>
      </c>
      <c r="BJ24" s="32">
        <f t="shared" si="40"/>
        <v>1.7733751659009886E-6</v>
      </c>
      <c r="BK24" s="32">
        <f t="shared" si="41"/>
        <v>5.7083558074560736E-6</v>
      </c>
      <c r="BL24" s="32">
        <f t="shared" si="42"/>
        <v>2.5837758979812944E-8</v>
      </c>
      <c r="BM24" s="33">
        <f t="shared" si="43"/>
        <v>5.7341935664358864E-6</v>
      </c>
    </row>
    <row r="25" spans="2:65" x14ac:dyDescent="0.25">
      <c r="B25" s="138"/>
      <c r="C25" s="115" t="s">
        <v>11</v>
      </c>
      <c r="D25" s="2" t="s">
        <v>8</v>
      </c>
      <c r="E25" s="3">
        <v>7.927819171990266</v>
      </c>
      <c r="F25" s="3">
        <v>7.927819171990266</v>
      </c>
      <c r="G25" s="3">
        <v>2.7509598924108123E-2</v>
      </c>
      <c r="H25" s="3">
        <v>2.7509598924108123E-2</v>
      </c>
      <c r="I25" s="32">
        <f t="shared" si="0"/>
        <v>7.9553287709143738</v>
      </c>
      <c r="J25" s="32">
        <f t="shared" si="1"/>
        <v>7.9553287709143738</v>
      </c>
      <c r="K25" s="3">
        <v>14.547192054273749</v>
      </c>
      <c r="L25" s="3">
        <v>14.547192054273749</v>
      </c>
      <c r="M25" s="3">
        <v>2.0117424825328904E-2</v>
      </c>
      <c r="N25" s="3">
        <v>2.0117424825328904E-2</v>
      </c>
      <c r="O25" s="32">
        <f t="shared" si="2"/>
        <v>14.567309479099078</v>
      </c>
      <c r="P25" s="32">
        <f t="shared" si="3"/>
        <v>14.567309479099078</v>
      </c>
      <c r="Q25" s="3">
        <v>11.567386893878613</v>
      </c>
      <c r="R25" s="3">
        <v>7.9228677355332877</v>
      </c>
      <c r="S25" s="3">
        <v>4.0910767571708063E-2</v>
      </c>
      <c r="T25" s="3">
        <v>2.8021073679252044E-2</v>
      </c>
      <c r="U25" s="32">
        <f t="shared" si="4"/>
        <v>11.608297661450321</v>
      </c>
      <c r="V25" s="32">
        <f t="shared" si="5"/>
        <v>7.9508888092125396</v>
      </c>
      <c r="W25" s="3">
        <v>21.271252708262221</v>
      </c>
      <c r="X25" s="3">
        <v>14.569351170042667</v>
      </c>
      <c r="Y25" s="3">
        <v>2.9580284910270396E-2</v>
      </c>
      <c r="Z25" s="3">
        <v>2.0260469116623592E-2</v>
      </c>
      <c r="AA25" s="32">
        <f t="shared" si="6"/>
        <v>21.300832993172492</v>
      </c>
      <c r="AB25" s="32">
        <f t="shared" si="7"/>
        <v>14.58961163915929</v>
      </c>
      <c r="AD25" s="41">
        <f t="shared" si="8"/>
        <v>769.4423734526988</v>
      </c>
      <c r="AE25" s="42">
        <f t="shared" si="9"/>
        <v>221740.78280197119</v>
      </c>
      <c r="AF25" s="42">
        <f t="shared" si="10"/>
        <v>766.7816347581163</v>
      </c>
      <c r="AG25" s="42">
        <f t="shared" si="11"/>
        <v>419.32491007485601</v>
      </c>
      <c r="AH25" s="42">
        <f t="shared" si="12"/>
        <v>303219.7238445637</v>
      </c>
      <c r="AI25" s="43">
        <f t="shared" si="13"/>
        <v>418.74582322508996</v>
      </c>
      <c r="AJ25" s="41">
        <f t="shared" si="14"/>
        <v>527.34468518798144</v>
      </c>
      <c r="AK25" s="42">
        <f t="shared" si="15"/>
        <v>149105.00002983247</v>
      </c>
      <c r="AL25" s="42">
        <f t="shared" si="16"/>
        <v>525.48618048082312</v>
      </c>
      <c r="AM25" s="42">
        <f t="shared" si="17"/>
        <v>286.77201496603095</v>
      </c>
      <c r="AN25" s="42">
        <f t="shared" si="18"/>
        <v>206218.43293612279</v>
      </c>
      <c r="AO25" s="43">
        <f t="shared" si="19"/>
        <v>286.37377711731835</v>
      </c>
      <c r="AP25" s="41">
        <f t="shared" si="20"/>
        <v>78.20561828535628</v>
      </c>
      <c r="AQ25" s="42">
        <f t="shared" si="21"/>
        <v>22537.587760200353</v>
      </c>
      <c r="AR25" s="42">
        <f t="shared" si="22"/>
        <v>77.935182549185598</v>
      </c>
      <c r="AS25" s="42">
        <f t="shared" si="23"/>
        <v>42.61990889285422</v>
      </c>
      <c r="AT25" s="42">
        <f t="shared" si="24"/>
        <v>30819.053898955652</v>
      </c>
      <c r="AU25" s="42">
        <f t="shared" si="25"/>
        <v>42.561050885173074</v>
      </c>
      <c r="AV25" s="41">
        <f t="shared" si="26"/>
        <v>78.254493283960883</v>
      </c>
      <c r="AW25" s="42">
        <f t="shared" si="27"/>
        <v>22126.204266722067</v>
      </c>
      <c r="AX25" s="42">
        <f t="shared" si="28"/>
        <v>77.978703372334692</v>
      </c>
      <c r="AY25" s="42">
        <f t="shared" si="29"/>
        <v>42.555086548729562</v>
      </c>
      <c r="AZ25" s="42">
        <f t="shared" si="30"/>
        <v>30601.463195701315</v>
      </c>
      <c r="BA25" s="43">
        <f t="shared" si="31"/>
        <v>42.49599066337634</v>
      </c>
      <c r="BB25" s="31">
        <f t="shared" si="32"/>
        <v>2.3624901132530991E-5</v>
      </c>
      <c r="BC25" s="32">
        <f t="shared" si="33"/>
        <v>8.1978604793842205E-8</v>
      </c>
      <c r="BD25" s="32">
        <f t="shared" si="34"/>
        <v>2.3706879737324834E-5</v>
      </c>
      <c r="BE25" s="32">
        <f t="shared" si="35"/>
        <v>4.3350632321735767E-5</v>
      </c>
      <c r="BF25" s="32">
        <f t="shared" si="36"/>
        <v>5.9949925979480138E-8</v>
      </c>
      <c r="BG25" s="32">
        <f t="shared" si="37"/>
        <v>4.3410582247715251E-5</v>
      </c>
      <c r="BH25" s="31">
        <f t="shared" si="38"/>
        <v>2.3610145851889196E-5</v>
      </c>
      <c r="BI25" s="32">
        <f t="shared" si="39"/>
        <v>8.3502799564171088E-8</v>
      </c>
      <c r="BJ25" s="32">
        <f t="shared" si="40"/>
        <v>2.3693648651453366E-5</v>
      </c>
      <c r="BK25" s="32">
        <f t="shared" si="41"/>
        <v>4.3416666486727148E-5</v>
      </c>
      <c r="BL25" s="32">
        <f t="shared" si="42"/>
        <v>6.0376197967538297E-8</v>
      </c>
      <c r="BM25" s="33">
        <f t="shared" si="43"/>
        <v>4.3477042684694684E-5</v>
      </c>
    </row>
    <row r="26" spans="2:65" x14ac:dyDescent="0.25">
      <c r="B26" s="138"/>
      <c r="C26" s="115"/>
      <c r="D26" s="2" t="s">
        <v>9</v>
      </c>
      <c r="E26" s="3">
        <v>0.17464771012166869</v>
      </c>
      <c r="F26" s="3">
        <v>0.17464771012166869</v>
      </c>
      <c r="G26" s="3">
        <v>4.8978792549390655E-3</v>
      </c>
      <c r="H26" s="3">
        <v>4.8978792549390655E-3</v>
      </c>
      <c r="I26" s="32">
        <f t="shared" si="0"/>
        <v>0.17954558937660775</v>
      </c>
      <c r="J26" s="32">
        <f t="shared" si="1"/>
        <v>0.17954558937660775</v>
      </c>
      <c r="K26" s="3">
        <v>0.624679354079684</v>
      </c>
      <c r="L26" s="3">
        <v>0.624679354079684</v>
      </c>
      <c r="M26" s="3">
        <v>3.344291035979375E-3</v>
      </c>
      <c r="N26" s="3">
        <v>3.344291035979375E-3</v>
      </c>
      <c r="O26" s="32">
        <f t="shared" si="2"/>
        <v>0.62802364511566333</v>
      </c>
      <c r="P26" s="32">
        <f t="shared" si="3"/>
        <v>0.62802364511566333</v>
      </c>
      <c r="Q26" s="3">
        <v>0.25481929171718237</v>
      </c>
      <c r="R26" s="3">
        <v>0.17453376145012567</v>
      </c>
      <c r="S26" s="3">
        <v>7.1499854138341893E-3</v>
      </c>
      <c r="T26" s="3">
        <v>4.8972502834480789E-3</v>
      </c>
      <c r="U26" s="32">
        <f t="shared" si="4"/>
        <v>0.26196927713101659</v>
      </c>
      <c r="V26" s="32">
        <f t="shared" si="5"/>
        <v>0.17943101173357376</v>
      </c>
      <c r="W26" s="3">
        <v>0.91555239797508747</v>
      </c>
      <c r="X26" s="3">
        <v>0.62709068354458075</v>
      </c>
      <c r="Y26" s="3">
        <v>4.9318509988224273E-3</v>
      </c>
      <c r="Z26" s="3">
        <v>3.3779801361797489E-3</v>
      </c>
      <c r="AA26" s="32">
        <f t="shared" si="6"/>
        <v>0.9204842489739099</v>
      </c>
      <c r="AB26" s="32">
        <f t="shared" si="7"/>
        <v>0.63046866368076049</v>
      </c>
      <c r="AD26" s="41">
        <f t="shared" si="8"/>
        <v>34927.454793139987</v>
      </c>
      <c r="AE26" s="42">
        <f t="shared" si="9"/>
        <v>1245436.9906829991</v>
      </c>
      <c r="AF26" s="42">
        <f t="shared" si="10"/>
        <v>33974.658030751627</v>
      </c>
      <c r="AG26" s="42">
        <f t="shared" si="11"/>
        <v>9765.0097768748819</v>
      </c>
      <c r="AH26" s="42">
        <f t="shared" si="12"/>
        <v>1824003.9321857693</v>
      </c>
      <c r="AI26" s="43">
        <f t="shared" si="13"/>
        <v>9713.0100871863851</v>
      </c>
      <c r="AJ26" s="41">
        <f t="shared" si="14"/>
        <v>23938.532906567525</v>
      </c>
      <c r="AK26" s="42">
        <f t="shared" si="15"/>
        <v>853148.59358976886</v>
      </c>
      <c r="AL26" s="42">
        <f t="shared" si="16"/>
        <v>23285.173234070713</v>
      </c>
      <c r="AM26" s="42">
        <f t="shared" si="17"/>
        <v>6662.6443374418241</v>
      </c>
      <c r="AN26" s="42">
        <f t="shared" si="18"/>
        <v>1236858.1292209539</v>
      </c>
      <c r="AO26" s="43">
        <f t="shared" si="19"/>
        <v>6626.9466390107646</v>
      </c>
      <c r="AP26" s="41">
        <f t="shared" si="20"/>
        <v>3550.0036019257036</v>
      </c>
      <c r="AQ26" s="42">
        <f t="shared" si="21"/>
        <v>126585.39905302615</v>
      </c>
      <c r="AR26" s="42">
        <f t="shared" si="22"/>
        <v>3453.1619637813128</v>
      </c>
      <c r="AS26" s="42">
        <f t="shared" si="23"/>
        <v>992.50919043646331</v>
      </c>
      <c r="AT26" s="42">
        <f t="shared" si="24"/>
        <v>185390.56359920933</v>
      </c>
      <c r="AU26" s="42">
        <f t="shared" si="25"/>
        <v>987.22397607468167</v>
      </c>
      <c r="AV26" s="41">
        <f t="shared" si="26"/>
        <v>3552.3213093483328</v>
      </c>
      <c r="AW26" s="42">
        <f t="shared" si="27"/>
        <v>126601.65687171444</v>
      </c>
      <c r="AX26" s="42">
        <f t="shared" si="28"/>
        <v>3455.3670182755277</v>
      </c>
      <c r="AY26" s="42">
        <f t="shared" si="29"/>
        <v>988.69273020530102</v>
      </c>
      <c r="AZ26" s="42">
        <f t="shared" si="30"/>
        <v>183541.63583127968</v>
      </c>
      <c r="BA26" s="43">
        <f t="shared" si="31"/>
        <v>983.3954258414002</v>
      </c>
      <c r="BB26" s="31">
        <f t="shared" si="32"/>
        <v>5.2045017616257266E-7</v>
      </c>
      <c r="BC26" s="32">
        <f t="shared" si="33"/>
        <v>1.4595680179718414E-8</v>
      </c>
      <c r="BD26" s="32">
        <f t="shared" si="34"/>
        <v>5.3504585634229106E-7</v>
      </c>
      <c r="BE26" s="32">
        <f t="shared" si="35"/>
        <v>1.8615444751574583E-6</v>
      </c>
      <c r="BF26" s="32">
        <f t="shared" si="36"/>
        <v>9.9659872872185365E-9</v>
      </c>
      <c r="BG26" s="32">
        <f t="shared" si="37"/>
        <v>1.8715104624446767E-6</v>
      </c>
      <c r="BH26" s="31">
        <f t="shared" si="38"/>
        <v>5.2011060912137448E-7</v>
      </c>
      <c r="BI26" s="32">
        <f t="shared" si="39"/>
        <v>1.4593805844675275E-8</v>
      </c>
      <c r="BJ26" s="32">
        <f t="shared" si="40"/>
        <v>5.3470441496604983E-7</v>
      </c>
      <c r="BK26" s="32">
        <f t="shared" si="41"/>
        <v>1.8687302369628505E-6</v>
      </c>
      <c r="BL26" s="32">
        <f t="shared" si="42"/>
        <v>1.0066380805815652E-8</v>
      </c>
      <c r="BM26" s="33">
        <f t="shared" si="43"/>
        <v>1.8787966177686661E-6</v>
      </c>
    </row>
    <row r="27" spans="2:65" s="38" customFormat="1" ht="15.75" thickBot="1" x14ac:dyDescent="0.3">
      <c r="B27" s="138"/>
      <c r="C27" s="115"/>
      <c r="D27" s="40" t="s">
        <v>10</v>
      </c>
      <c r="E27" s="6">
        <v>0.54802709039449948</v>
      </c>
      <c r="F27" s="6">
        <v>0.54802709039449948</v>
      </c>
      <c r="G27" s="6">
        <v>9.0419636131365833E-3</v>
      </c>
      <c r="H27" s="6">
        <v>9.0419636131365833E-3</v>
      </c>
      <c r="I27" s="35">
        <f t="shared" si="0"/>
        <v>0.55706905400763607</v>
      </c>
      <c r="J27" s="35">
        <f t="shared" si="1"/>
        <v>0.55706905400763607</v>
      </c>
      <c r="K27" s="6">
        <v>1.6442126911555919</v>
      </c>
      <c r="L27" s="6">
        <v>1.6442126911555919</v>
      </c>
      <c r="M27" s="6">
        <v>6.4131577223790091E-3</v>
      </c>
      <c r="N27" s="6">
        <v>6.4131577223790091E-3</v>
      </c>
      <c r="O27" s="35">
        <f t="shared" si="2"/>
        <v>1.6506258488779708</v>
      </c>
      <c r="P27" s="35">
        <f t="shared" si="3"/>
        <v>1.6506258488779708</v>
      </c>
      <c r="Q27" s="6">
        <v>0.79968587260506863</v>
      </c>
      <c r="R27" s="6">
        <v>0.54773004972949857</v>
      </c>
      <c r="S27" s="6">
        <v>1.3240636233424136E-2</v>
      </c>
      <c r="T27" s="6">
        <v>9.0689289270028603E-3</v>
      </c>
      <c r="U27" s="35">
        <f t="shared" si="4"/>
        <v>0.81292650883849271</v>
      </c>
      <c r="V27" s="35">
        <f t="shared" si="5"/>
        <v>0.55679897865650141</v>
      </c>
      <c r="W27" s="6">
        <v>2.4090486094597443</v>
      </c>
      <c r="X27" s="6">
        <v>1.650033294150514</v>
      </c>
      <c r="Y27" s="6">
        <v>9.4230399031671984E-3</v>
      </c>
      <c r="Z27" s="6">
        <v>6.4541369199775499E-3</v>
      </c>
      <c r="AA27" s="35">
        <f t="shared" si="6"/>
        <v>2.4184716493629117</v>
      </c>
      <c r="AB27" s="35">
        <f t="shared" si="7"/>
        <v>1.6564874310704916</v>
      </c>
      <c r="AD27" s="44">
        <f t="shared" si="8"/>
        <v>11130.836608111636</v>
      </c>
      <c r="AE27" s="45">
        <f t="shared" si="9"/>
        <v>674632.22160478926</v>
      </c>
      <c r="AF27" s="45">
        <f t="shared" si="10"/>
        <v>10950.168486502185</v>
      </c>
      <c r="AG27" s="45">
        <f t="shared" si="11"/>
        <v>3709.9823111770138</v>
      </c>
      <c r="AH27" s="45">
        <f t="shared" si="12"/>
        <v>951169.49622395367</v>
      </c>
      <c r="AI27" s="46">
        <f t="shared" si="13"/>
        <v>3695.5679593570735</v>
      </c>
      <c r="AJ27" s="44">
        <f t="shared" si="14"/>
        <v>7627.9952028270163</v>
      </c>
      <c r="AK27" s="45">
        <f t="shared" si="15"/>
        <v>460702.93696321046</v>
      </c>
      <c r="AL27" s="45">
        <f t="shared" si="16"/>
        <v>7503.7533327774781</v>
      </c>
      <c r="AM27" s="45">
        <f t="shared" si="17"/>
        <v>2532.1199315143717</v>
      </c>
      <c r="AN27" s="45">
        <f t="shared" si="18"/>
        <v>647349.48198083253</v>
      </c>
      <c r="AO27" s="46">
        <f t="shared" si="19"/>
        <v>2522.2540862146961</v>
      </c>
      <c r="AP27" s="44">
        <f t="shared" si="20"/>
        <v>1131.3309339392156</v>
      </c>
      <c r="AQ27" s="45">
        <f t="shared" si="21"/>
        <v>68569.17662212612</v>
      </c>
      <c r="AR27" s="45">
        <f t="shared" si="22"/>
        <v>1112.9679445297302</v>
      </c>
      <c r="AS27" s="45">
        <f t="shared" si="23"/>
        <v>377.08016933274564</v>
      </c>
      <c r="AT27" s="45">
        <f t="shared" si="24"/>
        <v>96676.243878500201</v>
      </c>
      <c r="AU27" s="45">
        <f t="shared" si="25"/>
        <v>375.61510406580095</v>
      </c>
      <c r="AV27" s="44">
        <f t="shared" si="26"/>
        <v>1131.9444684588559</v>
      </c>
      <c r="AW27" s="45">
        <f t="shared" si="27"/>
        <v>68365.29484247489</v>
      </c>
      <c r="AX27" s="45">
        <f t="shared" si="28"/>
        <v>1113.5077896442917</v>
      </c>
      <c r="AY27" s="45">
        <f t="shared" si="29"/>
        <v>375.74999377160708</v>
      </c>
      <c r="AZ27" s="45">
        <f t="shared" si="30"/>
        <v>96062.418211319353</v>
      </c>
      <c r="BA27" s="46">
        <f t="shared" si="31"/>
        <v>374.28596702320283</v>
      </c>
      <c r="BB27" s="34">
        <f t="shared" si="32"/>
        <v>1.6331207293756083E-6</v>
      </c>
      <c r="BC27" s="35">
        <f t="shared" si="33"/>
        <v>2.6945051567147017E-8</v>
      </c>
      <c r="BD27" s="35">
        <f t="shared" si="34"/>
        <v>1.6600657809427555E-6</v>
      </c>
      <c r="BE27" s="35">
        <f t="shared" si="35"/>
        <v>4.8997538196436633E-6</v>
      </c>
      <c r="BF27" s="35">
        <f t="shared" si="36"/>
        <v>1.9111210012689446E-8</v>
      </c>
      <c r="BG27" s="35">
        <f t="shared" si="37"/>
        <v>4.9188650296563528E-6</v>
      </c>
      <c r="BH27" s="34">
        <f t="shared" si="38"/>
        <v>1.6322355481939058E-6</v>
      </c>
      <c r="BI27" s="35">
        <f t="shared" si="39"/>
        <v>2.7025408202468522E-8</v>
      </c>
      <c r="BJ27" s="35">
        <f t="shared" si="40"/>
        <v>1.6592609563963741E-6</v>
      </c>
      <c r="BK27" s="35">
        <f t="shared" si="41"/>
        <v>4.9170992165685315E-6</v>
      </c>
      <c r="BL27" s="35">
        <f t="shared" si="42"/>
        <v>1.9233328021533099E-8</v>
      </c>
      <c r="BM27" s="36">
        <f t="shared" si="43"/>
        <v>4.9363325445900643E-6</v>
      </c>
    </row>
    <row r="28" spans="2:65" x14ac:dyDescent="0.25">
      <c r="B28" s="138" t="s">
        <v>68</v>
      </c>
      <c r="C28" s="115" t="s">
        <v>7</v>
      </c>
      <c r="D28" s="39" t="s">
        <v>8</v>
      </c>
      <c r="E28" s="5">
        <v>1.2422395410904479</v>
      </c>
      <c r="F28" s="5">
        <v>1.2422395410904479</v>
      </c>
      <c r="G28" s="5">
        <v>3.8989651453923252E-5</v>
      </c>
      <c r="H28" s="5">
        <v>3.8989651453923252E-5</v>
      </c>
      <c r="I28" s="32">
        <f t="shared" si="0"/>
        <v>1.2422785307419018</v>
      </c>
      <c r="J28" s="32">
        <f t="shared" si="1"/>
        <v>1.2422785307419018</v>
      </c>
      <c r="K28" s="5">
        <v>2.3735987530253269</v>
      </c>
      <c r="L28" s="5">
        <v>2.3735987530253269</v>
      </c>
      <c r="M28" s="5">
        <v>2.582753822041344E-5</v>
      </c>
      <c r="N28" s="5">
        <v>2.582753822041344E-5</v>
      </c>
      <c r="O28" s="32">
        <f t="shared" si="2"/>
        <v>2.3736245805635474</v>
      </c>
      <c r="P28" s="32">
        <f t="shared" si="3"/>
        <v>2.3736245805635474</v>
      </c>
      <c r="Q28" s="5">
        <v>1.8578806930180587</v>
      </c>
      <c r="R28" s="5">
        <v>1.2725210226151089</v>
      </c>
      <c r="S28" s="5">
        <v>7.2944136482920273E-5</v>
      </c>
      <c r="T28" s="5">
        <v>4.9961737317068733E-5</v>
      </c>
      <c r="U28" s="32">
        <f t="shared" si="4"/>
        <v>1.8579536371545415</v>
      </c>
      <c r="V28" s="32">
        <f t="shared" si="5"/>
        <v>1.272570984352426</v>
      </c>
      <c r="W28" s="5">
        <v>3.6524972491502723</v>
      </c>
      <c r="X28" s="5">
        <v>2.5017104446234755</v>
      </c>
      <c r="Y28" s="5">
        <v>4.525724016349369E-5</v>
      </c>
      <c r="Z28" s="5">
        <v>3.0998109701023097E-5</v>
      </c>
      <c r="AA28" s="32">
        <f t="shared" si="6"/>
        <v>3.6525425063904358</v>
      </c>
      <c r="AB28" s="32">
        <f t="shared" si="7"/>
        <v>2.5017414427331763</v>
      </c>
      <c r="AD28" s="41">
        <f t="shared" si="8"/>
        <v>4910.4861004870054</v>
      </c>
      <c r="AE28" s="42">
        <f t="shared" si="9"/>
        <v>156451770.47065395</v>
      </c>
      <c r="AF28" s="42">
        <f t="shared" si="10"/>
        <v>4910.3319819565877</v>
      </c>
      <c r="AG28" s="42">
        <f t="shared" si="11"/>
        <v>2569.9373123722362</v>
      </c>
      <c r="AH28" s="42">
        <f t="shared" si="12"/>
        <v>236182014.24937639</v>
      </c>
      <c r="AI28" s="43">
        <f t="shared" si="13"/>
        <v>2569.9093487444989</v>
      </c>
      <c r="AJ28" s="41">
        <f t="shared" si="14"/>
        <v>3283.3109375235367</v>
      </c>
      <c r="AK28" s="42">
        <f t="shared" si="15"/>
        <v>83625638.661557168</v>
      </c>
      <c r="AL28" s="42">
        <f t="shared" si="16"/>
        <v>3283.1820331868767</v>
      </c>
      <c r="AM28" s="42">
        <f t="shared" si="17"/>
        <v>1670.0902379650311</v>
      </c>
      <c r="AN28" s="42">
        <f t="shared" si="18"/>
        <v>134785063.73706156</v>
      </c>
      <c r="AO28" s="43">
        <f t="shared" si="19"/>
        <v>1670.0695445234458</v>
      </c>
      <c r="AP28" s="41">
        <f t="shared" si="20"/>
        <v>499.09858726261365</v>
      </c>
      <c r="AQ28" s="42">
        <f t="shared" si="21"/>
        <v>15901655.35931237</v>
      </c>
      <c r="AR28" s="42">
        <f t="shared" si="22"/>
        <v>499.08292275624331</v>
      </c>
      <c r="AS28" s="42">
        <f t="shared" si="23"/>
        <v>261.20674322471911</v>
      </c>
      <c r="AT28" s="42">
        <f t="shared" si="24"/>
        <v>24005385.054854646</v>
      </c>
      <c r="AU28" s="42">
        <f t="shared" si="25"/>
        <v>261.20390101993263</v>
      </c>
      <c r="AV28" s="41">
        <f t="shared" si="26"/>
        <v>487.22181322070571</v>
      </c>
      <c r="AW28" s="42">
        <f t="shared" si="27"/>
        <v>12409496.412531387</v>
      </c>
      <c r="AX28" s="42">
        <f t="shared" si="28"/>
        <v>487.2026846624197</v>
      </c>
      <c r="AY28" s="42">
        <f t="shared" si="29"/>
        <v>247.83043990261402</v>
      </c>
      <c r="AZ28" s="42">
        <f t="shared" si="30"/>
        <v>20001219.622096401</v>
      </c>
      <c r="BA28" s="43">
        <f t="shared" si="31"/>
        <v>247.82736913157746</v>
      </c>
      <c r="BB28" s="31">
        <f t="shared" si="32"/>
        <v>3.7018738324495344E-6</v>
      </c>
      <c r="BC28" s="32">
        <f t="shared" si="33"/>
        <v>1.1618916133269128E-10</v>
      </c>
      <c r="BD28" s="32">
        <f t="shared" si="34"/>
        <v>3.701990021610867E-6</v>
      </c>
      <c r="BE28" s="32">
        <f t="shared" si="35"/>
        <v>7.0733242840154737E-6</v>
      </c>
      <c r="BF28" s="32">
        <f t="shared" si="36"/>
        <v>7.6966063896832053E-11</v>
      </c>
      <c r="BG28" s="32">
        <f t="shared" si="37"/>
        <v>7.0734012500793712E-6</v>
      </c>
      <c r="BH28" s="31">
        <f t="shared" si="38"/>
        <v>3.7921126473930245E-6</v>
      </c>
      <c r="BI28" s="32">
        <f t="shared" si="39"/>
        <v>1.4888597720486481E-10</v>
      </c>
      <c r="BJ28" s="32">
        <f t="shared" si="40"/>
        <v>3.7922615333702294E-6</v>
      </c>
      <c r="BK28" s="32">
        <f t="shared" si="41"/>
        <v>7.4550971249779564E-6</v>
      </c>
      <c r="BL28" s="32">
        <f t="shared" si="42"/>
        <v>9.2374366909048823E-11</v>
      </c>
      <c r="BM28" s="33">
        <f t="shared" si="43"/>
        <v>7.4551894993448647E-6</v>
      </c>
    </row>
    <row r="29" spans="2:65" x14ac:dyDescent="0.25">
      <c r="B29" s="138"/>
      <c r="C29" s="115"/>
      <c r="D29" s="2" t="s">
        <v>9</v>
      </c>
      <c r="E29" s="3">
        <v>2.7603688210615904E-2</v>
      </c>
      <c r="F29" s="3">
        <v>2.7603688210615904E-2</v>
      </c>
      <c r="G29" s="3">
        <v>5.778537547716095E-6</v>
      </c>
      <c r="H29" s="3">
        <v>5.778537547716095E-6</v>
      </c>
      <c r="I29" s="32">
        <f t="shared" si="0"/>
        <v>2.7609466748163621E-2</v>
      </c>
      <c r="J29" s="32">
        <f t="shared" si="1"/>
        <v>2.7609466748163621E-2</v>
      </c>
      <c r="K29" s="3">
        <v>0.11128189921679678</v>
      </c>
      <c r="L29" s="3">
        <v>0.11128189921679678</v>
      </c>
      <c r="M29" s="3">
        <v>4.3322361230499653E-6</v>
      </c>
      <c r="N29" s="3">
        <v>4.3322361230499653E-6</v>
      </c>
      <c r="O29" s="32">
        <f t="shared" si="2"/>
        <v>0.11128623145291983</v>
      </c>
      <c r="P29" s="32">
        <f t="shared" si="3"/>
        <v>0.11128623145291983</v>
      </c>
      <c r="Q29" s="3">
        <v>4.1192890442580177E-2</v>
      </c>
      <c r="R29" s="3">
        <v>2.8214308522315112E-2</v>
      </c>
      <c r="S29" s="3">
        <v>9.2570479164126196E-6</v>
      </c>
      <c r="T29" s="3">
        <v>6.3404437783647956E-6</v>
      </c>
      <c r="U29" s="32">
        <f t="shared" si="4"/>
        <v>4.1202147490496589E-2</v>
      </c>
      <c r="V29" s="32">
        <f t="shared" si="5"/>
        <v>2.8220648966093477E-2</v>
      </c>
      <c r="W29" s="3">
        <v>0.1665881881107743</v>
      </c>
      <c r="X29" s="3">
        <v>0.11410149870600973</v>
      </c>
      <c r="Y29" s="3">
        <v>7.7446887229191893E-6</v>
      </c>
      <c r="Z29" s="3">
        <v>5.3045813170679362E-6</v>
      </c>
      <c r="AA29" s="32">
        <f t="shared" si="6"/>
        <v>0.16659593279949722</v>
      </c>
      <c r="AB29" s="32">
        <f t="shared" si="7"/>
        <v>0.11410680328732679</v>
      </c>
      <c r="AD29" s="41">
        <f t="shared" si="8"/>
        <v>220984.96235202529</v>
      </c>
      <c r="AE29" s="42">
        <f t="shared" si="9"/>
        <v>1055630416.8017321</v>
      </c>
      <c r="AF29" s="42">
        <f t="shared" si="10"/>
        <v>220938.71119063636</v>
      </c>
      <c r="AG29" s="42">
        <f t="shared" si="11"/>
        <v>54815.743107656024</v>
      </c>
      <c r="AH29" s="42">
        <f t="shared" si="12"/>
        <v>1408048828.9972293</v>
      </c>
      <c r="AI29" s="43">
        <f t="shared" si="13"/>
        <v>54813.609198192986</v>
      </c>
      <c r="AJ29" s="41">
        <f t="shared" si="14"/>
        <v>148083.80607578257</v>
      </c>
      <c r="AK29" s="42">
        <f t="shared" si="15"/>
        <v>658957375.51328683</v>
      </c>
      <c r="AL29" s="42">
        <f t="shared" si="16"/>
        <v>148050.53550684429</v>
      </c>
      <c r="AM29" s="42">
        <f t="shared" si="17"/>
        <v>36617.242009642068</v>
      </c>
      <c r="AN29" s="42">
        <f t="shared" si="18"/>
        <v>787636562.06711173</v>
      </c>
      <c r="AO29" s="43">
        <f t="shared" si="19"/>
        <v>36615.539752351084</v>
      </c>
      <c r="AP29" s="41">
        <f t="shared" si="20"/>
        <v>22460.766665287818</v>
      </c>
      <c r="AQ29" s="42">
        <f t="shared" si="21"/>
        <v>107293583.34706129</v>
      </c>
      <c r="AR29" s="42">
        <f t="shared" si="22"/>
        <v>22456.065727572874</v>
      </c>
      <c r="AS29" s="42">
        <f t="shared" si="23"/>
        <v>5571.4361847125792</v>
      </c>
      <c r="AT29" s="42">
        <f t="shared" si="24"/>
        <v>143113159.66857085</v>
      </c>
      <c r="AU29" s="42">
        <f t="shared" si="25"/>
        <v>5571.2192955540413</v>
      </c>
      <c r="AV29" s="41">
        <f t="shared" si="26"/>
        <v>21974.665780294876</v>
      </c>
      <c r="AW29" s="42">
        <f t="shared" si="27"/>
        <v>97784953.494201377</v>
      </c>
      <c r="AX29" s="42">
        <f t="shared" si="28"/>
        <v>21969.728646032097</v>
      </c>
      <c r="AY29" s="42">
        <f t="shared" si="29"/>
        <v>5433.758601168528</v>
      </c>
      <c r="AZ29" s="42">
        <f t="shared" si="30"/>
        <v>116880100.98084421</v>
      </c>
      <c r="BA29" s="43">
        <f t="shared" si="31"/>
        <v>5433.5059973488887</v>
      </c>
      <c r="BB29" s="31">
        <f t="shared" si="32"/>
        <v>8.2258990867635395E-8</v>
      </c>
      <c r="BC29" s="32">
        <f t="shared" si="33"/>
        <v>1.7220041892193962E-11</v>
      </c>
      <c r="BD29" s="32">
        <f t="shared" si="34"/>
        <v>8.227621090952759E-8</v>
      </c>
      <c r="BE29" s="32">
        <f t="shared" si="35"/>
        <v>3.3162005966605441E-7</v>
      </c>
      <c r="BF29" s="32">
        <f t="shared" si="36"/>
        <v>1.2910063646688896E-11</v>
      </c>
      <c r="BG29" s="32">
        <f t="shared" si="37"/>
        <v>3.3163296972970108E-7</v>
      </c>
      <c r="BH29" s="31">
        <f t="shared" si="38"/>
        <v>8.407863939649903E-8</v>
      </c>
      <c r="BI29" s="32">
        <f t="shared" si="39"/>
        <v>1.8894522459527089E-11</v>
      </c>
      <c r="BJ29" s="32">
        <f t="shared" si="40"/>
        <v>8.4097533918958555E-8</v>
      </c>
      <c r="BK29" s="32">
        <f t="shared" si="41"/>
        <v>3.4002246614390899E-7</v>
      </c>
      <c r="BL29" s="32">
        <f t="shared" si="42"/>
        <v>1.5807652324862448E-11</v>
      </c>
      <c r="BM29" s="33">
        <f t="shared" si="43"/>
        <v>3.4003827379623384E-7</v>
      </c>
    </row>
    <row r="30" spans="2:65" x14ac:dyDescent="0.25">
      <c r="B30" s="138"/>
      <c r="C30" s="115"/>
      <c r="D30" s="2" t="s">
        <v>10</v>
      </c>
      <c r="E30" s="3">
        <v>8.5504796576479872E-2</v>
      </c>
      <c r="F30" s="3">
        <v>8.5504796576479872E-2</v>
      </c>
      <c r="G30" s="3">
        <v>1.0859224249587277E-5</v>
      </c>
      <c r="H30" s="3">
        <v>1.0859224249587277E-5</v>
      </c>
      <c r="I30" s="32">
        <f t="shared" si="0"/>
        <v>8.5515655800729465E-2</v>
      </c>
      <c r="J30" s="32">
        <f t="shared" si="1"/>
        <v>8.5515655800729465E-2</v>
      </c>
      <c r="K30" s="3">
        <v>0.27620805411112415</v>
      </c>
      <c r="L30" s="3">
        <v>0.27620805411112415</v>
      </c>
      <c r="M30" s="3">
        <v>8.1870481578152936E-6</v>
      </c>
      <c r="N30" s="3">
        <v>8.1870481578152936E-6</v>
      </c>
      <c r="O30" s="32">
        <f t="shared" si="2"/>
        <v>0.27621624115928195</v>
      </c>
      <c r="P30" s="32">
        <f t="shared" si="3"/>
        <v>0.27621624115928195</v>
      </c>
      <c r="Q30" s="3">
        <v>0.12738026122248247</v>
      </c>
      <c r="R30" s="3">
        <v>8.724675426197441E-2</v>
      </c>
      <c r="S30" s="3">
        <v>1.8371893081459149E-5</v>
      </c>
      <c r="T30" s="3">
        <v>1.2583488411958331E-5</v>
      </c>
      <c r="U30" s="32">
        <f t="shared" si="4"/>
        <v>0.12739863311556393</v>
      </c>
      <c r="V30" s="32">
        <f t="shared" si="5"/>
        <v>8.725933775038637E-2</v>
      </c>
      <c r="W30" s="3">
        <v>0.41791818866289571</v>
      </c>
      <c r="X30" s="3">
        <v>0.28624533470061381</v>
      </c>
      <c r="Y30" s="3">
        <v>1.4176263555123561E-5</v>
      </c>
      <c r="Z30" s="3">
        <v>9.7097695583038389E-6</v>
      </c>
      <c r="AA30" s="32">
        <f t="shared" si="6"/>
        <v>0.41793236492645081</v>
      </c>
      <c r="AB30" s="32">
        <f t="shared" si="7"/>
        <v>0.28625504447017214</v>
      </c>
      <c r="AD30" s="41">
        <f t="shared" si="8"/>
        <v>71341.026986057419</v>
      </c>
      <c r="AE30" s="42">
        <f t="shared" si="9"/>
        <v>561734416.73164093</v>
      </c>
      <c r="AF30" s="42">
        <f t="shared" si="10"/>
        <v>71331.967730147095</v>
      </c>
      <c r="AG30" s="42">
        <f t="shared" si="11"/>
        <v>22084.801327139598</v>
      </c>
      <c r="AH30" s="42">
        <f t="shared" si="12"/>
        <v>745079286.50413358</v>
      </c>
      <c r="AI30" s="43">
        <f t="shared" si="13"/>
        <v>22084.146733726619</v>
      </c>
      <c r="AJ30" s="41">
        <f t="shared" si="14"/>
        <v>47888.110304199603</v>
      </c>
      <c r="AK30" s="42">
        <f t="shared" si="15"/>
        <v>332028929.89596695</v>
      </c>
      <c r="AL30" s="42">
        <f t="shared" si="16"/>
        <v>47881.204458972963</v>
      </c>
      <c r="AM30" s="42">
        <f t="shared" si="17"/>
        <v>14596.158208659417</v>
      </c>
      <c r="AN30" s="42">
        <f t="shared" si="18"/>
        <v>430296740.4831683</v>
      </c>
      <c r="AO30" s="43">
        <f t="shared" si="19"/>
        <v>14595.663107052022</v>
      </c>
      <c r="AP30" s="41">
        <f t="shared" si="20"/>
        <v>7251.0552018615726</v>
      </c>
      <c r="AQ30" s="42">
        <f t="shared" si="21"/>
        <v>57094317.766166784</v>
      </c>
      <c r="AR30" s="42">
        <f t="shared" si="22"/>
        <v>7250.1344250313432</v>
      </c>
      <c r="AS30" s="42">
        <f t="shared" si="23"/>
        <v>2244.6847250535329</v>
      </c>
      <c r="AT30" s="42">
        <f t="shared" si="24"/>
        <v>75729370.10369882</v>
      </c>
      <c r="AU30" s="42">
        <f t="shared" si="25"/>
        <v>2244.6181926082791</v>
      </c>
      <c r="AV30" s="41">
        <f t="shared" si="26"/>
        <v>7106.2815487477747</v>
      </c>
      <c r="AW30" s="42">
        <f t="shared" si="27"/>
        <v>49270915.957676895</v>
      </c>
      <c r="AX30" s="42">
        <f t="shared" si="28"/>
        <v>7105.2567666003715</v>
      </c>
      <c r="AY30" s="42">
        <f t="shared" si="29"/>
        <v>2165.9741656522115</v>
      </c>
      <c r="AZ30" s="42">
        <f t="shared" si="30"/>
        <v>63853214.669731602</v>
      </c>
      <c r="BA30" s="43">
        <f t="shared" si="31"/>
        <v>2165.9006958202413</v>
      </c>
      <c r="BB30" s="31">
        <f t="shared" si="32"/>
        <v>2.5480429379791E-7</v>
      </c>
      <c r="BC30" s="32">
        <f t="shared" si="33"/>
        <v>3.2360488263770083E-11</v>
      </c>
      <c r="BD30" s="32">
        <f t="shared" si="34"/>
        <v>2.548366542861738E-7</v>
      </c>
      <c r="BE30" s="32">
        <f t="shared" si="35"/>
        <v>8.2310000125114994E-7</v>
      </c>
      <c r="BF30" s="32">
        <f t="shared" si="36"/>
        <v>2.4397403510289572E-11</v>
      </c>
      <c r="BG30" s="32">
        <f t="shared" si="37"/>
        <v>8.2312439865466022E-7</v>
      </c>
      <c r="BH30" s="31">
        <f t="shared" si="38"/>
        <v>2.5999532770068375E-7</v>
      </c>
      <c r="BI30" s="32">
        <f t="shared" si="39"/>
        <v>3.7498795467635821E-11</v>
      </c>
      <c r="BJ30" s="32">
        <f t="shared" si="40"/>
        <v>2.6003282649615136E-7</v>
      </c>
      <c r="BK30" s="32">
        <f t="shared" si="41"/>
        <v>8.5301109740782905E-7</v>
      </c>
      <c r="BL30" s="32">
        <f t="shared" si="42"/>
        <v>2.8935113283745438E-11</v>
      </c>
      <c r="BM30" s="33">
        <f t="shared" si="43"/>
        <v>8.5304003252111296E-7</v>
      </c>
    </row>
    <row r="31" spans="2:65" x14ac:dyDescent="0.25">
      <c r="B31" s="138"/>
      <c r="C31" s="115" t="s">
        <v>11</v>
      </c>
      <c r="D31" s="2" t="s">
        <v>8</v>
      </c>
      <c r="E31" s="3">
        <v>1.1846699750420702</v>
      </c>
      <c r="F31" s="3">
        <v>1.1846699750420702</v>
      </c>
      <c r="G31" s="3">
        <v>3.0807368467264538E-5</v>
      </c>
      <c r="H31" s="3">
        <v>3.0807368467264538E-5</v>
      </c>
      <c r="I31" s="32">
        <f t="shared" si="0"/>
        <v>1.1847007824105373</v>
      </c>
      <c r="J31" s="32">
        <f t="shared" si="1"/>
        <v>1.1847007824105373</v>
      </c>
      <c r="K31" s="3">
        <v>2.1738161875281792</v>
      </c>
      <c r="L31" s="3">
        <v>2.1738161875281792</v>
      </c>
      <c r="M31" s="3">
        <v>2.2529042350496415E-5</v>
      </c>
      <c r="N31" s="3">
        <v>2.2529042350496415E-5</v>
      </c>
      <c r="O31" s="32">
        <f t="shared" si="2"/>
        <v>2.1738387165705295</v>
      </c>
      <c r="P31" s="32">
        <f t="shared" si="3"/>
        <v>2.1738387165705295</v>
      </c>
      <c r="Q31" s="3">
        <v>1.7285379050128986</v>
      </c>
      <c r="R31" s="3">
        <v>1.1839300719266417</v>
      </c>
      <c r="S31" s="3">
        <v>4.5815029667906675E-5</v>
      </c>
      <c r="T31" s="3">
        <v>3.1380157306785336E-5</v>
      </c>
      <c r="U31" s="32">
        <f t="shared" si="4"/>
        <v>1.7285837200425664</v>
      </c>
      <c r="V31" s="32">
        <f t="shared" si="5"/>
        <v>1.1839614520839485</v>
      </c>
      <c r="W31" s="3">
        <v>3.178606104443261</v>
      </c>
      <c r="X31" s="3">
        <v>2.1771274687967614</v>
      </c>
      <c r="Y31" s="3">
        <v>3.3126282179226994E-5</v>
      </c>
      <c r="Z31" s="3">
        <v>2.2689234369333591E-5</v>
      </c>
      <c r="AA31" s="32">
        <f t="shared" si="6"/>
        <v>3.1786392307254401</v>
      </c>
      <c r="AB31" s="32">
        <f t="shared" si="7"/>
        <v>2.177150158031131</v>
      </c>
      <c r="AD31" s="41">
        <f t="shared" si="8"/>
        <v>5149.1133636465938</v>
      </c>
      <c r="AE31" s="42">
        <f t="shared" si="9"/>
        <v>198004578.23853964</v>
      </c>
      <c r="AF31" s="42">
        <f t="shared" si="10"/>
        <v>5148.9794643236355</v>
      </c>
      <c r="AG31" s="42">
        <f t="shared" si="11"/>
        <v>2806.1250233563851</v>
      </c>
      <c r="AH31" s="42">
        <f t="shared" si="12"/>
        <v>270761619.82826537</v>
      </c>
      <c r="AI31" s="43">
        <f t="shared" si="13"/>
        <v>2806.0959414796989</v>
      </c>
      <c r="AJ31" s="41">
        <f t="shared" si="14"/>
        <v>3528.9940604192193</v>
      </c>
      <c r="AK31" s="42">
        <f t="shared" si="15"/>
        <v>133144080.53899038</v>
      </c>
      <c r="AL31" s="42">
        <f t="shared" si="16"/>
        <v>3528.9005266402642</v>
      </c>
      <c r="AM31" s="42">
        <f t="shared" si="17"/>
        <v>1919.0801878449254</v>
      </c>
      <c r="AN31" s="42">
        <f t="shared" si="18"/>
        <v>184143815.6867848</v>
      </c>
      <c r="AO31" s="43">
        <f t="shared" si="19"/>
        <v>1919.0601880943364</v>
      </c>
      <c r="AP31" s="41">
        <f t="shared" si="20"/>
        <v>523.35250581326034</v>
      </c>
      <c r="AQ31" s="42">
        <f t="shared" si="21"/>
        <v>20125055.493097469</v>
      </c>
      <c r="AR31" s="42">
        <f t="shared" si="22"/>
        <v>523.33889637387767</v>
      </c>
      <c r="AS31" s="42">
        <f t="shared" si="23"/>
        <v>285.21270729196044</v>
      </c>
      <c r="AT31" s="42">
        <f t="shared" si="24"/>
        <v>27520033.490741726</v>
      </c>
      <c r="AU31" s="42">
        <f t="shared" si="25"/>
        <v>285.20975142908412</v>
      </c>
      <c r="AV31" s="41">
        <f t="shared" si="26"/>
        <v>523.67957762155424</v>
      </c>
      <c r="AW31" s="42">
        <f t="shared" si="27"/>
        <v>19757708.47604825</v>
      </c>
      <c r="AX31" s="42">
        <f t="shared" si="28"/>
        <v>523.66569782209342</v>
      </c>
      <c r="AY31" s="42">
        <f t="shared" si="29"/>
        <v>284.77891574380669</v>
      </c>
      <c r="AZ31" s="42">
        <f t="shared" si="30"/>
        <v>27325734.747488093</v>
      </c>
      <c r="BA31" s="43">
        <f t="shared" si="31"/>
        <v>284.77594791196515</v>
      </c>
      <c r="BB31" s="31">
        <f t="shared" si="32"/>
        <v>3.5303165256253691E-6</v>
      </c>
      <c r="BC31" s="32">
        <f t="shared" si="33"/>
        <v>9.1805958032448315E-11</v>
      </c>
      <c r="BD31" s="32">
        <f t="shared" si="34"/>
        <v>3.5304083315834011E-6</v>
      </c>
      <c r="BE31" s="32">
        <f t="shared" si="35"/>
        <v>6.4779722388339733E-6</v>
      </c>
      <c r="BF31" s="32">
        <f t="shared" si="36"/>
        <v>6.7136546204479316E-11</v>
      </c>
      <c r="BG31" s="32">
        <f t="shared" si="37"/>
        <v>6.4780393753801779E-6</v>
      </c>
      <c r="BH31" s="31">
        <f t="shared" si="38"/>
        <v>3.5281116143413921E-6</v>
      </c>
      <c r="BI31" s="32">
        <f t="shared" si="39"/>
        <v>9.3512868774220293E-11</v>
      </c>
      <c r="BJ31" s="32">
        <f t="shared" si="40"/>
        <v>3.5282051272101663E-6</v>
      </c>
      <c r="BK31" s="32">
        <f t="shared" si="41"/>
        <v>6.4878398570143487E-6</v>
      </c>
      <c r="BL31" s="32">
        <f t="shared" si="42"/>
        <v>6.7613918420614103E-11</v>
      </c>
      <c r="BM31" s="33">
        <f t="shared" si="43"/>
        <v>6.48790747093277E-6</v>
      </c>
    </row>
    <row r="32" spans="2:65" x14ac:dyDescent="0.25">
      <c r="B32" s="138"/>
      <c r="C32" s="115"/>
      <c r="D32" s="2" t="s">
        <v>9</v>
      </c>
      <c r="E32" s="3">
        <v>2.6097958833620833E-2</v>
      </c>
      <c r="F32" s="3">
        <v>2.6097958833620833E-2</v>
      </c>
      <c r="G32" s="3">
        <v>5.4850225672627058E-6</v>
      </c>
      <c r="H32" s="3">
        <v>5.4850225672627058E-6</v>
      </c>
      <c r="I32" s="32">
        <f t="shared" si="0"/>
        <v>2.6103443856188097E-2</v>
      </c>
      <c r="J32" s="32">
        <f t="shared" si="1"/>
        <v>2.6103443856188097E-2</v>
      </c>
      <c r="K32" s="3">
        <v>9.3347093160437253E-2</v>
      </c>
      <c r="L32" s="3">
        <v>9.3347093160437253E-2</v>
      </c>
      <c r="M32" s="3">
        <v>3.7451947769728053E-6</v>
      </c>
      <c r="N32" s="3">
        <v>3.7451947769728053E-6</v>
      </c>
      <c r="O32" s="32">
        <f t="shared" si="2"/>
        <v>9.3350838355214225E-2</v>
      </c>
      <c r="P32" s="32">
        <f t="shared" si="3"/>
        <v>9.3350838355214225E-2</v>
      </c>
      <c r="Q32" s="3">
        <v>3.8078159631262987E-2</v>
      </c>
      <c r="R32" s="3">
        <v>2.6080931254289827E-2</v>
      </c>
      <c r="S32" s="3">
        <v>8.0071045669270181E-6</v>
      </c>
      <c r="T32" s="3">
        <v>5.4843181965253592E-6</v>
      </c>
      <c r="U32" s="32">
        <f t="shared" si="4"/>
        <v>3.8086166735829916E-2</v>
      </c>
      <c r="V32" s="32">
        <f t="shared" si="5"/>
        <v>2.6086415572486352E-2</v>
      </c>
      <c r="W32" s="3">
        <v>0.1368128375443963</v>
      </c>
      <c r="X32" s="3">
        <v>9.3707422975613922E-2</v>
      </c>
      <c r="Y32" s="3">
        <v>5.5230667435583132E-6</v>
      </c>
      <c r="Z32" s="3">
        <v>3.7829224270947393E-6</v>
      </c>
      <c r="AA32" s="32">
        <f t="shared" si="6"/>
        <v>0.13681836061113986</v>
      </c>
      <c r="AB32" s="32">
        <f t="shared" si="7"/>
        <v>9.3711205898041022E-2</v>
      </c>
      <c r="AD32" s="41">
        <f t="shared" si="8"/>
        <v>233734.7544644619</v>
      </c>
      <c r="AE32" s="42">
        <f t="shared" si="9"/>
        <v>1112119398.8166575</v>
      </c>
      <c r="AF32" s="42">
        <f t="shared" si="10"/>
        <v>233685.64062300656</v>
      </c>
      <c r="AG32" s="42">
        <f t="shared" si="11"/>
        <v>65347.508888314551</v>
      </c>
      <c r="AH32" s="42">
        <f t="shared" si="12"/>
        <v>1628753739.9938796</v>
      </c>
      <c r="AI32" s="43">
        <f t="shared" si="13"/>
        <v>65344.887174859279</v>
      </c>
      <c r="AJ32" s="41">
        <f t="shared" si="14"/>
        <v>160196.81778401311</v>
      </c>
      <c r="AK32" s="42">
        <f t="shared" si="15"/>
        <v>761823446.79196191</v>
      </c>
      <c r="AL32" s="42">
        <f t="shared" si="16"/>
        <v>160163.13855658696</v>
      </c>
      <c r="AM32" s="42">
        <f t="shared" si="17"/>
        <v>44586.459205778301</v>
      </c>
      <c r="AN32" s="42">
        <f t="shared" si="18"/>
        <v>1104458860.1277683</v>
      </c>
      <c r="AO32" s="43">
        <f t="shared" si="19"/>
        <v>44584.65934508013</v>
      </c>
      <c r="AP32" s="41">
        <f t="shared" si="20"/>
        <v>23756.647175076458</v>
      </c>
      <c r="AQ32" s="42">
        <f t="shared" si="21"/>
        <v>113035086.4371029</v>
      </c>
      <c r="AR32" s="42">
        <f t="shared" si="22"/>
        <v>23751.655276436733</v>
      </c>
      <c r="AS32" s="42">
        <f t="shared" si="23"/>
        <v>6641.8779525827904</v>
      </c>
      <c r="AT32" s="42">
        <f t="shared" si="24"/>
        <v>165545462.09773856</v>
      </c>
      <c r="AU32" s="42">
        <f t="shared" si="25"/>
        <v>6641.6114833463535</v>
      </c>
      <c r="AV32" s="41">
        <f t="shared" si="26"/>
        <v>23772.157288211154</v>
      </c>
      <c r="AW32" s="42">
        <f t="shared" si="27"/>
        <v>113049603.94034153</v>
      </c>
      <c r="AX32" s="42">
        <f t="shared" si="28"/>
        <v>23767.159511708509</v>
      </c>
      <c r="AY32" s="42">
        <f t="shared" si="29"/>
        <v>6616.3381759131989</v>
      </c>
      <c r="AZ32" s="42">
        <f t="shared" si="30"/>
        <v>163894452.48977947</v>
      </c>
      <c r="BA32" s="43">
        <f t="shared" si="31"/>
        <v>6616.0710883879547</v>
      </c>
      <c r="BB32" s="31">
        <f t="shared" si="32"/>
        <v>7.7771917324190075E-8</v>
      </c>
      <c r="BC32" s="32">
        <f t="shared" si="33"/>
        <v>1.6345367250442861E-11</v>
      </c>
      <c r="BD32" s="32">
        <f t="shared" si="34"/>
        <v>7.7788262691440518E-8</v>
      </c>
      <c r="BE32" s="32">
        <f t="shared" si="35"/>
        <v>2.7817433761810299E-7</v>
      </c>
      <c r="BF32" s="32">
        <f t="shared" si="36"/>
        <v>1.1160680435378959E-11</v>
      </c>
      <c r="BG32" s="32">
        <f t="shared" si="37"/>
        <v>2.7818549829853836E-7</v>
      </c>
      <c r="BH32" s="31">
        <f t="shared" si="38"/>
        <v>7.7721175137783684E-8</v>
      </c>
      <c r="BI32" s="32">
        <f t="shared" si="39"/>
        <v>1.634326822564557E-11</v>
      </c>
      <c r="BJ32" s="32">
        <f t="shared" si="40"/>
        <v>7.7737518406009325E-8</v>
      </c>
      <c r="BK32" s="32">
        <f t="shared" si="41"/>
        <v>2.7924812046732949E-7</v>
      </c>
      <c r="BL32" s="32">
        <f t="shared" si="42"/>
        <v>1.1273108832742322E-11</v>
      </c>
      <c r="BM32" s="33">
        <f t="shared" si="43"/>
        <v>2.7925939357616224E-7</v>
      </c>
    </row>
    <row r="33" spans="2:65" s="38" customFormat="1" ht="15.75" thickBot="1" x14ac:dyDescent="0.3">
      <c r="B33" s="138"/>
      <c r="C33" s="115"/>
      <c r="D33" s="40" t="s">
        <v>10</v>
      </c>
      <c r="E33" s="6">
        <v>8.1892791121400119E-2</v>
      </c>
      <c r="F33" s="6">
        <v>8.1892791121400119E-2</v>
      </c>
      <c r="G33" s="6">
        <v>1.0125887529875296E-5</v>
      </c>
      <c r="H33" s="6">
        <v>1.0125887529875296E-5</v>
      </c>
      <c r="I33" s="35">
        <f t="shared" si="0"/>
        <v>8.1902917008929987E-2</v>
      </c>
      <c r="J33" s="35">
        <f t="shared" si="1"/>
        <v>8.1902917008929987E-2</v>
      </c>
      <c r="K33" s="6">
        <v>0.24569801171513675</v>
      </c>
      <c r="L33" s="6">
        <v>0.24569801171513675</v>
      </c>
      <c r="M33" s="6">
        <v>7.1819481460658396E-6</v>
      </c>
      <c r="N33" s="6">
        <v>7.1819481460658396E-6</v>
      </c>
      <c r="O33" s="35">
        <f t="shared" si="2"/>
        <v>0.24570519366328281</v>
      </c>
      <c r="P33" s="35">
        <f t="shared" si="3"/>
        <v>0.24570519366328281</v>
      </c>
      <c r="Q33" s="6">
        <v>0.11949866945599225</v>
      </c>
      <c r="R33" s="6">
        <v>8.1848403736980921E-2</v>
      </c>
      <c r="S33" s="6">
        <v>1.4827884634357152E-5</v>
      </c>
      <c r="T33" s="6">
        <v>1.0156085365998081E-5</v>
      </c>
      <c r="U33" s="35">
        <f t="shared" si="4"/>
        <v>0.11951349734062661</v>
      </c>
      <c r="V33" s="35">
        <f t="shared" si="5"/>
        <v>8.1858559822346924E-2</v>
      </c>
      <c r="W33" s="6">
        <v>0.35998898235809984</v>
      </c>
      <c r="X33" s="6">
        <v>0.24656779613568544</v>
      </c>
      <c r="Y33" s="6">
        <v>1.0552646121067365E-5</v>
      </c>
      <c r="Z33" s="6">
        <v>7.2278398089502685E-6</v>
      </c>
      <c r="AA33" s="35">
        <f t="shared" si="6"/>
        <v>0.35999953500422088</v>
      </c>
      <c r="AB33" s="35">
        <f t="shared" si="7"/>
        <v>0.24657502397549438</v>
      </c>
      <c r="AD33" s="44">
        <f t="shared" si="8"/>
        <v>74487.630919273375</v>
      </c>
      <c r="AE33" s="45">
        <f t="shared" si="9"/>
        <v>602416329.63062584</v>
      </c>
      <c r="AF33" s="45">
        <f t="shared" si="10"/>
        <v>74478.421804377358</v>
      </c>
      <c r="AG33" s="45">
        <f t="shared" si="11"/>
        <v>24827.225737066055</v>
      </c>
      <c r="AH33" s="45">
        <f t="shared" si="12"/>
        <v>849351718.4945823</v>
      </c>
      <c r="AI33" s="46">
        <f t="shared" si="13"/>
        <v>24826.500038739552</v>
      </c>
      <c r="AJ33" s="44">
        <f t="shared" si="14"/>
        <v>51046.593470619737</v>
      </c>
      <c r="AK33" s="45">
        <f t="shared" si="15"/>
        <v>411387069.05406535</v>
      </c>
      <c r="AL33" s="45">
        <f t="shared" si="16"/>
        <v>51040.260185963176</v>
      </c>
      <c r="AM33" s="45">
        <f t="shared" si="17"/>
        <v>16944.963037596553</v>
      </c>
      <c r="AN33" s="45">
        <f t="shared" si="18"/>
        <v>578054066.25186872</v>
      </c>
      <c r="AO33" s="46">
        <f t="shared" si="19"/>
        <v>16944.466330848121</v>
      </c>
      <c r="AP33" s="44">
        <f t="shared" si="20"/>
        <v>7570.8739622868025</v>
      </c>
      <c r="AQ33" s="45">
        <f t="shared" si="21"/>
        <v>61229200.716555417</v>
      </c>
      <c r="AR33" s="45">
        <f t="shared" si="22"/>
        <v>7569.9379538875346</v>
      </c>
      <c r="AS33" s="45">
        <f t="shared" si="23"/>
        <v>2523.4229437673694</v>
      </c>
      <c r="AT33" s="45">
        <f t="shared" si="24"/>
        <v>86327551.715842783</v>
      </c>
      <c r="AU33" s="45">
        <f t="shared" si="25"/>
        <v>2523.3491842653316</v>
      </c>
      <c r="AV33" s="44">
        <f t="shared" si="26"/>
        <v>7574.9797392795126</v>
      </c>
      <c r="AW33" s="45">
        <f t="shared" si="27"/>
        <v>61047143.427498162</v>
      </c>
      <c r="AX33" s="45">
        <f t="shared" si="28"/>
        <v>7574.039921366214</v>
      </c>
      <c r="AY33" s="45">
        <f t="shared" si="29"/>
        <v>2514.5214002676003</v>
      </c>
      <c r="AZ33" s="45">
        <f t="shared" si="30"/>
        <v>85779432.913309872</v>
      </c>
      <c r="BA33" s="46">
        <f t="shared" si="31"/>
        <v>2514.4476922432259</v>
      </c>
      <c r="BB33" s="34">
        <f t="shared" si="32"/>
        <v>2.4404051754177236E-7</v>
      </c>
      <c r="BC33" s="35">
        <f t="shared" si="33"/>
        <v>3.017514483902838E-11</v>
      </c>
      <c r="BD33" s="35">
        <f t="shared" si="34"/>
        <v>2.4407069268661138E-7</v>
      </c>
      <c r="BE33" s="35">
        <f t="shared" si="35"/>
        <v>7.3218007491110748E-7</v>
      </c>
      <c r="BF33" s="35">
        <f t="shared" si="36"/>
        <v>2.14022054752762E-11</v>
      </c>
      <c r="BG33" s="35">
        <f t="shared" si="37"/>
        <v>7.3220147711658277E-7</v>
      </c>
      <c r="BH33" s="34">
        <f t="shared" si="38"/>
        <v>2.4390824313620311E-7</v>
      </c>
      <c r="BI33" s="35">
        <f t="shared" si="39"/>
        <v>3.026513439067428E-11</v>
      </c>
      <c r="BJ33" s="35">
        <f t="shared" si="40"/>
        <v>2.4393850827059382E-7</v>
      </c>
      <c r="BK33" s="35">
        <f t="shared" si="41"/>
        <v>7.3477203248434257E-7</v>
      </c>
      <c r="BL33" s="35">
        <f t="shared" si="42"/>
        <v>2.1538962630671799E-11</v>
      </c>
      <c r="BM33" s="36">
        <f t="shared" si="43"/>
        <v>7.3479357144697327E-7</v>
      </c>
    </row>
    <row r="34" spans="2:65" x14ac:dyDescent="0.25">
      <c r="B34" s="138" t="s">
        <v>69</v>
      </c>
      <c r="C34" s="115" t="s">
        <v>7</v>
      </c>
      <c r="D34" s="39" t="s">
        <v>8</v>
      </c>
      <c r="E34" s="5">
        <v>9.8793492271992844E-6</v>
      </c>
      <c r="F34" s="5">
        <v>9.8793492271992844E-6</v>
      </c>
      <c r="G34" s="5">
        <v>0</v>
      </c>
      <c r="H34" s="5">
        <v>0</v>
      </c>
      <c r="I34" s="32">
        <f t="shared" si="0"/>
        <v>9.8793492271992844E-6</v>
      </c>
      <c r="J34" s="32">
        <f t="shared" si="1"/>
        <v>9.8793492271992844E-6</v>
      </c>
      <c r="K34" s="5">
        <v>1.8876883427650105E-5</v>
      </c>
      <c r="L34" s="5">
        <v>1.8876883427650105E-5</v>
      </c>
      <c r="M34" s="5">
        <v>0</v>
      </c>
      <c r="N34" s="5">
        <v>0</v>
      </c>
      <c r="O34" s="32">
        <f t="shared" si="2"/>
        <v>1.8876883427650105E-5</v>
      </c>
      <c r="P34" s="32">
        <f t="shared" si="3"/>
        <v>1.8876883427650105E-5</v>
      </c>
      <c r="Q34" s="5">
        <v>1.4775453188911189E-5</v>
      </c>
      <c r="R34" s="5">
        <v>1.012017341706246E-5</v>
      </c>
      <c r="S34" s="5">
        <v>0</v>
      </c>
      <c r="T34" s="5">
        <v>0</v>
      </c>
      <c r="U34" s="32">
        <f t="shared" si="4"/>
        <v>1.4775453188911189E-5</v>
      </c>
      <c r="V34" s="32">
        <f t="shared" si="5"/>
        <v>1.012017341706246E-5</v>
      </c>
      <c r="W34" s="5">
        <v>2.9047775957980834E-5</v>
      </c>
      <c r="X34" s="5">
        <v>1.9895736957521129E-5</v>
      </c>
      <c r="Y34" s="5">
        <v>0</v>
      </c>
      <c r="Z34" s="5">
        <v>0</v>
      </c>
      <c r="AA34" s="32">
        <f t="shared" si="6"/>
        <v>2.9047775957980834E-5</v>
      </c>
      <c r="AB34" s="32">
        <f t="shared" si="7"/>
        <v>1.9895736957521129E-5</v>
      </c>
      <c r="AD34" s="41">
        <f t="shared" si="8"/>
        <v>617449576.86137998</v>
      </c>
      <c r="AE34" s="42" t="e">
        <f t="shared" si="9"/>
        <v>#DIV/0!</v>
      </c>
      <c r="AF34" s="42">
        <f t="shared" si="10"/>
        <v>617449576.86137998</v>
      </c>
      <c r="AG34" s="42">
        <f t="shared" si="11"/>
        <v>323146563.01076496</v>
      </c>
      <c r="AH34" s="42" t="e">
        <f t="shared" si="12"/>
        <v>#DIV/0!</v>
      </c>
      <c r="AI34" s="43">
        <f t="shared" si="13"/>
        <v>323146563.01076496</v>
      </c>
      <c r="AJ34" s="41">
        <f t="shared" si="14"/>
        <v>412846896.94512933</v>
      </c>
      <c r="AK34" s="42" t="e">
        <f t="shared" si="15"/>
        <v>#DIV/0!</v>
      </c>
      <c r="AL34" s="42">
        <f t="shared" si="16"/>
        <v>412846896.94512933</v>
      </c>
      <c r="AM34" s="42">
        <f t="shared" si="17"/>
        <v>209998865.62138104</v>
      </c>
      <c r="AN34" s="42" t="e">
        <f t="shared" si="18"/>
        <v>#DIV/0!</v>
      </c>
      <c r="AO34" s="43">
        <f t="shared" si="19"/>
        <v>209998865.62138104</v>
      </c>
      <c r="AP34" s="41">
        <f t="shared" si="20"/>
        <v>62757170.107222237</v>
      </c>
      <c r="AQ34" s="42" t="e">
        <f t="shared" si="21"/>
        <v>#DIV/0!</v>
      </c>
      <c r="AR34" s="42">
        <f t="shared" si="22"/>
        <v>62757170.107222237</v>
      </c>
      <c r="AS34" s="42">
        <f t="shared" si="23"/>
        <v>32844404.765028574</v>
      </c>
      <c r="AT34" s="42" t="e">
        <f t="shared" si="24"/>
        <v>#DIV/0!</v>
      </c>
      <c r="AU34" s="42">
        <f t="shared" si="25"/>
        <v>32844404.765028574</v>
      </c>
      <c r="AV34" s="41">
        <f t="shared" si="26"/>
        <v>61263772.31389033</v>
      </c>
      <c r="AW34" s="42" t="e">
        <f t="shared" si="27"/>
        <v>#DIV/0!</v>
      </c>
      <c r="AX34" s="42">
        <f t="shared" si="28"/>
        <v>61263772.31389033</v>
      </c>
      <c r="AY34" s="42">
        <f t="shared" si="29"/>
        <v>31162454.616471149</v>
      </c>
      <c r="AZ34" s="42" t="e">
        <f t="shared" si="30"/>
        <v>#DIV/0!</v>
      </c>
      <c r="BA34" s="43">
        <f t="shared" si="31"/>
        <v>31162454.616471149</v>
      </c>
      <c r="BB34" s="31">
        <f t="shared" si="32"/>
        <v>2.9440460697053869E-11</v>
      </c>
      <c r="BC34" s="32">
        <f t="shared" si="33"/>
        <v>0</v>
      </c>
      <c r="BD34" s="32">
        <f t="shared" si="34"/>
        <v>2.9440460697053869E-11</v>
      </c>
      <c r="BE34" s="32">
        <f t="shared" si="35"/>
        <v>5.6253112614397311E-11</v>
      </c>
      <c r="BF34" s="32">
        <f t="shared" si="36"/>
        <v>0</v>
      </c>
      <c r="BG34" s="32">
        <f t="shared" si="37"/>
        <v>5.6253112614397311E-11</v>
      </c>
      <c r="BH34" s="31">
        <f t="shared" si="38"/>
        <v>3.015811678284613E-11</v>
      </c>
      <c r="BI34" s="32">
        <f t="shared" si="39"/>
        <v>0</v>
      </c>
      <c r="BJ34" s="32">
        <f t="shared" si="40"/>
        <v>3.015811678284613E-11</v>
      </c>
      <c r="BK34" s="32">
        <f t="shared" si="41"/>
        <v>5.9289296133412966E-11</v>
      </c>
      <c r="BL34" s="32">
        <f t="shared" si="42"/>
        <v>0</v>
      </c>
      <c r="BM34" s="33">
        <f t="shared" si="43"/>
        <v>5.9289296133412966E-11</v>
      </c>
    </row>
    <row r="35" spans="2:65" x14ac:dyDescent="0.25">
      <c r="B35" s="138"/>
      <c r="C35" s="115"/>
      <c r="D35" s="2" t="s">
        <v>9</v>
      </c>
      <c r="E35" s="3">
        <v>2.1952809162073067E-7</v>
      </c>
      <c r="F35" s="3">
        <v>2.1952809162073067E-7</v>
      </c>
      <c r="G35" s="3">
        <v>0</v>
      </c>
      <c r="H35" s="3">
        <v>0</v>
      </c>
      <c r="I35" s="32">
        <f t="shared" si="0"/>
        <v>2.1952809162073067E-7</v>
      </c>
      <c r="J35" s="32">
        <f t="shared" si="1"/>
        <v>2.1952809162073067E-7</v>
      </c>
      <c r="K35" s="3">
        <v>8.8500865466226758E-7</v>
      </c>
      <c r="L35" s="3">
        <v>8.8500865466226758E-7</v>
      </c>
      <c r="M35" s="3">
        <v>0</v>
      </c>
      <c r="N35" s="3">
        <v>0</v>
      </c>
      <c r="O35" s="32">
        <f t="shared" si="2"/>
        <v>8.8500865466226758E-7</v>
      </c>
      <c r="P35" s="32">
        <f t="shared" si="3"/>
        <v>8.8500865466226758E-7</v>
      </c>
      <c r="Q35" s="3">
        <v>3.2760102773960764E-7</v>
      </c>
      <c r="R35" s="3">
        <v>2.2438426557507313E-7</v>
      </c>
      <c r="S35" s="3">
        <v>0</v>
      </c>
      <c r="T35" s="3">
        <v>0</v>
      </c>
      <c r="U35" s="32">
        <f t="shared" si="4"/>
        <v>3.2760102773960764E-7</v>
      </c>
      <c r="V35" s="32">
        <f t="shared" si="5"/>
        <v>2.2438426557507313E-7</v>
      </c>
      <c r="W35" s="3">
        <v>1.3248514743203438E-6</v>
      </c>
      <c r="X35" s="3">
        <v>9.0743251665776925E-7</v>
      </c>
      <c r="Y35" s="3">
        <v>0</v>
      </c>
      <c r="Z35" s="3">
        <v>0</v>
      </c>
      <c r="AA35" s="32">
        <f t="shared" si="6"/>
        <v>1.3248514743203438E-6</v>
      </c>
      <c r="AB35" s="32">
        <f t="shared" si="7"/>
        <v>9.0743251665776925E-7</v>
      </c>
      <c r="AD35" s="41">
        <f t="shared" si="8"/>
        <v>27786876635.992035</v>
      </c>
      <c r="AE35" s="42" t="e">
        <f t="shared" si="9"/>
        <v>#DIV/0!</v>
      </c>
      <c r="AF35" s="42">
        <f t="shared" si="10"/>
        <v>27786876635.992035</v>
      </c>
      <c r="AG35" s="42">
        <f t="shared" si="11"/>
        <v>6892587962.6881733</v>
      </c>
      <c r="AH35" s="42" t="e">
        <f t="shared" si="12"/>
        <v>#DIV/0!</v>
      </c>
      <c r="AI35" s="43">
        <f t="shared" si="13"/>
        <v>6892587962.6881733</v>
      </c>
      <c r="AJ35" s="41">
        <f t="shared" si="14"/>
        <v>18620210205.349419</v>
      </c>
      <c r="AK35" s="42" t="e">
        <f t="shared" si="15"/>
        <v>#DIV/0!</v>
      </c>
      <c r="AL35" s="42">
        <f t="shared" si="16"/>
        <v>18620210205.349419</v>
      </c>
      <c r="AM35" s="42">
        <f t="shared" si="17"/>
        <v>4604289702.081008</v>
      </c>
      <c r="AN35" s="42" t="e">
        <f t="shared" si="18"/>
        <v>#DIV/0!</v>
      </c>
      <c r="AO35" s="43">
        <f t="shared" si="19"/>
        <v>4604289702.081008</v>
      </c>
      <c r="AP35" s="41">
        <f t="shared" si="20"/>
        <v>2824239920.3795185</v>
      </c>
      <c r="AQ35" s="42" t="e">
        <f t="shared" si="21"/>
        <v>#DIV/0!</v>
      </c>
      <c r="AR35" s="42">
        <f t="shared" si="22"/>
        <v>2824239920.3795185</v>
      </c>
      <c r="AS35" s="42">
        <f t="shared" si="23"/>
        <v>700558120.79781437</v>
      </c>
      <c r="AT35" s="42" t="e">
        <f t="shared" si="24"/>
        <v>#DIV/0!</v>
      </c>
      <c r="AU35" s="42">
        <f t="shared" si="25"/>
        <v>700558120.79781437</v>
      </c>
      <c r="AV35" s="41">
        <f t="shared" si="26"/>
        <v>2763117094.7348094</v>
      </c>
      <c r="AW35" s="42" t="e">
        <f t="shared" si="27"/>
        <v>#DIV/0!</v>
      </c>
      <c r="AX35" s="42">
        <f t="shared" si="28"/>
        <v>2763117094.7348094</v>
      </c>
      <c r="AY35" s="42">
        <f t="shared" si="29"/>
        <v>683246399.72520173</v>
      </c>
      <c r="AZ35" s="42" t="e">
        <f t="shared" si="30"/>
        <v>#DIV/0!</v>
      </c>
      <c r="BA35" s="43">
        <f t="shared" si="31"/>
        <v>683246399.72520173</v>
      </c>
      <c r="BB35" s="31">
        <f t="shared" si="32"/>
        <v>6.5419371302977736E-13</v>
      </c>
      <c r="BC35" s="32">
        <f t="shared" si="33"/>
        <v>0</v>
      </c>
      <c r="BD35" s="32">
        <f t="shared" si="34"/>
        <v>6.5419371302977736E-13</v>
      </c>
      <c r="BE35" s="32">
        <f t="shared" si="35"/>
        <v>2.6373257908935574E-12</v>
      </c>
      <c r="BF35" s="32">
        <f t="shared" si="36"/>
        <v>0</v>
      </c>
      <c r="BG35" s="32">
        <f t="shared" si="37"/>
        <v>2.6373257908935574E-12</v>
      </c>
      <c r="BH35" s="31">
        <f t="shared" si="38"/>
        <v>6.6866511141371791E-13</v>
      </c>
      <c r="BI35" s="32">
        <f t="shared" si="39"/>
        <v>0</v>
      </c>
      <c r="BJ35" s="32">
        <f t="shared" si="40"/>
        <v>6.6866511141371791E-13</v>
      </c>
      <c r="BK35" s="32">
        <f t="shared" si="41"/>
        <v>2.7041488996401523E-12</v>
      </c>
      <c r="BL35" s="32">
        <f t="shared" si="42"/>
        <v>0</v>
      </c>
      <c r="BM35" s="33">
        <f t="shared" si="43"/>
        <v>2.7041488996401523E-12</v>
      </c>
    </row>
    <row r="36" spans="2:65" x14ac:dyDescent="0.25">
      <c r="B36" s="138"/>
      <c r="C36" s="115"/>
      <c r="D36" s="2" t="s">
        <v>10</v>
      </c>
      <c r="E36" s="3">
        <v>6.8000713070054599E-7</v>
      </c>
      <c r="F36" s="3">
        <v>6.8000713070054599E-7</v>
      </c>
      <c r="G36" s="3">
        <v>0</v>
      </c>
      <c r="H36" s="3">
        <v>0</v>
      </c>
      <c r="I36" s="32">
        <f t="shared" si="0"/>
        <v>6.8000713070054599E-7</v>
      </c>
      <c r="J36" s="32">
        <f t="shared" si="1"/>
        <v>6.8000713070054599E-7</v>
      </c>
      <c r="K36" s="3">
        <v>2.1966422221060751E-6</v>
      </c>
      <c r="L36" s="3">
        <v>2.1966422221060751E-6</v>
      </c>
      <c r="M36" s="3">
        <v>0</v>
      </c>
      <c r="N36" s="3">
        <v>0</v>
      </c>
      <c r="O36" s="32">
        <f t="shared" si="2"/>
        <v>2.1966422221060751E-6</v>
      </c>
      <c r="P36" s="32">
        <f t="shared" si="3"/>
        <v>2.1966422221060751E-6</v>
      </c>
      <c r="Q36" s="3">
        <v>1.0130365711625245E-6</v>
      </c>
      <c r="R36" s="3">
        <v>6.9386066517981225E-7</v>
      </c>
      <c r="S36" s="3">
        <v>0</v>
      </c>
      <c r="T36" s="3">
        <v>0</v>
      </c>
      <c r="U36" s="32">
        <f t="shared" si="4"/>
        <v>1.0130365711625245E-6</v>
      </c>
      <c r="V36" s="32">
        <f t="shared" si="5"/>
        <v>6.9386066517981225E-7</v>
      </c>
      <c r="W36" s="3">
        <v>3.3236421782026401E-6</v>
      </c>
      <c r="X36" s="3">
        <v>2.2764672453442763E-6</v>
      </c>
      <c r="Y36" s="3">
        <v>0</v>
      </c>
      <c r="Z36" s="3">
        <v>0</v>
      </c>
      <c r="AA36" s="32">
        <f t="shared" si="6"/>
        <v>3.3236421782026401E-6</v>
      </c>
      <c r="AB36" s="32">
        <f t="shared" si="7"/>
        <v>2.2764672453442763E-6</v>
      </c>
      <c r="AD36" s="41">
        <f t="shared" si="8"/>
        <v>8970494167.7828522</v>
      </c>
      <c r="AE36" s="42" t="e">
        <f t="shared" si="9"/>
        <v>#DIV/0!</v>
      </c>
      <c r="AF36" s="42">
        <f t="shared" si="10"/>
        <v>8970494167.7828522</v>
      </c>
      <c r="AG36" s="42">
        <f t="shared" si="11"/>
        <v>2776965651.7625804</v>
      </c>
      <c r="AH36" s="42" t="e">
        <f t="shared" si="12"/>
        <v>#DIV/0!</v>
      </c>
      <c r="AI36" s="43">
        <f t="shared" si="13"/>
        <v>2776965651.7625804</v>
      </c>
      <c r="AJ36" s="41">
        <f t="shared" si="14"/>
        <v>6021500283.0547943</v>
      </c>
      <c r="AK36" s="42" t="e">
        <f t="shared" si="15"/>
        <v>#DIV/0!</v>
      </c>
      <c r="AL36" s="42">
        <f t="shared" si="16"/>
        <v>6021500283.0547943</v>
      </c>
      <c r="AM36" s="42">
        <f t="shared" si="17"/>
        <v>1835335957.6447425</v>
      </c>
      <c r="AN36" s="42" t="e">
        <f t="shared" si="18"/>
        <v>#DIV/0!</v>
      </c>
      <c r="AO36" s="43">
        <f t="shared" si="19"/>
        <v>1835335957.6447425</v>
      </c>
      <c r="AP36" s="41">
        <f t="shared" si="20"/>
        <v>911755144.92219162</v>
      </c>
      <c r="AQ36" s="42" t="e">
        <f t="shared" si="21"/>
        <v>#DIV/0!</v>
      </c>
      <c r="AR36" s="42">
        <f t="shared" si="22"/>
        <v>911755144.92219162</v>
      </c>
      <c r="AS36" s="42">
        <f t="shared" si="23"/>
        <v>282248967.88406557</v>
      </c>
      <c r="AT36" s="42" t="e">
        <f t="shared" si="24"/>
        <v>#DIV/0!</v>
      </c>
      <c r="AU36" s="42">
        <f t="shared" si="25"/>
        <v>282248967.88406557</v>
      </c>
      <c r="AV36" s="41">
        <f t="shared" si="26"/>
        <v>893551156.75757253</v>
      </c>
      <c r="AW36" s="42" t="e">
        <f t="shared" si="27"/>
        <v>#DIV/0!</v>
      </c>
      <c r="AX36" s="42">
        <f t="shared" si="28"/>
        <v>893551156.75757253</v>
      </c>
      <c r="AY36" s="42">
        <f t="shared" si="29"/>
        <v>272351821.12459332</v>
      </c>
      <c r="AZ36" s="42" t="e">
        <f t="shared" si="30"/>
        <v>#DIV/0!</v>
      </c>
      <c r="BA36" s="43">
        <f t="shared" si="31"/>
        <v>272351821.12459332</v>
      </c>
      <c r="BB36" s="31">
        <f t="shared" si="32"/>
        <v>2.0264212494876271E-12</v>
      </c>
      <c r="BC36" s="32">
        <f t="shared" si="33"/>
        <v>0</v>
      </c>
      <c r="BD36" s="32">
        <f t="shared" si="34"/>
        <v>2.0264212494876271E-12</v>
      </c>
      <c r="BE36" s="32">
        <f t="shared" si="35"/>
        <v>6.5459938218761034E-12</v>
      </c>
      <c r="BF36" s="32">
        <f t="shared" si="36"/>
        <v>0</v>
      </c>
      <c r="BG36" s="32">
        <f t="shared" si="37"/>
        <v>6.5459938218761034E-12</v>
      </c>
      <c r="BH36" s="31">
        <f t="shared" si="38"/>
        <v>2.0677047822358405E-12</v>
      </c>
      <c r="BI36" s="32">
        <f t="shared" si="39"/>
        <v>0</v>
      </c>
      <c r="BJ36" s="32">
        <f t="shared" si="40"/>
        <v>2.0677047822358405E-12</v>
      </c>
      <c r="BK36" s="32">
        <f t="shared" si="41"/>
        <v>6.7838723911259434E-12</v>
      </c>
      <c r="BL36" s="32">
        <f t="shared" si="42"/>
        <v>0</v>
      </c>
      <c r="BM36" s="33">
        <f t="shared" si="43"/>
        <v>6.7838723911259434E-12</v>
      </c>
    </row>
    <row r="37" spans="2:65" x14ac:dyDescent="0.25">
      <c r="B37" s="138"/>
      <c r="C37" s="115" t="s">
        <v>11</v>
      </c>
      <c r="D37" s="2" t="s">
        <v>8</v>
      </c>
      <c r="E37" s="3">
        <v>9.4215068956381873E-6</v>
      </c>
      <c r="F37" s="3">
        <v>9.4215068956381873E-6</v>
      </c>
      <c r="G37" s="3">
        <v>0</v>
      </c>
      <c r="H37" s="3">
        <v>0</v>
      </c>
      <c r="I37" s="32">
        <f t="shared" si="0"/>
        <v>9.4215068956381873E-6</v>
      </c>
      <c r="J37" s="32">
        <f t="shared" si="1"/>
        <v>9.4215068956381873E-6</v>
      </c>
      <c r="K37" s="3">
        <v>1.7288041929077626E-5</v>
      </c>
      <c r="L37" s="3">
        <v>1.7288041929077626E-5</v>
      </c>
      <c r="M37" s="3">
        <v>0</v>
      </c>
      <c r="N37" s="3">
        <v>0</v>
      </c>
      <c r="O37" s="32">
        <f t="shared" si="2"/>
        <v>1.7288041929077626E-5</v>
      </c>
      <c r="P37" s="32">
        <f t="shared" si="3"/>
        <v>1.7288041929077626E-5</v>
      </c>
      <c r="Q37" s="3">
        <v>1.3746808929527128E-5</v>
      </c>
      <c r="R37" s="3">
        <v>9.4156225544706255E-6</v>
      </c>
      <c r="S37" s="3">
        <v>0</v>
      </c>
      <c r="T37" s="3">
        <v>0</v>
      </c>
      <c r="U37" s="32">
        <f t="shared" si="4"/>
        <v>1.3746808929527128E-5</v>
      </c>
      <c r="V37" s="32">
        <f t="shared" si="5"/>
        <v>9.4156225544706255E-6</v>
      </c>
      <c r="W37" s="3">
        <v>2.527898905386399E-5</v>
      </c>
      <c r="X37" s="3">
        <v>1.7314376064290464E-5</v>
      </c>
      <c r="Y37" s="3">
        <v>0</v>
      </c>
      <c r="Z37" s="3">
        <v>0</v>
      </c>
      <c r="AA37" s="32">
        <f t="shared" si="6"/>
        <v>2.527898905386399E-5</v>
      </c>
      <c r="AB37" s="32">
        <f t="shared" si="7"/>
        <v>1.7314376064290464E-5</v>
      </c>
      <c r="AD37" s="41">
        <f t="shared" si="8"/>
        <v>647454814.56093574</v>
      </c>
      <c r="AE37" s="42" t="e">
        <f t="shared" si="9"/>
        <v>#DIV/0!</v>
      </c>
      <c r="AF37" s="42">
        <f t="shared" si="10"/>
        <v>647454814.56093574</v>
      </c>
      <c r="AG37" s="42">
        <f t="shared" si="11"/>
        <v>352845048.90863919</v>
      </c>
      <c r="AH37" s="42" t="e">
        <f t="shared" si="12"/>
        <v>#DIV/0!</v>
      </c>
      <c r="AI37" s="43">
        <f t="shared" si="13"/>
        <v>352845048.90863919</v>
      </c>
      <c r="AJ37" s="41">
        <f t="shared" si="14"/>
        <v>443739345.71081811</v>
      </c>
      <c r="AK37" s="42" t="e">
        <f t="shared" si="15"/>
        <v>#DIV/0!</v>
      </c>
      <c r="AL37" s="42">
        <f t="shared" si="16"/>
        <v>443739345.71081811</v>
      </c>
      <c r="AM37" s="42">
        <f t="shared" si="17"/>
        <v>241307118.21593165</v>
      </c>
      <c r="AN37" s="42" t="e">
        <f t="shared" si="18"/>
        <v>#DIV/0!</v>
      </c>
      <c r="AO37" s="43">
        <f t="shared" si="19"/>
        <v>241307118.21593165</v>
      </c>
      <c r="AP37" s="41">
        <f t="shared" si="20"/>
        <v>65806882.791439369</v>
      </c>
      <c r="AQ37" s="42" t="e">
        <f t="shared" si="21"/>
        <v>#DIV/0!</v>
      </c>
      <c r="AR37" s="42">
        <f t="shared" si="22"/>
        <v>65806882.791439369</v>
      </c>
      <c r="AS37" s="42">
        <f t="shared" si="23"/>
        <v>35862939.397271521</v>
      </c>
      <c r="AT37" s="42" t="e">
        <f t="shared" si="24"/>
        <v>#DIV/0!</v>
      </c>
      <c r="AU37" s="42">
        <f t="shared" si="25"/>
        <v>35862939.397271521</v>
      </c>
      <c r="AV37" s="41">
        <f t="shared" si="26"/>
        <v>65848009.1372841</v>
      </c>
      <c r="AW37" s="42" t="e">
        <f t="shared" si="27"/>
        <v>#DIV/0!</v>
      </c>
      <c r="AX37" s="42">
        <f t="shared" si="28"/>
        <v>65848009.1372841</v>
      </c>
      <c r="AY37" s="42">
        <f t="shared" si="29"/>
        <v>35808394.00148534</v>
      </c>
      <c r="AZ37" s="42" t="e">
        <f t="shared" si="30"/>
        <v>#DIV/0!</v>
      </c>
      <c r="BA37" s="43">
        <f t="shared" si="31"/>
        <v>35808394.00148534</v>
      </c>
      <c r="BB37" s="31">
        <f t="shared" si="32"/>
        <v>2.8076090549001795E-11</v>
      </c>
      <c r="BC37" s="32">
        <f t="shared" si="33"/>
        <v>0</v>
      </c>
      <c r="BD37" s="32">
        <f t="shared" si="34"/>
        <v>2.8076090549001795E-11</v>
      </c>
      <c r="BE37" s="32">
        <f t="shared" si="35"/>
        <v>5.1518364948651322E-11</v>
      </c>
      <c r="BF37" s="32">
        <f t="shared" si="36"/>
        <v>0</v>
      </c>
      <c r="BG37" s="32">
        <f t="shared" si="37"/>
        <v>5.1518364948651322E-11</v>
      </c>
      <c r="BH37" s="31">
        <f t="shared" si="38"/>
        <v>2.8058555212322462E-11</v>
      </c>
      <c r="BI37" s="32">
        <f t="shared" si="39"/>
        <v>0</v>
      </c>
      <c r="BJ37" s="32">
        <f t="shared" si="40"/>
        <v>2.8058555212322462E-11</v>
      </c>
      <c r="BK37" s="32">
        <f t="shared" si="41"/>
        <v>5.159684067158558E-11</v>
      </c>
      <c r="BL37" s="32">
        <f t="shared" si="42"/>
        <v>0</v>
      </c>
      <c r="BM37" s="33">
        <f t="shared" si="43"/>
        <v>5.159684067158558E-11</v>
      </c>
    </row>
    <row r="38" spans="2:65" x14ac:dyDescent="0.25">
      <c r="B38" s="138"/>
      <c r="C38" s="115"/>
      <c r="D38" s="2" t="s">
        <v>9</v>
      </c>
      <c r="E38" s="3">
        <v>2.0755324629908715E-7</v>
      </c>
      <c r="F38" s="3">
        <v>2.0755324629908715E-7</v>
      </c>
      <c r="G38" s="3">
        <v>0</v>
      </c>
      <c r="H38" s="3">
        <v>0</v>
      </c>
      <c r="I38" s="32">
        <f t="shared" si="0"/>
        <v>2.0755324629908715E-7</v>
      </c>
      <c r="J38" s="32">
        <f t="shared" si="1"/>
        <v>2.0755324629908715E-7</v>
      </c>
      <c r="K38" s="3">
        <v>7.4237576745169721E-7</v>
      </c>
      <c r="L38" s="3">
        <v>7.4237576745169721E-7</v>
      </c>
      <c r="M38" s="3">
        <v>0</v>
      </c>
      <c r="N38" s="3">
        <v>0</v>
      </c>
      <c r="O38" s="32">
        <f t="shared" si="2"/>
        <v>7.4237576745169721E-7</v>
      </c>
      <c r="P38" s="32">
        <f t="shared" si="3"/>
        <v>7.4237576745169721E-7</v>
      </c>
      <c r="Q38" s="3">
        <v>3.0283002954170062E-7</v>
      </c>
      <c r="R38" s="3">
        <v>2.0741782845322049E-7</v>
      </c>
      <c r="S38" s="3">
        <v>0</v>
      </c>
      <c r="T38" s="3">
        <v>0</v>
      </c>
      <c r="U38" s="32">
        <f t="shared" si="4"/>
        <v>3.0283002954170062E-7</v>
      </c>
      <c r="V38" s="32">
        <f t="shared" si="5"/>
        <v>2.0741782845322049E-7</v>
      </c>
      <c r="W38" s="3">
        <v>1.0880524698792861E-6</v>
      </c>
      <c r="X38" s="3">
        <v>7.4524141772553875E-7</v>
      </c>
      <c r="Y38" s="3">
        <v>0</v>
      </c>
      <c r="Z38" s="3">
        <v>0</v>
      </c>
      <c r="AA38" s="32">
        <f t="shared" si="6"/>
        <v>1.0880524698792861E-6</v>
      </c>
      <c r="AB38" s="32">
        <f t="shared" si="7"/>
        <v>7.4524141772553875E-7</v>
      </c>
      <c r="AD38" s="41">
        <f t="shared" si="8"/>
        <v>29390048620.14933</v>
      </c>
      <c r="AE38" s="42" t="e">
        <f t="shared" si="9"/>
        <v>#DIV/0!</v>
      </c>
      <c r="AF38" s="42">
        <f t="shared" si="10"/>
        <v>29390048620.14933</v>
      </c>
      <c r="AG38" s="42">
        <f t="shared" si="11"/>
        <v>8216863032.7725468</v>
      </c>
      <c r="AH38" s="42" t="e">
        <f t="shared" si="12"/>
        <v>#DIV/0!</v>
      </c>
      <c r="AI38" s="43">
        <f t="shared" si="13"/>
        <v>8216863032.7725468</v>
      </c>
      <c r="AJ38" s="41">
        <f t="shared" si="14"/>
        <v>20143312766.014877</v>
      </c>
      <c r="AK38" s="42" t="e">
        <f t="shared" si="15"/>
        <v>#DIV/0!</v>
      </c>
      <c r="AL38" s="42">
        <f t="shared" si="16"/>
        <v>20143312766.014877</v>
      </c>
      <c r="AM38" s="42">
        <f t="shared" si="17"/>
        <v>5606347275.4000216</v>
      </c>
      <c r="AN38" s="42" t="e">
        <f t="shared" si="18"/>
        <v>#DIV/0!</v>
      </c>
      <c r="AO38" s="43">
        <f t="shared" si="19"/>
        <v>5606347275.4000216</v>
      </c>
      <c r="AP38" s="41">
        <f t="shared" si="20"/>
        <v>2987185269.5889482</v>
      </c>
      <c r="AQ38" s="42" t="e">
        <f t="shared" si="21"/>
        <v>#DIV/0!</v>
      </c>
      <c r="AR38" s="42">
        <f t="shared" si="22"/>
        <v>2987185269.5889482</v>
      </c>
      <c r="AS38" s="42">
        <f t="shared" si="23"/>
        <v>835156570.54409492</v>
      </c>
      <c r="AT38" s="42" t="e">
        <f t="shared" si="24"/>
        <v>#DIV/0!</v>
      </c>
      <c r="AU38" s="42">
        <f t="shared" si="25"/>
        <v>835156570.54409492</v>
      </c>
      <c r="AV38" s="41">
        <f t="shared" si="26"/>
        <v>2989135527.1797686</v>
      </c>
      <c r="AW38" s="42" t="e">
        <f t="shared" si="27"/>
        <v>#DIV/0!</v>
      </c>
      <c r="AX38" s="42">
        <f t="shared" si="28"/>
        <v>2989135527.1797686</v>
      </c>
      <c r="AY38" s="42">
        <f t="shared" si="29"/>
        <v>831945172.73640943</v>
      </c>
      <c r="AZ38" s="42" t="e">
        <f t="shared" si="30"/>
        <v>#DIV/0!</v>
      </c>
      <c r="BA38" s="43">
        <f t="shared" si="31"/>
        <v>831945172.73640943</v>
      </c>
      <c r="BB38" s="31">
        <f t="shared" si="32"/>
        <v>6.1850867397127964E-13</v>
      </c>
      <c r="BC38" s="32">
        <f t="shared" si="33"/>
        <v>0</v>
      </c>
      <c r="BD38" s="32">
        <f t="shared" si="34"/>
        <v>6.1850867397127964E-13</v>
      </c>
      <c r="BE38" s="32">
        <f t="shared" si="35"/>
        <v>2.2122797870060575E-12</v>
      </c>
      <c r="BF38" s="32">
        <f t="shared" si="36"/>
        <v>0</v>
      </c>
      <c r="BG38" s="32">
        <f t="shared" si="37"/>
        <v>2.2122797870060575E-12</v>
      </c>
      <c r="BH38" s="31">
        <f t="shared" si="38"/>
        <v>6.1810512879059705E-13</v>
      </c>
      <c r="BI38" s="32">
        <f t="shared" si="39"/>
        <v>0</v>
      </c>
      <c r="BJ38" s="32">
        <f t="shared" si="40"/>
        <v>6.1810512879059705E-13</v>
      </c>
      <c r="BK38" s="32">
        <f t="shared" si="41"/>
        <v>2.2208194248221052E-12</v>
      </c>
      <c r="BL38" s="32">
        <f t="shared" si="42"/>
        <v>0</v>
      </c>
      <c r="BM38" s="33">
        <f t="shared" si="43"/>
        <v>2.2208194248221052E-12</v>
      </c>
    </row>
    <row r="39" spans="2:65" s="38" customFormat="1" ht="15.75" thickBot="1" x14ac:dyDescent="0.3">
      <c r="B39" s="138"/>
      <c r="C39" s="115"/>
      <c r="D39" s="40" t="s">
        <v>10</v>
      </c>
      <c r="E39" s="6">
        <v>6.5128138005348645E-7</v>
      </c>
      <c r="F39" s="6">
        <v>6.5128138005348645E-7</v>
      </c>
      <c r="G39" s="6">
        <v>0</v>
      </c>
      <c r="H39" s="6">
        <v>0</v>
      </c>
      <c r="I39" s="35">
        <f t="shared" si="0"/>
        <v>6.5128138005348645E-7</v>
      </c>
      <c r="J39" s="35">
        <f t="shared" si="1"/>
        <v>6.5128138005348645E-7</v>
      </c>
      <c r="K39" s="6">
        <v>1.9540003210907308E-6</v>
      </c>
      <c r="L39" s="6">
        <v>1.9540003210907308E-6</v>
      </c>
      <c r="M39" s="6">
        <v>0</v>
      </c>
      <c r="N39" s="6">
        <v>0</v>
      </c>
      <c r="O39" s="35">
        <f t="shared" si="2"/>
        <v>1.9540003210907308E-6</v>
      </c>
      <c r="P39" s="35">
        <f t="shared" si="3"/>
        <v>1.9540003210907308E-6</v>
      </c>
      <c r="Q39" s="6">
        <v>9.5035542557684703E-7</v>
      </c>
      <c r="R39" s="6">
        <v>6.5092837368277134E-7</v>
      </c>
      <c r="S39" s="6">
        <v>0</v>
      </c>
      <c r="T39" s="6">
        <v>0</v>
      </c>
      <c r="U39" s="35">
        <f t="shared" si="4"/>
        <v>9.5035542557684703E-7</v>
      </c>
      <c r="V39" s="35">
        <f t="shared" si="5"/>
        <v>6.5092837368277134E-7</v>
      </c>
      <c r="W39" s="6">
        <v>2.8629396803275672E-6</v>
      </c>
      <c r="X39" s="6">
        <v>1.9609175892654621E-6</v>
      </c>
      <c r="Y39" s="6">
        <v>0</v>
      </c>
      <c r="Z39" s="6">
        <v>0</v>
      </c>
      <c r="AA39" s="35">
        <f t="shared" si="6"/>
        <v>2.8629396803275672E-6</v>
      </c>
      <c r="AB39" s="35">
        <f t="shared" si="7"/>
        <v>1.9609175892654621E-6</v>
      </c>
      <c r="AD39" s="44">
        <f t="shared" si="8"/>
        <v>9366151385.2876282</v>
      </c>
      <c r="AE39" s="45" t="e">
        <f t="shared" si="9"/>
        <v>#DIV/0!</v>
      </c>
      <c r="AF39" s="45">
        <f t="shared" si="10"/>
        <v>9366151385.2876282</v>
      </c>
      <c r="AG39" s="45">
        <f t="shared" si="11"/>
        <v>3121800919.9686084</v>
      </c>
      <c r="AH39" s="45" t="e">
        <f t="shared" si="12"/>
        <v>#DIV/0!</v>
      </c>
      <c r="AI39" s="46">
        <f t="shared" si="13"/>
        <v>3121800919.9686084</v>
      </c>
      <c r="AJ39" s="44">
        <f t="shared" si="14"/>
        <v>6418651207.5704937</v>
      </c>
      <c r="AK39" s="45" t="e">
        <f t="shared" si="15"/>
        <v>#DIV/0!</v>
      </c>
      <c r="AL39" s="45">
        <f t="shared" si="16"/>
        <v>6418651207.5704937</v>
      </c>
      <c r="AM39" s="45">
        <f t="shared" si="17"/>
        <v>2130677094.5666797</v>
      </c>
      <c r="AN39" s="45" t="e">
        <f t="shared" si="18"/>
        <v>#DIV/0!</v>
      </c>
      <c r="AO39" s="46">
        <f t="shared" si="19"/>
        <v>2130677094.5666797</v>
      </c>
      <c r="AP39" s="44">
        <f t="shared" si="20"/>
        <v>951969485.06202114</v>
      </c>
      <c r="AQ39" s="45" t="e">
        <f t="shared" si="21"/>
        <v>#DIV/0!</v>
      </c>
      <c r="AR39" s="45">
        <f t="shared" si="22"/>
        <v>951969485.06202114</v>
      </c>
      <c r="AS39" s="45">
        <f t="shared" si="23"/>
        <v>317297798.4230389</v>
      </c>
      <c r="AT39" s="45" t="e">
        <f t="shared" si="24"/>
        <v>#DIV/0!</v>
      </c>
      <c r="AU39" s="45">
        <f t="shared" si="25"/>
        <v>317297798.4230389</v>
      </c>
      <c r="AV39" s="44">
        <f t="shared" si="26"/>
        <v>952485749.68734694</v>
      </c>
      <c r="AW39" s="45" t="e">
        <f t="shared" si="27"/>
        <v>#DIV/0!</v>
      </c>
      <c r="AX39" s="45">
        <f t="shared" si="28"/>
        <v>952485749.68734694</v>
      </c>
      <c r="AY39" s="45">
        <f t="shared" si="29"/>
        <v>316178509.18061531</v>
      </c>
      <c r="AZ39" s="45" t="e">
        <f t="shared" si="30"/>
        <v>#DIV/0!</v>
      </c>
      <c r="BA39" s="46">
        <f t="shared" si="31"/>
        <v>316178509.18061531</v>
      </c>
      <c r="BB39" s="34">
        <f t="shared" si="32"/>
        <v>1.9408185125593895E-12</v>
      </c>
      <c r="BC39" s="35">
        <f t="shared" si="33"/>
        <v>0</v>
      </c>
      <c r="BD39" s="35">
        <f t="shared" si="34"/>
        <v>1.9408185125593895E-12</v>
      </c>
      <c r="BE39" s="35">
        <f t="shared" si="35"/>
        <v>5.822920956850378E-12</v>
      </c>
      <c r="BF39" s="35">
        <f t="shared" si="36"/>
        <v>0</v>
      </c>
      <c r="BG39" s="35">
        <f t="shared" si="37"/>
        <v>5.822920956850378E-12</v>
      </c>
      <c r="BH39" s="34">
        <f t="shared" si="38"/>
        <v>1.9397665535746585E-12</v>
      </c>
      <c r="BI39" s="35">
        <f t="shared" si="39"/>
        <v>0</v>
      </c>
      <c r="BJ39" s="35">
        <f t="shared" si="40"/>
        <v>1.9397665535746585E-12</v>
      </c>
      <c r="BK39" s="35">
        <f t="shared" si="41"/>
        <v>5.8435344160110767E-12</v>
      </c>
      <c r="BL39" s="35">
        <f t="shared" si="42"/>
        <v>0</v>
      </c>
      <c r="BM39" s="36">
        <f t="shared" si="43"/>
        <v>5.8435344160110767E-12</v>
      </c>
    </row>
    <row r="40" spans="2:65" x14ac:dyDescent="0.25">
      <c r="B40" s="138" t="s">
        <v>70</v>
      </c>
      <c r="C40" s="115" t="s">
        <v>7</v>
      </c>
      <c r="D40" s="39" t="s">
        <v>8</v>
      </c>
      <c r="E40" s="5">
        <v>0</v>
      </c>
      <c r="F40" s="5">
        <v>0</v>
      </c>
      <c r="G40" s="5">
        <v>4.2628209961059734E-5</v>
      </c>
      <c r="H40" s="5">
        <v>4.2628209961059734E-5</v>
      </c>
      <c r="I40" s="32">
        <f t="shared" si="0"/>
        <v>4.2628209961059734E-5</v>
      </c>
      <c r="J40" s="32">
        <f t="shared" si="1"/>
        <v>4.2628209961059734E-5</v>
      </c>
      <c r="K40" s="5">
        <v>0</v>
      </c>
      <c r="L40" s="5">
        <v>0</v>
      </c>
      <c r="M40" s="5">
        <v>2.8237793388283678E-5</v>
      </c>
      <c r="N40" s="5">
        <v>2.8237793388283678E-5</v>
      </c>
      <c r="O40" s="32">
        <f t="shared" si="2"/>
        <v>2.8237793388283678E-5</v>
      </c>
      <c r="P40" s="32">
        <f t="shared" si="3"/>
        <v>2.8237793388283678E-5</v>
      </c>
      <c r="Q40" s="5">
        <v>0</v>
      </c>
      <c r="R40" s="5">
        <v>0</v>
      </c>
      <c r="S40" s="5">
        <v>7.9751366054061983E-5</v>
      </c>
      <c r="T40" s="5">
        <v>5.4624223324700046E-5</v>
      </c>
      <c r="U40" s="32">
        <f t="shared" si="4"/>
        <v>7.9751366054061983E-5</v>
      </c>
      <c r="V40" s="32">
        <f t="shared" si="5"/>
        <v>5.4624223324700046E-5</v>
      </c>
      <c r="W40" s="5">
        <v>0</v>
      </c>
      <c r="X40" s="5">
        <v>0</v>
      </c>
      <c r="Y40" s="5">
        <v>4.9480697159537945E-5</v>
      </c>
      <c r="Z40" s="5">
        <v>3.3890888465436973E-5</v>
      </c>
      <c r="AA40" s="32">
        <f t="shared" si="6"/>
        <v>4.9480697159537945E-5</v>
      </c>
      <c r="AB40" s="32">
        <f t="shared" si="7"/>
        <v>3.3890888465436973E-5</v>
      </c>
      <c r="AD40" s="41" t="e">
        <f t="shared" si="8"/>
        <v>#DIV/0!</v>
      </c>
      <c r="AE40" s="42">
        <f t="shared" si="9"/>
        <v>143097728.13759395</v>
      </c>
      <c r="AF40" s="42">
        <f t="shared" si="10"/>
        <v>143097728.13759395</v>
      </c>
      <c r="AG40" s="42" t="e">
        <f t="shared" si="11"/>
        <v>#DIV/0!</v>
      </c>
      <c r="AH40" s="42">
        <f t="shared" si="12"/>
        <v>216022545.25068486</v>
      </c>
      <c r="AI40" s="43">
        <f t="shared" si="13"/>
        <v>216022545.25068486</v>
      </c>
      <c r="AJ40" s="41" t="e">
        <f t="shared" si="14"/>
        <v>#DIV/0!</v>
      </c>
      <c r="AK40" s="42">
        <f t="shared" si="15"/>
        <v>76487718.039399132</v>
      </c>
      <c r="AL40" s="42">
        <f t="shared" si="16"/>
        <v>76487718.039399132</v>
      </c>
      <c r="AM40" s="42" t="e">
        <f t="shared" si="17"/>
        <v>#DIV/0!</v>
      </c>
      <c r="AN40" s="42">
        <f t="shared" si="18"/>
        <v>123280397.20887721</v>
      </c>
      <c r="AO40" s="43">
        <f t="shared" si="19"/>
        <v>123280397.20887721</v>
      </c>
      <c r="AP40" s="41" t="e">
        <f t="shared" si="20"/>
        <v>#DIV/0!</v>
      </c>
      <c r="AQ40" s="42">
        <f t="shared" si="21"/>
        <v>14544359.253329221</v>
      </c>
      <c r="AR40" s="42">
        <f t="shared" si="22"/>
        <v>14544359.253329221</v>
      </c>
      <c r="AS40" s="42" t="e">
        <f t="shared" si="23"/>
        <v>#DIV/0!</v>
      </c>
      <c r="AT40" s="42">
        <f t="shared" si="24"/>
        <v>21956389.845151573</v>
      </c>
      <c r="AU40" s="42">
        <f t="shared" si="25"/>
        <v>21956389.845151573</v>
      </c>
      <c r="AV40" s="41" t="e">
        <f t="shared" si="26"/>
        <v>#DIV/0!</v>
      </c>
      <c r="AW40" s="42">
        <f t="shared" si="27"/>
        <v>11350275.798240002</v>
      </c>
      <c r="AX40" s="42">
        <f t="shared" si="28"/>
        <v>11350275.798240002</v>
      </c>
      <c r="AY40" s="42" t="e">
        <f t="shared" si="29"/>
        <v>#DIV/0!</v>
      </c>
      <c r="AZ40" s="42">
        <f t="shared" si="30"/>
        <v>18294002.549750093</v>
      </c>
      <c r="BA40" s="43">
        <f t="shared" si="31"/>
        <v>18294002.549750093</v>
      </c>
      <c r="BB40" s="31">
        <f t="shared" si="32"/>
        <v>0</v>
      </c>
      <c r="BC40" s="32">
        <f t="shared" si="33"/>
        <v>1.2703206568395801E-10</v>
      </c>
      <c r="BD40" s="32">
        <f t="shared" si="34"/>
        <v>1.2703206568395801E-10</v>
      </c>
      <c r="BE40" s="32">
        <f t="shared" si="35"/>
        <v>0</v>
      </c>
      <c r="BF40" s="32">
        <f t="shared" si="36"/>
        <v>8.4148624297085351E-11</v>
      </c>
      <c r="BG40" s="32">
        <f t="shared" si="37"/>
        <v>8.4148624297085351E-11</v>
      </c>
      <c r="BH40" s="31">
        <f t="shared" si="38"/>
        <v>0</v>
      </c>
      <c r="BI40" s="32">
        <f t="shared" si="39"/>
        <v>1.6278018550760613E-10</v>
      </c>
      <c r="BJ40" s="32">
        <f t="shared" si="40"/>
        <v>1.6278018550760613E-10</v>
      </c>
      <c r="BK40" s="32">
        <f t="shared" si="41"/>
        <v>0</v>
      </c>
      <c r="BL40" s="32">
        <f t="shared" si="42"/>
        <v>1.0099484762700217E-10</v>
      </c>
      <c r="BM40" s="33">
        <f t="shared" si="43"/>
        <v>1.0099484762700217E-10</v>
      </c>
    </row>
    <row r="41" spans="2:65" x14ac:dyDescent="0.25">
      <c r="B41" s="138"/>
      <c r="C41" s="115"/>
      <c r="D41" s="2" t="s">
        <v>9</v>
      </c>
      <c r="E41" s="3">
        <v>0</v>
      </c>
      <c r="F41" s="3">
        <v>0</v>
      </c>
      <c r="G41" s="3">
        <v>6.3177972273748706E-6</v>
      </c>
      <c r="H41" s="3">
        <v>6.3177972273748706E-6</v>
      </c>
      <c r="I41" s="32">
        <f t="shared" si="0"/>
        <v>6.3177972273748706E-6</v>
      </c>
      <c r="J41" s="32">
        <f t="shared" si="1"/>
        <v>6.3177972273748706E-6</v>
      </c>
      <c r="K41" s="3">
        <v>0</v>
      </c>
      <c r="L41" s="3">
        <v>0</v>
      </c>
      <c r="M41" s="3">
        <v>4.7365253129411788E-6</v>
      </c>
      <c r="N41" s="3">
        <v>4.7365253129411788E-6</v>
      </c>
      <c r="O41" s="32">
        <f t="shared" si="2"/>
        <v>4.7365253129411788E-6</v>
      </c>
      <c r="P41" s="32">
        <f t="shared" si="3"/>
        <v>4.7365253129411788E-6</v>
      </c>
      <c r="Q41" s="3">
        <v>0</v>
      </c>
      <c r="R41" s="3">
        <v>0</v>
      </c>
      <c r="S41" s="3">
        <v>1.0120926130021119E-5</v>
      </c>
      <c r="T41" s="3">
        <v>6.9321411849459583E-6</v>
      </c>
      <c r="U41" s="32">
        <f t="shared" si="4"/>
        <v>1.0120926130021119E-5</v>
      </c>
      <c r="V41" s="32">
        <f t="shared" si="5"/>
        <v>6.9321411849459583E-6</v>
      </c>
      <c r="W41" s="3">
        <v>0</v>
      </c>
      <c r="X41" s="3">
        <v>0</v>
      </c>
      <c r="Y41" s="3">
        <v>8.4674318608311371E-6</v>
      </c>
      <c r="Z41" s="3">
        <v>5.7996108635829692E-6</v>
      </c>
      <c r="AA41" s="32">
        <f t="shared" si="6"/>
        <v>8.4674318608311371E-6</v>
      </c>
      <c r="AB41" s="32">
        <f t="shared" si="7"/>
        <v>5.7996108635829692E-6</v>
      </c>
      <c r="AD41" s="41" t="e">
        <f t="shared" si="8"/>
        <v>#DIV/0!</v>
      </c>
      <c r="AE41" s="42">
        <f t="shared" si="9"/>
        <v>965526397.96175158</v>
      </c>
      <c r="AF41" s="42">
        <f t="shared" si="10"/>
        <v>965526397.96175158</v>
      </c>
      <c r="AG41" s="42" t="e">
        <f t="shared" si="11"/>
        <v>#DIV/0!</v>
      </c>
      <c r="AH41" s="42">
        <f t="shared" si="12"/>
        <v>1287863908.0284281</v>
      </c>
      <c r="AI41" s="43">
        <f t="shared" si="13"/>
        <v>1287863908.0284281</v>
      </c>
      <c r="AJ41" s="41" t="e">
        <f t="shared" si="14"/>
        <v>#DIV/0!</v>
      </c>
      <c r="AK41" s="42">
        <f t="shared" si="15"/>
        <v>602711641.36905634</v>
      </c>
      <c r="AL41" s="42">
        <f t="shared" si="16"/>
        <v>602711641.36905634</v>
      </c>
      <c r="AM41" s="42" t="e">
        <f t="shared" si="17"/>
        <v>#DIV/0!</v>
      </c>
      <c r="AN41" s="42">
        <f t="shared" si="18"/>
        <v>720407332.50155056</v>
      </c>
      <c r="AO41" s="43">
        <f t="shared" si="19"/>
        <v>720407332.50155056</v>
      </c>
      <c r="AP41" s="41" t="e">
        <f t="shared" si="20"/>
        <v>#DIV/0!</v>
      </c>
      <c r="AQ41" s="42">
        <f t="shared" si="21"/>
        <v>98135469.956768185</v>
      </c>
      <c r="AR41" s="42">
        <f t="shared" si="22"/>
        <v>98135469.956768185</v>
      </c>
      <c r="AS41" s="42" t="e">
        <f t="shared" si="23"/>
        <v>#DIV/0!</v>
      </c>
      <c r="AT41" s="42">
        <f t="shared" si="24"/>
        <v>130897643.11108613</v>
      </c>
      <c r="AU41" s="42">
        <f t="shared" si="25"/>
        <v>130897643.11108613</v>
      </c>
      <c r="AV41" s="41" t="e">
        <f t="shared" si="26"/>
        <v>#DIV/0!</v>
      </c>
      <c r="AW41" s="42">
        <f t="shared" si="27"/>
        <v>89438455.371683747</v>
      </c>
      <c r="AX41" s="42">
        <f t="shared" si="28"/>
        <v>89438455.371683747</v>
      </c>
      <c r="AY41" s="42" t="e">
        <f t="shared" si="29"/>
        <v>#DIV/0!</v>
      </c>
      <c r="AZ41" s="42">
        <f t="shared" si="30"/>
        <v>106903724.16072193</v>
      </c>
      <c r="BA41" s="43">
        <f t="shared" si="31"/>
        <v>106903724.16072193</v>
      </c>
      <c r="BB41" s="31">
        <f t="shared" si="32"/>
        <v>0</v>
      </c>
      <c r="BC41" s="32">
        <f t="shared" si="33"/>
        <v>1.8827035737577115E-11</v>
      </c>
      <c r="BD41" s="32">
        <f t="shared" si="34"/>
        <v>1.8827035737577115E-11</v>
      </c>
      <c r="BE41" s="32">
        <f t="shared" si="35"/>
        <v>0</v>
      </c>
      <c r="BF41" s="32">
        <f t="shared" si="36"/>
        <v>1.4114845432564712E-11</v>
      </c>
      <c r="BG41" s="32">
        <f t="shared" si="37"/>
        <v>1.4114845432564712E-11</v>
      </c>
      <c r="BH41" s="31">
        <f t="shared" si="38"/>
        <v>0</v>
      </c>
      <c r="BI41" s="32">
        <f t="shared" si="39"/>
        <v>2.0657780731138954E-11</v>
      </c>
      <c r="BJ41" s="32">
        <f t="shared" si="40"/>
        <v>2.0657780731138954E-11</v>
      </c>
      <c r="BK41" s="32">
        <f t="shared" si="41"/>
        <v>0</v>
      </c>
      <c r="BL41" s="32">
        <f t="shared" si="42"/>
        <v>1.7282840373477247E-11</v>
      </c>
      <c r="BM41" s="33">
        <f t="shared" si="43"/>
        <v>1.7282840373477247E-11</v>
      </c>
    </row>
    <row r="42" spans="2:65" x14ac:dyDescent="0.25">
      <c r="B42" s="138"/>
      <c r="C42" s="115"/>
      <c r="D42" s="2" t="s">
        <v>10</v>
      </c>
      <c r="E42" s="3">
        <v>0</v>
      </c>
      <c r="F42" s="3">
        <v>0</v>
      </c>
      <c r="G42" s="3">
        <v>1.1872619376264223E-5</v>
      </c>
      <c r="H42" s="3">
        <v>1.1872619376264223E-5</v>
      </c>
      <c r="I42" s="32">
        <f t="shared" si="0"/>
        <v>1.1872619376264223E-5</v>
      </c>
      <c r="J42" s="32">
        <f t="shared" si="1"/>
        <v>1.1872619376264223E-5</v>
      </c>
      <c r="K42" s="3">
        <v>0</v>
      </c>
      <c r="L42" s="3">
        <v>0</v>
      </c>
      <c r="M42" s="3">
        <v>8.9510727800450822E-6</v>
      </c>
      <c r="N42" s="3">
        <v>8.9510727800450822E-6</v>
      </c>
      <c r="O42" s="32">
        <f t="shared" si="2"/>
        <v>8.9510727800450822E-6</v>
      </c>
      <c r="P42" s="32">
        <f t="shared" si="3"/>
        <v>8.9510727800450822E-6</v>
      </c>
      <c r="Q42" s="3">
        <v>0</v>
      </c>
      <c r="R42" s="3">
        <v>0</v>
      </c>
      <c r="S42" s="3">
        <v>2.0086378986590751E-5</v>
      </c>
      <c r="T42" s="3">
        <v>1.375779382643203E-5</v>
      </c>
      <c r="U42" s="32">
        <f t="shared" si="4"/>
        <v>2.0086378986590751E-5</v>
      </c>
      <c r="V42" s="32">
        <f t="shared" si="5"/>
        <v>1.375779382643203E-5</v>
      </c>
      <c r="W42" s="3">
        <v>0</v>
      </c>
      <c r="X42" s="3">
        <v>0</v>
      </c>
      <c r="Y42" s="3">
        <v>1.5499208552948455E-5</v>
      </c>
      <c r="Z42" s="3">
        <v>1.0615896269142808E-5</v>
      </c>
      <c r="AA42" s="32">
        <f t="shared" si="6"/>
        <v>1.5499208552948455E-5</v>
      </c>
      <c r="AB42" s="32">
        <f t="shared" si="7"/>
        <v>1.0615896269142808E-5</v>
      </c>
      <c r="AD42" s="41" t="e">
        <f t="shared" si="8"/>
        <v>#DIV/0!</v>
      </c>
      <c r="AE42" s="42">
        <f t="shared" si="9"/>
        <v>513787211.28676444</v>
      </c>
      <c r="AF42" s="42">
        <f t="shared" si="10"/>
        <v>513787211.28676444</v>
      </c>
      <c r="AG42" s="42" t="e">
        <f t="shared" si="11"/>
        <v>#DIV/0!</v>
      </c>
      <c r="AH42" s="42">
        <f t="shared" si="12"/>
        <v>681482560.79415739</v>
      </c>
      <c r="AI42" s="43">
        <f t="shared" si="13"/>
        <v>681482560.79415739</v>
      </c>
      <c r="AJ42" s="41" t="e">
        <f t="shared" si="14"/>
        <v>#DIV/0!</v>
      </c>
      <c r="AK42" s="42">
        <f t="shared" si="15"/>
        <v>303688385.25212699</v>
      </c>
      <c r="AL42" s="42">
        <f t="shared" si="16"/>
        <v>303688385.25212699</v>
      </c>
      <c r="AM42" s="42" t="e">
        <f t="shared" si="17"/>
        <v>#DIV/0!</v>
      </c>
      <c r="AN42" s="42">
        <f t="shared" si="18"/>
        <v>393568483.13648772</v>
      </c>
      <c r="AO42" s="43">
        <f t="shared" si="19"/>
        <v>393568483.13648772</v>
      </c>
      <c r="AP42" s="41" t="e">
        <f t="shared" si="20"/>
        <v>#DIV/0!</v>
      </c>
      <c r="AQ42" s="42">
        <f t="shared" si="21"/>
        <v>52220995.245539993</v>
      </c>
      <c r="AR42" s="42">
        <f t="shared" si="22"/>
        <v>52220995.245539993</v>
      </c>
      <c r="AS42" s="42" t="e">
        <f t="shared" si="23"/>
        <v>#DIV/0!</v>
      </c>
      <c r="AT42" s="42">
        <f t="shared" si="24"/>
        <v>69265440.605307803</v>
      </c>
      <c r="AU42" s="42">
        <f t="shared" si="25"/>
        <v>69265440.605307803</v>
      </c>
      <c r="AV42" s="41" t="e">
        <f t="shared" si="26"/>
        <v>#DIV/0!</v>
      </c>
      <c r="AW42" s="42">
        <f t="shared" si="27"/>
        <v>45065364.972168058</v>
      </c>
      <c r="AX42" s="42">
        <f t="shared" si="28"/>
        <v>45065364.972168058</v>
      </c>
      <c r="AY42" s="42" t="e">
        <f t="shared" si="29"/>
        <v>#DIV/0!</v>
      </c>
      <c r="AZ42" s="42">
        <f t="shared" si="30"/>
        <v>58402982.120516002</v>
      </c>
      <c r="BA42" s="43">
        <f t="shared" si="31"/>
        <v>58402982.120516002</v>
      </c>
      <c r="BB42" s="31">
        <f t="shared" si="32"/>
        <v>0</v>
      </c>
      <c r="BC42" s="32">
        <f t="shared" si="33"/>
        <v>3.5380405741267385E-11</v>
      </c>
      <c r="BD42" s="32">
        <f t="shared" si="34"/>
        <v>3.5380405741267385E-11</v>
      </c>
      <c r="BE42" s="32">
        <f t="shared" si="35"/>
        <v>0</v>
      </c>
      <c r="BF42" s="32">
        <f t="shared" si="36"/>
        <v>2.6674196884534342E-11</v>
      </c>
      <c r="BG42" s="32">
        <f t="shared" si="37"/>
        <v>2.6674196884534342E-11</v>
      </c>
      <c r="BH42" s="31">
        <f t="shared" si="38"/>
        <v>0</v>
      </c>
      <c r="BI42" s="32">
        <f t="shared" si="39"/>
        <v>4.0998225602767446E-11</v>
      </c>
      <c r="BJ42" s="32">
        <f t="shared" si="40"/>
        <v>4.0998225602767446E-11</v>
      </c>
      <c r="BK42" s="32">
        <f t="shared" si="41"/>
        <v>0</v>
      </c>
      <c r="BL42" s="32">
        <f t="shared" si="42"/>
        <v>3.1635370882045567E-11</v>
      </c>
      <c r="BM42" s="33">
        <f t="shared" si="43"/>
        <v>3.1635370882045567E-11</v>
      </c>
    </row>
    <row r="43" spans="2:65" x14ac:dyDescent="0.25">
      <c r="B43" s="138"/>
      <c r="C43" s="115" t="s">
        <v>11</v>
      </c>
      <c r="D43" s="2" t="s">
        <v>8</v>
      </c>
      <c r="E43" s="3">
        <v>0</v>
      </c>
      <c r="F43" s="3">
        <v>0</v>
      </c>
      <c r="G43" s="3">
        <v>3.3682347043349611E-5</v>
      </c>
      <c r="H43" s="3">
        <v>3.3682347043349611E-5</v>
      </c>
      <c r="I43" s="32">
        <f t="shared" si="0"/>
        <v>3.3682347043349611E-5</v>
      </c>
      <c r="J43" s="32">
        <f t="shared" si="1"/>
        <v>3.3682347043349611E-5</v>
      </c>
      <c r="K43" s="3">
        <v>0</v>
      </c>
      <c r="L43" s="3">
        <v>0</v>
      </c>
      <c r="M43" s="3">
        <v>2.4631478141668083E-5</v>
      </c>
      <c r="N43" s="3">
        <v>2.4631478141668083E-5</v>
      </c>
      <c r="O43" s="32">
        <f t="shared" si="2"/>
        <v>2.4631478141668083E-5</v>
      </c>
      <c r="P43" s="32">
        <f t="shared" si="3"/>
        <v>2.4631478141668083E-5</v>
      </c>
      <c r="Q43" s="3">
        <v>0</v>
      </c>
      <c r="R43" s="3">
        <v>0</v>
      </c>
      <c r="S43" s="3">
        <v>5.0090540213310605E-5</v>
      </c>
      <c r="T43" s="3">
        <v>3.4308589187198979E-5</v>
      </c>
      <c r="U43" s="32">
        <f t="shared" si="4"/>
        <v>5.0090540213310605E-5</v>
      </c>
      <c r="V43" s="32">
        <f t="shared" si="5"/>
        <v>3.4308589187198979E-5</v>
      </c>
      <c r="W43" s="3">
        <v>0</v>
      </c>
      <c r="X43" s="3">
        <v>0</v>
      </c>
      <c r="Y43" s="3">
        <v>3.6217664413701983E-5</v>
      </c>
      <c r="Z43" s="3">
        <v>2.4806619461439754E-5</v>
      </c>
      <c r="AA43" s="32">
        <f t="shared" si="6"/>
        <v>3.6217664413701983E-5</v>
      </c>
      <c r="AB43" s="32">
        <f t="shared" si="7"/>
        <v>2.4806619461439754E-5</v>
      </c>
      <c r="AD43" s="41" t="e">
        <f t="shared" si="8"/>
        <v>#DIV/0!</v>
      </c>
      <c r="AE43" s="42">
        <f t="shared" si="9"/>
        <v>181103769.04997808</v>
      </c>
      <c r="AF43" s="42">
        <f t="shared" si="10"/>
        <v>181103769.04997808</v>
      </c>
      <c r="AG43" s="42" t="e">
        <f t="shared" si="11"/>
        <v>#DIV/0!</v>
      </c>
      <c r="AH43" s="42">
        <f t="shared" si="12"/>
        <v>247650586.16928372</v>
      </c>
      <c r="AI43" s="43">
        <f t="shared" si="13"/>
        <v>247650586.16928372</v>
      </c>
      <c r="AJ43" s="41" t="e">
        <f t="shared" si="14"/>
        <v>#DIV/0!</v>
      </c>
      <c r="AK43" s="42">
        <f t="shared" si="15"/>
        <v>121779481.19591334</v>
      </c>
      <c r="AL43" s="42">
        <f t="shared" si="16"/>
        <v>121779481.19591334</v>
      </c>
      <c r="AM43" s="42" t="e">
        <f t="shared" si="17"/>
        <v>#DIV/0!</v>
      </c>
      <c r="AN43" s="42">
        <f t="shared" si="18"/>
        <v>168426100.87502575</v>
      </c>
      <c r="AO43" s="43">
        <f t="shared" si="19"/>
        <v>168426100.87502575</v>
      </c>
      <c r="AP43" s="41" t="e">
        <f t="shared" si="20"/>
        <v>#DIV/0!</v>
      </c>
      <c r="AQ43" s="42">
        <f t="shared" si="21"/>
        <v>18407268.329669904</v>
      </c>
      <c r="AR43" s="42">
        <f t="shared" si="22"/>
        <v>18407268.329669904</v>
      </c>
      <c r="AS43" s="42" t="e">
        <f t="shared" si="23"/>
        <v>#DIV/0!</v>
      </c>
      <c r="AT43" s="42">
        <f t="shared" si="24"/>
        <v>25171043.184419002</v>
      </c>
      <c r="AU43" s="42">
        <f t="shared" si="25"/>
        <v>25171043.184419002</v>
      </c>
      <c r="AV43" s="41" t="e">
        <f t="shared" si="26"/>
        <v>#DIV/0!</v>
      </c>
      <c r="AW43" s="42">
        <f t="shared" si="27"/>
        <v>18071276.45549852</v>
      </c>
      <c r="AX43" s="42">
        <f t="shared" si="28"/>
        <v>18071276.45549852</v>
      </c>
      <c r="AY43" s="42" t="e">
        <f t="shared" si="29"/>
        <v>#DIV/0!</v>
      </c>
      <c r="AZ43" s="42">
        <f t="shared" si="30"/>
        <v>24993328.936405417</v>
      </c>
      <c r="BA43" s="43">
        <f t="shared" si="31"/>
        <v>24993328.936405417</v>
      </c>
      <c r="BB43" s="31">
        <f t="shared" si="32"/>
        <v>0</v>
      </c>
      <c r="BC43" s="32">
        <f t="shared" si="33"/>
        <v>1.0037339418918183E-10</v>
      </c>
      <c r="BD43" s="32">
        <f t="shared" si="34"/>
        <v>1.0037339418918183E-10</v>
      </c>
      <c r="BE43" s="32">
        <f t="shared" si="35"/>
        <v>0</v>
      </c>
      <c r="BF43" s="32">
        <f t="shared" si="36"/>
        <v>7.3401804862170877E-11</v>
      </c>
      <c r="BG43" s="32">
        <f t="shared" si="37"/>
        <v>7.3401804862170877E-11</v>
      </c>
      <c r="BH43" s="31">
        <f t="shared" si="38"/>
        <v>0</v>
      </c>
      <c r="BI43" s="32">
        <f t="shared" si="39"/>
        <v>1.0223959577785296E-10</v>
      </c>
      <c r="BJ43" s="32">
        <f t="shared" si="40"/>
        <v>1.0223959577785296E-10</v>
      </c>
      <c r="BK43" s="32">
        <f t="shared" si="41"/>
        <v>0</v>
      </c>
      <c r="BL43" s="32">
        <f t="shared" si="42"/>
        <v>7.3923725995090457E-11</v>
      </c>
      <c r="BM43" s="33">
        <f t="shared" si="43"/>
        <v>7.3923725995090457E-11</v>
      </c>
    </row>
    <row r="44" spans="2:65" x14ac:dyDescent="0.25">
      <c r="B44" s="138"/>
      <c r="C44" s="115"/>
      <c r="D44" s="2" t="s">
        <v>9</v>
      </c>
      <c r="E44" s="3">
        <v>0</v>
      </c>
      <c r="F44" s="3">
        <v>0</v>
      </c>
      <c r="G44" s="3">
        <v>5.9968910959551081E-6</v>
      </c>
      <c r="H44" s="3">
        <v>5.9968910959551081E-6</v>
      </c>
      <c r="I44" s="32">
        <f t="shared" si="0"/>
        <v>5.9968910959551081E-6</v>
      </c>
      <c r="J44" s="32">
        <f t="shared" si="1"/>
        <v>5.9968910959551081E-6</v>
      </c>
      <c r="K44" s="3">
        <v>0</v>
      </c>
      <c r="L44" s="3">
        <v>0</v>
      </c>
      <c r="M44" s="3">
        <v>4.0947006024542564E-6</v>
      </c>
      <c r="N44" s="3">
        <v>4.0947006024542564E-6</v>
      </c>
      <c r="O44" s="32">
        <f t="shared" si="2"/>
        <v>4.0947006024542564E-6</v>
      </c>
      <c r="P44" s="32">
        <f t="shared" si="3"/>
        <v>4.0947006024542564E-6</v>
      </c>
      <c r="Q44" s="3">
        <v>0</v>
      </c>
      <c r="R44" s="3">
        <v>0</v>
      </c>
      <c r="S44" s="3">
        <v>8.7543366491105112E-6</v>
      </c>
      <c r="T44" s="3">
        <v>5.9961209925414514E-6</v>
      </c>
      <c r="U44" s="32">
        <f t="shared" si="4"/>
        <v>8.7543366491105112E-6</v>
      </c>
      <c r="V44" s="32">
        <f t="shared" si="5"/>
        <v>5.9961209925414514E-6</v>
      </c>
      <c r="W44" s="3">
        <v>0</v>
      </c>
      <c r="X44" s="3">
        <v>0</v>
      </c>
      <c r="Y44" s="3">
        <v>6.0384855979434457E-6</v>
      </c>
      <c r="Z44" s="3">
        <v>4.1359490396872963E-6</v>
      </c>
      <c r="AA44" s="32">
        <f t="shared" si="6"/>
        <v>6.0384855979434457E-6</v>
      </c>
      <c r="AB44" s="32">
        <f t="shared" si="7"/>
        <v>4.1359490396872963E-6</v>
      </c>
      <c r="AD44" s="41" t="e">
        <f t="shared" si="8"/>
        <v>#DIV/0!</v>
      </c>
      <c r="AE44" s="42">
        <f t="shared" si="9"/>
        <v>1017193726.2816793</v>
      </c>
      <c r="AF44" s="42">
        <f t="shared" si="10"/>
        <v>1017193726.2816793</v>
      </c>
      <c r="AG44" s="42" t="e">
        <f t="shared" si="11"/>
        <v>#DIV/0!</v>
      </c>
      <c r="AH44" s="42">
        <f t="shared" si="12"/>
        <v>1489730408.2119751</v>
      </c>
      <c r="AI44" s="43">
        <f t="shared" si="13"/>
        <v>1489730408.2119751</v>
      </c>
      <c r="AJ44" s="41" t="e">
        <f t="shared" si="14"/>
        <v>#DIV/0!</v>
      </c>
      <c r="AK44" s="42">
        <f t="shared" si="15"/>
        <v>696797512.4214344</v>
      </c>
      <c r="AL44" s="42">
        <f t="shared" si="16"/>
        <v>696797512.4214344</v>
      </c>
      <c r="AM44" s="42" t="e">
        <f t="shared" si="17"/>
        <v>#DIV/0!</v>
      </c>
      <c r="AN44" s="42">
        <f t="shared" si="18"/>
        <v>1010187057.8407117</v>
      </c>
      <c r="AO44" s="43">
        <f t="shared" si="19"/>
        <v>1010187057.8407117</v>
      </c>
      <c r="AP44" s="41" t="e">
        <f t="shared" si="20"/>
        <v>#DIV/0!</v>
      </c>
      <c r="AQ44" s="42">
        <f t="shared" si="21"/>
        <v>103386903.32699035</v>
      </c>
      <c r="AR44" s="42">
        <f t="shared" si="22"/>
        <v>103386903.32699035</v>
      </c>
      <c r="AS44" s="42" t="e">
        <f t="shared" si="23"/>
        <v>#DIV/0!</v>
      </c>
      <c r="AT44" s="42">
        <f t="shared" si="24"/>
        <v>151415221.81826633</v>
      </c>
      <c r="AU44" s="42">
        <f t="shared" si="25"/>
        <v>151415221.81826633</v>
      </c>
      <c r="AV44" s="41" t="e">
        <f t="shared" si="26"/>
        <v>#DIV/0!</v>
      </c>
      <c r="AW44" s="42">
        <f t="shared" si="27"/>
        <v>103400181.6793249</v>
      </c>
      <c r="AX44" s="42">
        <f t="shared" si="28"/>
        <v>103400181.6793249</v>
      </c>
      <c r="AY44" s="42" t="e">
        <f t="shared" si="29"/>
        <v>#DIV/0!</v>
      </c>
      <c r="AZ44" s="42">
        <f t="shared" si="30"/>
        <v>149905135.20613298</v>
      </c>
      <c r="BA44" s="43">
        <f t="shared" si="31"/>
        <v>149905135.20613298</v>
      </c>
      <c r="BB44" s="31">
        <f t="shared" si="32"/>
        <v>0</v>
      </c>
      <c r="BC44" s="32">
        <f t="shared" si="33"/>
        <v>1.7870735465946221E-11</v>
      </c>
      <c r="BD44" s="32">
        <f t="shared" si="34"/>
        <v>1.7870735465946221E-11</v>
      </c>
      <c r="BE44" s="32">
        <f t="shared" si="35"/>
        <v>0</v>
      </c>
      <c r="BF44" s="32">
        <f t="shared" si="36"/>
        <v>1.2202207795313683E-11</v>
      </c>
      <c r="BG44" s="32">
        <f t="shared" si="37"/>
        <v>1.2202207795313683E-11</v>
      </c>
      <c r="BH44" s="31">
        <f t="shared" si="38"/>
        <v>0</v>
      </c>
      <c r="BI44" s="32">
        <f t="shared" si="39"/>
        <v>1.7868440557773525E-11</v>
      </c>
      <c r="BJ44" s="32">
        <f t="shared" si="40"/>
        <v>1.7868440557773525E-11</v>
      </c>
      <c r="BK44" s="32">
        <f t="shared" si="41"/>
        <v>0</v>
      </c>
      <c r="BL44" s="32">
        <f t="shared" si="42"/>
        <v>1.2325128138268142E-11</v>
      </c>
      <c r="BM44" s="33">
        <f t="shared" si="43"/>
        <v>1.2325128138268142E-11</v>
      </c>
    </row>
    <row r="45" spans="2:65" s="38" customFormat="1" ht="15.75" thickBot="1" x14ac:dyDescent="0.3">
      <c r="B45" s="138"/>
      <c r="C45" s="115"/>
      <c r="D45" s="40" t="s">
        <v>10</v>
      </c>
      <c r="E45" s="6">
        <v>0</v>
      </c>
      <c r="F45" s="6">
        <v>0</v>
      </c>
      <c r="G45" s="6">
        <v>1.1070846841903915E-5</v>
      </c>
      <c r="H45" s="6">
        <v>1.1070846841903915E-5</v>
      </c>
      <c r="I45" s="35">
        <f t="shared" si="0"/>
        <v>1.1070846841903915E-5</v>
      </c>
      <c r="J45" s="35">
        <f t="shared" si="1"/>
        <v>1.1070846841903915E-5</v>
      </c>
      <c r="K45" s="6">
        <v>0</v>
      </c>
      <c r="L45" s="6">
        <v>0</v>
      </c>
      <c r="M45" s="6">
        <v>7.8521756949210231E-6</v>
      </c>
      <c r="N45" s="6">
        <v>7.8521756949210231E-6</v>
      </c>
      <c r="O45" s="35">
        <f t="shared" si="2"/>
        <v>7.8521756949210231E-6</v>
      </c>
      <c r="P45" s="35">
        <f t="shared" si="3"/>
        <v>7.8521756949210231E-6</v>
      </c>
      <c r="Q45" s="6">
        <v>0</v>
      </c>
      <c r="R45" s="6">
        <v>0</v>
      </c>
      <c r="S45" s="6">
        <v>1.621163965055517E-5</v>
      </c>
      <c r="T45" s="6">
        <v>1.1103862774352892E-5</v>
      </c>
      <c r="U45" s="35">
        <f t="shared" si="4"/>
        <v>1.621163965055517E-5</v>
      </c>
      <c r="V45" s="35">
        <f t="shared" si="5"/>
        <v>1.1103862774352892E-5</v>
      </c>
      <c r="W45" s="6">
        <v>0</v>
      </c>
      <c r="X45" s="6">
        <v>0</v>
      </c>
      <c r="Y45" s="6">
        <v>1.1537431028980333E-5</v>
      </c>
      <c r="Z45" s="6">
        <v>7.9023500198495639E-6</v>
      </c>
      <c r="AA45" s="35">
        <f t="shared" si="6"/>
        <v>1.1537431028980333E-5</v>
      </c>
      <c r="AB45" s="35">
        <f t="shared" si="7"/>
        <v>7.9023500198495639E-6</v>
      </c>
      <c r="AD45" s="44" t="e">
        <f t="shared" si="8"/>
        <v>#DIV/0!</v>
      </c>
      <c r="AE45" s="45">
        <f t="shared" si="9"/>
        <v>550996693.12658918</v>
      </c>
      <c r="AF45" s="45">
        <f t="shared" si="10"/>
        <v>550996693.12658918</v>
      </c>
      <c r="AG45" s="45" t="e">
        <f t="shared" si="11"/>
        <v>#DIV/0!</v>
      </c>
      <c r="AH45" s="45">
        <f t="shared" si="12"/>
        <v>776854751.72768068</v>
      </c>
      <c r="AI45" s="46">
        <f t="shared" si="13"/>
        <v>776854751.72768068</v>
      </c>
      <c r="AJ45" s="44" t="e">
        <f t="shared" si="14"/>
        <v>#DIV/0!</v>
      </c>
      <c r="AK45" s="45">
        <f t="shared" si="15"/>
        <v>376272858.97581029</v>
      </c>
      <c r="AL45" s="45">
        <f t="shared" si="16"/>
        <v>376272858.97581029</v>
      </c>
      <c r="AM45" s="45" t="e">
        <f t="shared" si="17"/>
        <v>#DIV/0!</v>
      </c>
      <c r="AN45" s="45">
        <f t="shared" si="18"/>
        <v>528713886.53831995</v>
      </c>
      <c r="AO45" s="46">
        <f t="shared" si="19"/>
        <v>528713886.53831995</v>
      </c>
      <c r="AP45" s="44" t="e">
        <f t="shared" si="20"/>
        <v>#DIV/0!</v>
      </c>
      <c r="AQ45" s="45">
        <f t="shared" si="21"/>
        <v>56002942.580079548</v>
      </c>
      <c r="AR45" s="45">
        <f t="shared" si="22"/>
        <v>56002942.580079548</v>
      </c>
      <c r="AS45" s="45" t="e">
        <f t="shared" si="23"/>
        <v>#DIV/0!</v>
      </c>
      <c r="AT45" s="45">
        <f t="shared" si="24"/>
        <v>78959007.552649513</v>
      </c>
      <c r="AU45" s="45">
        <f t="shared" si="25"/>
        <v>78959007.552649513</v>
      </c>
      <c r="AV45" s="44" t="e">
        <f t="shared" si="26"/>
        <v>#DIV/0!</v>
      </c>
      <c r="AW45" s="45">
        <f t="shared" si="27"/>
        <v>55836424.909000389</v>
      </c>
      <c r="AX45" s="45">
        <f t="shared" si="28"/>
        <v>55836424.909000389</v>
      </c>
      <c r="AY45" s="45" t="e">
        <f t="shared" si="29"/>
        <v>#DIV/0!</v>
      </c>
      <c r="AZ45" s="45">
        <f t="shared" si="30"/>
        <v>78457673.785981312</v>
      </c>
      <c r="BA45" s="46">
        <f t="shared" si="31"/>
        <v>78457673.785981312</v>
      </c>
      <c r="BB45" s="34">
        <f t="shared" si="32"/>
        <v>0</v>
      </c>
      <c r="BC45" s="35">
        <f t="shared" si="33"/>
        <v>3.2991123588873668E-11</v>
      </c>
      <c r="BD45" s="35">
        <f t="shared" si="34"/>
        <v>3.2991123588873668E-11</v>
      </c>
      <c r="BE45" s="35">
        <f t="shared" si="35"/>
        <v>0</v>
      </c>
      <c r="BF45" s="35">
        <f t="shared" si="36"/>
        <v>2.3399483570864647E-11</v>
      </c>
      <c r="BG45" s="35">
        <f t="shared" si="37"/>
        <v>2.3399483570864647E-11</v>
      </c>
      <c r="BH45" s="34">
        <f t="shared" si="38"/>
        <v>0</v>
      </c>
      <c r="BI45" s="35">
        <f t="shared" si="39"/>
        <v>3.3089511067571616E-11</v>
      </c>
      <c r="BJ45" s="35">
        <f t="shared" si="40"/>
        <v>3.3089511067571616E-11</v>
      </c>
      <c r="BK45" s="35">
        <f t="shared" si="41"/>
        <v>0</v>
      </c>
      <c r="BL45" s="35">
        <f t="shared" si="42"/>
        <v>2.35490030591517E-11</v>
      </c>
      <c r="BM45" s="36">
        <f t="shared" si="43"/>
        <v>2.35490030591517E-11</v>
      </c>
    </row>
    <row r="46" spans="2:65" x14ac:dyDescent="0.25">
      <c r="B46" s="138" t="s">
        <v>71</v>
      </c>
      <c r="C46" s="115" t="s">
        <v>7</v>
      </c>
      <c r="D46" s="39" t="s">
        <v>8</v>
      </c>
      <c r="E46" s="5">
        <v>9.7678441569148677E-3</v>
      </c>
      <c r="F46" s="5">
        <v>9.7678441569148677E-3</v>
      </c>
      <c r="G46" s="5">
        <v>0</v>
      </c>
      <c r="H46" s="5">
        <v>0</v>
      </c>
      <c r="I46" s="32">
        <f t="shared" si="0"/>
        <v>9.7678441569148677E-3</v>
      </c>
      <c r="J46" s="32">
        <f t="shared" si="1"/>
        <v>9.7678441569148677E-3</v>
      </c>
      <c r="K46" s="5">
        <v>1.8663826052620194E-2</v>
      </c>
      <c r="L46" s="5">
        <v>1.8663826052620194E-2</v>
      </c>
      <c r="M46" s="5">
        <v>0</v>
      </c>
      <c r="N46" s="5">
        <v>0</v>
      </c>
      <c r="O46" s="32">
        <f t="shared" si="2"/>
        <v>1.8663826052620194E-2</v>
      </c>
      <c r="P46" s="32">
        <f t="shared" si="3"/>
        <v>1.8663826052620194E-2</v>
      </c>
      <c r="Q46" s="5">
        <v>1.4608687351564561E-2</v>
      </c>
      <c r="R46" s="5">
        <v>1.0005950240797645E-2</v>
      </c>
      <c r="S46" s="5">
        <v>0</v>
      </c>
      <c r="T46" s="5">
        <v>0</v>
      </c>
      <c r="U46" s="32">
        <f t="shared" si="4"/>
        <v>1.4608687351564561E-2</v>
      </c>
      <c r="V46" s="32">
        <f t="shared" si="5"/>
        <v>1.0005950240797645E-2</v>
      </c>
      <c r="W46" s="5">
        <v>2.8719922956197751E-2</v>
      </c>
      <c r="X46" s="5">
        <v>1.9671180106984772E-2</v>
      </c>
      <c r="Y46" s="5">
        <v>0</v>
      </c>
      <c r="Z46" s="5">
        <v>0</v>
      </c>
      <c r="AA46" s="32">
        <f t="shared" si="6"/>
        <v>2.8719922956197751E-2</v>
      </c>
      <c r="AB46" s="32">
        <f t="shared" si="7"/>
        <v>1.9671180106984772E-2</v>
      </c>
      <c r="AD46" s="41">
        <f t="shared" si="8"/>
        <v>624498.08801276563</v>
      </c>
      <c r="AE46" s="42" t="e">
        <f t="shared" si="9"/>
        <v>#DIV/0!</v>
      </c>
      <c r="AF46" s="42">
        <f t="shared" si="10"/>
        <v>624498.08801276563</v>
      </c>
      <c r="AG46" s="42">
        <f t="shared" si="11"/>
        <v>326835.45071636734</v>
      </c>
      <c r="AH46" s="42" t="e">
        <f t="shared" si="12"/>
        <v>#DIV/0!</v>
      </c>
      <c r="AI46" s="43">
        <f t="shared" si="13"/>
        <v>326835.45071636734</v>
      </c>
      <c r="AJ46" s="41">
        <f t="shared" si="14"/>
        <v>417559.76106550754</v>
      </c>
      <c r="AK46" s="42" t="e">
        <f t="shared" si="15"/>
        <v>#DIV/0!</v>
      </c>
      <c r="AL46" s="42">
        <f t="shared" si="16"/>
        <v>417559.76106550754</v>
      </c>
      <c r="AM46" s="42">
        <f t="shared" si="17"/>
        <v>212396.11294582605</v>
      </c>
      <c r="AN46" s="42" t="e">
        <f t="shared" si="18"/>
        <v>#DIV/0!</v>
      </c>
      <c r="AO46" s="43">
        <f t="shared" si="19"/>
        <v>212396.11294582605</v>
      </c>
      <c r="AP46" s="41">
        <f t="shared" si="20"/>
        <v>63473.576158674543</v>
      </c>
      <c r="AQ46" s="42" t="e">
        <f t="shared" si="21"/>
        <v>#DIV/0!</v>
      </c>
      <c r="AR46" s="42">
        <f t="shared" si="22"/>
        <v>63473.576158674543</v>
      </c>
      <c r="AS46" s="42">
        <f t="shared" si="23"/>
        <v>33219.340892483233</v>
      </c>
      <c r="AT46" s="42" t="e">
        <f t="shared" si="24"/>
        <v>#DIV/0!</v>
      </c>
      <c r="AU46" s="42">
        <f t="shared" si="25"/>
        <v>33219.340892483233</v>
      </c>
      <c r="AV46" s="41">
        <f t="shared" si="26"/>
        <v>61963.130445327442</v>
      </c>
      <c r="AW46" s="42" t="e">
        <f t="shared" si="27"/>
        <v>#DIV/0!</v>
      </c>
      <c r="AX46" s="42">
        <f t="shared" si="28"/>
        <v>61963.130445327442</v>
      </c>
      <c r="AY46" s="42">
        <f t="shared" si="29"/>
        <v>31518.190399764204</v>
      </c>
      <c r="AZ46" s="42" t="e">
        <f t="shared" si="30"/>
        <v>#DIV/0!</v>
      </c>
      <c r="BA46" s="43">
        <f t="shared" si="31"/>
        <v>31518.190399764204</v>
      </c>
      <c r="BB46" s="31">
        <f t="shared" si="32"/>
        <v>2.9108175587606305E-8</v>
      </c>
      <c r="BC46" s="32">
        <f t="shared" si="33"/>
        <v>0</v>
      </c>
      <c r="BD46" s="32">
        <f t="shared" si="34"/>
        <v>2.9108175587606305E-8</v>
      </c>
      <c r="BE46" s="32">
        <f t="shared" si="35"/>
        <v>5.5618201636808174E-8</v>
      </c>
      <c r="BF46" s="32">
        <f t="shared" si="36"/>
        <v>0</v>
      </c>
      <c r="BG46" s="32">
        <f t="shared" si="37"/>
        <v>5.5618201636808174E-8</v>
      </c>
      <c r="BH46" s="31">
        <f t="shared" si="38"/>
        <v>2.9817731717576984E-8</v>
      </c>
      <c r="BI46" s="32">
        <f t="shared" si="39"/>
        <v>0</v>
      </c>
      <c r="BJ46" s="32">
        <f t="shared" si="40"/>
        <v>2.9817731717576984E-8</v>
      </c>
      <c r="BK46" s="32">
        <f t="shared" si="41"/>
        <v>5.8620116718814614E-8</v>
      </c>
      <c r="BL46" s="32">
        <f t="shared" si="42"/>
        <v>0</v>
      </c>
      <c r="BM46" s="33">
        <f t="shared" si="43"/>
        <v>5.8620116718814614E-8</v>
      </c>
    </row>
    <row r="47" spans="2:65" x14ac:dyDescent="0.25">
      <c r="B47" s="138"/>
      <c r="C47" s="115"/>
      <c r="D47" s="2" t="s">
        <v>9</v>
      </c>
      <c r="E47" s="3">
        <v>2.1705034792297975E-4</v>
      </c>
      <c r="F47" s="3">
        <v>2.1705034792297975E-4</v>
      </c>
      <c r="G47" s="3">
        <v>0</v>
      </c>
      <c r="H47" s="3">
        <v>0</v>
      </c>
      <c r="I47" s="32">
        <f t="shared" si="0"/>
        <v>2.1705034792297975E-4</v>
      </c>
      <c r="J47" s="32">
        <f t="shared" si="1"/>
        <v>2.1705034792297975E-4</v>
      </c>
      <c r="K47" s="3">
        <v>8.7501984366156475E-4</v>
      </c>
      <c r="L47" s="3">
        <v>8.7501984366156475E-4</v>
      </c>
      <c r="M47" s="3">
        <v>0</v>
      </c>
      <c r="N47" s="3">
        <v>0</v>
      </c>
      <c r="O47" s="32">
        <f t="shared" si="2"/>
        <v>8.7501984366156475E-4</v>
      </c>
      <c r="P47" s="32">
        <f t="shared" si="3"/>
        <v>8.7501984366156475E-4</v>
      </c>
      <c r="Q47" s="3">
        <v>3.239034992098152E-4</v>
      </c>
      <c r="R47" s="3">
        <v>2.2185171178754407E-4</v>
      </c>
      <c r="S47" s="3">
        <v>0</v>
      </c>
      <c r="T47" s="3">
        <v>0</v>
      </c>
      <c r="U47" s="32">
        <f t="shared" si="4"/>
        <v>3.239034992098152E-4</v>
      </c>
      <c r="V47" s="32">
        <f t="shared" si="5"/>
        <v>2.2185171178754407E-4</v>
      </c>
      <c r="W47" s="3">
        <v>1.3098982974092789E-3</v>
      </c>
      <c r="X47" s="3">
        <v>8.971906146638892E-4</v>
      </c>
      <c r="Y47" s="3">
        <v>0</v>
      </c>
      <c r="Z47" s="3">
        <v>0</v>
      </c>
      <c r="AA47" s="32">
        <f t="shared" si="6"/>
        <v>1.3098982974092789E-3</v>
      </c>
      <c r="AB47" s="32">
        <f t="shared" si="7"/>
        <v>8.971906146638892E-4</v>
      </c>
      <c r="AD47" s="41">
        <f t="shared" si="8"/>
        <v>28104078.424074136</v>
      </c>
      <c r="AE47" s="42" t="e">
        <f t="shared" si="9"/>
        <v>#DIV/0!</v>
      </c>
      <c r="AF47" s="42">
        <f t="shared" si="10"/>
        <v>28104078.424074136</v>
      </c>
      <c r="AG47" s="42">
        <f t="shared" si="11"/>
        <v>6971270.4736777646</v>
      </c>
      <c r="AH47" s="42" t="e">
        <f t="shared" si="12"/>
        <v>#DIV/0!</v>
      </c>
      <c r="AI47" s="43">
        <f t="shared" si="13"/>
        <v>6971270.4736777646</v>
      </c>
      <c r="AJ47" s="41">
        <f t="shared" si="14"/>
        <v>18832769.682579435</v>
      </c>
      <c r="AK47" s="42" t="e">
        <f t="shared" si="15"/>
        <v>#DIV/0!</v>
      </c>
      <c r="AL47" s="42">
        <f t="shared" si="16"/>
        <v>18832769.682579435</v>
      </c>
      <c r="AM47" s="42">
        <f t="shared" si="17"/>
        <v>4656850.0868079606</v>
      </c>
      <c r="AN47" s="42" t="e">
        <f t="shared" si="18"/>
        <v>#DIV/0!</v>
      </c>
      <c r="AO47" s="43">
        <f t="shared" si="19"/>
        <v>4656850.0868079606</v>
      </c>
      <c r="AP47" s="41">
        <f t="shared" si="20"/>
        <v>2856480.1021190109</v>
      </c>
      <c r="AQ47" s="42" t="e">
        <f t="shared" si="21"/>
        <v>#DIV/0!</v>
      </c>
      <c r="AR47" s="42">
        <f t="shared" si="22"/>
        <v>2856480.1021190109</v>
      </c>
      <c r="AS47" s="42">
        <f t="shared" si="23"/>
        <v>708555.35961970722</v>
      </c>
      <c r="AT47" s="42" t="e">
        <f t="shared" si="24"/>
        <v>#DIV/0!</v>
      </c>
      <c r="AU47" s="42">
        <f t="shared" si="25"/>
        <v>708555.35961970722</v>
      </c>
      <c r="AV47" s="41">
        <f t="shared" si="26"/>
        <v>2794659.5273231068</v>
      </c>
      <c r="AW47" s="42" t="e">
        <f t="shared" si="27"/>
        <v>#DIV/0!</v>
      </c>
      <c r="AX47" s="42">
        <f t="shared" si="28"/>
        <v>2794659.5273231068</v>
      </c>
      <c r="AY47" s="42">
        <f t="shared" si="29"/>
        <v>691046.01616042096</v>
      </c>
      <c r="AZ47" s="42" t="e">
        <f t="shared" si="30"/>
        <v>#DIV/0!</v>
      </c>
      <c r="BA47" s="43">
        <f t="shared" si="31"/>
        <v>691046.01616042096</v>
      </c>
      <c r="BB47" s="31">
        <f t="shared" si="32"/>
        <v>6.4681003681047959E-10</v>
      </c>
      <c r="BC47" s="32">
        <f t="shared" si="33"/>
        <v>0</v>
      </c>
      <c r="BD47" s="32">
        <f t="shared" si="34"/>
        <v>6.4681003681047959E-10</v>
      </c>
      <c r="BE47" s="32">
        <f t="shared" si="35"/>
        <v>2.6075591341114629E-9</v>
      </c>
      <c r="BF47" s="32">
        <f t="shared" si="36"/>
        <v>0</v>
      </c>
      <c r="BG47" s="32">
        <f t="shared" si="37"/>
        <v>2.6075591341114629E-9</v>
      </c>
      <c r="BH47" s="31">
        <f t="shared" si="38"/>
        <v>6.6111810112688128E-10</v>
      </c>
      <c r="BI47" s="32">
        <f t="shared" si="39"/>
        <v>0</v>
      </c>
      <c r="BJ47" s="32">
        <f t="shared" si="40"/>
        <v>6.6111810112688128E-10</v>
      </c>
      <c r="BK47" s="32">
        <f t="shared" si="41"/>
        <v>2.6736280316983897E-9</v>
      </c>
      <c r="BL47" s="32">
        <f t="shared" si="42"/>
        <v>0</v>
      </c>
      <c r="BM47" s="33">
        <f t="shared" si="43"/>
        <v>2.6736280316983897E-9</v>
      </c>
    </row>
    <row r="48" spans="2:65" x14ac:dyDescent="0.25">
      <c r="B48" s="138"/>
      <c r="C48" s="115"/>
      <c r="D48" s="2" t="s">
        <v>10</v>
      </c>
      <c r="E48" s="3">
        <v>6.7233210665200709E-4</v>
      </c>
      <c r="F48" s="3">
        <v>6.7233210665200709E-4</v>
      </c>
      <c r="G48" s="3">
        <v>0</v>
      </c>
      <c r="H48" s="3">
        <v>0</v>
      </c>
      <c r="I48" s="32">
        <f t="shared" si="0"/>
        <v>6.7233210665200709E-4</v>
      </c>
      <c r="J48" s="32">
        <f t="shared" si="1"/>
        <v>6.7233210665200709E-4</v>
      </c>
      <c r="K48" s="3">
        <v>2.1718494205021691E-3</v>
      </c>
      <c r="L48" s="3">
        <v>2.1718494205021691E-3</v>
      </c>
      <c r="M48" s="3">
        <v>0</v>
      </c>
      <c r="N48" s="3">
        <v>0</v>
      </c>
      <c r="O48" s="32">
        <f t="shared" si="2"/>
        <v>2.1718494205021691E-3</v>
      </c>
      <c r="P48" s="32">
        <f t="shared" si="3"/>
        <v>2.1718494205021691E-3</v>
      </c>
      <c r="Q48" s="3">
        <v>1.0016027498175749E-3</v>
      </c>
      <c r="R48" s="3">
        <v>6.8602928069697001E-4</v>
      </c>
      <c r="S48" s="3">
        <v>0</v>
      </c>
      <c r="T48" s="3">
        <v>0</v>
      </c>
      <c r="U48" s="32">
        <f t="shared" si="4"/>
        <v>1.0016027498175749E-3</v>
      </c>
      <c r="V48" s="32">
        <f t="shared" si="5"/>
        <v>6.8602928069697001E-4</v>
      </c>
      <c r="W48" s="3">
        <v>3.2861292868008041E-3</v>
      </c>
      <c r="X48" s="3">
        <v>2.2507734841101419E-3</v>
      </c>
      <c r="Y48" s="3">
        <v>0</v>
      </c>
      <c r="Z48" s="3">
        <v>0</v>
      </c>
      <c r="AA48" s="32">
        <f t="shared" si="6"/>
        <v>3.2861292868008041E-3</v>
      </c>
      <c r="AB48" s="32">
        <f t="shared" si="7"/>
        <v>2.2507734841101419E-3</v>
      </c>
      <c r="AD48" s="41">
        <f t="shared" si="8"/>
        <v>9072897.069241561</v>
      </c>
      <c r="AE48" s="42" t="e">
        <f t="shared" si="9"/>
        <v>#DIV/0!</v>
      </c>
      <c r="AF48" s="42">
        <f t="shared" si="10"/>
        <v>9072897.069241561</v>
      </c>
      <c r="AG48" s="42">
        <f t="shared" si="11"/>
        <v>2808666.1729014227</v>
      </c>
      <c r="AH48" s="42" t="e">
        <f t="shared" si="12"/>
        <v>#DIV/0!</v>
      </c>
      <c r="AI48" s="43">
        <f t="shared" si="13"/>
        <v>2808666.1729014227</v>
      </c>
      <c r="AJ48" s="41">
        <f t="shared" si="14"/>
        <v>6090238.8707609009</v>
      </c>
      <c r="AK48" s="42" t="e">
        <f t="shared" si="15"/>
        <v>#DIV/0!</v>
      </c>
      <c r="AL48" s="42">
        <f t="shared" si="16"/>
        <v>6090238.8707609009</v>
      </c>
      <c r="AM48" s="42">
        <f t="shared" si="17"/>
        <v>1856287.2813621482</v>
      </c>
      <c r="AN48" s="42" t="e">
        <f t="shared" si="18"/>
        <v>#DIV/0!</v>
      </c>
      <c r="AO48" s="43">
        <f t="shared" si="19"/>
        <v>1856287.2813621482</v>
      </c>
      <c r="AP48" s="41">
        <f t="shared" si="20"/>
        <v>922163.30867701117</v>
      </c>
      <c r="AQ48" s="42" t="e">
        <f t="shared" si="21"/>
        <v>#DIV/0!</v>
      </c>
      <c r="AR48" s="42">
        <f t="shared" si="22"/>
        <v>922163.30867701117</v>
      </c>
      <c r="AS48" s="42">
        <f t="shared" si="23"/>
        <v>285470.9880653905</v>
      </c>
      <c r="AT48" s="42" t="e">
        <f t="shared" si="24"/>
        <v>#DIV/0!</v>
      </c>
      <c r="AU48" s="42">
        <f t="shared" si="25"/>
        <v>285470.9880653905</v>
      </c>
      <c r="AV48" s="41">
        <f t="shared" si="26"/>
        <v>903751.51242832129</v>
      </c>
      <c r="AW48" s="42" t="e">
        <f t="shared" si="27"/>
        <v>#DIV/0!</v>
      </c>
      <c r="AX48" s="42">
        <f t="shared" si="28"/>
        <v>903751.51242832129</v>
      </c>
      <c r="AY48" s="42">
        <f t="shared" si="29"/>
        <v>275460.86017852707</v>
      </c>
      <c r="AZ48" s="42" t="e">
        <f t="shared" si="30"/>
        <v>#DIV/0!</v>
      </c>
      <c r="BA48" s="43">
        <f t="shared" si="31"/>
        <v>275460.86017852707</v>
      </c>
      <c r="BB48" s="31">
        <f t="shared" si="32"/>
        <v>2.003549677822981E-9</v>
      </c>
      <c r="BC48" s="32">
        <f t="shared" si="33"/>
        <v>0</v>
      </c>
      <c r="BD48" s="32">
        <f t="shared" si="34"/>
        <v>2.003549677822981E-9</v>
      </c>
      <c r="BE48" s="32">
        <f t="shared" si="35"/>
        <v>6.4721112730964633E-9</v>
      </c>
      <c r="BF48" s="32">
        <f t="shared" si="36"/>
        <v>0</v>
      </c>
      <c r="BG48" s="32">
        <f t="shared" si="37"/>
        <v>6.4721112730964633E-9</v>
      </c>
      <c r="BH48" s="31">
        <f t="shared" si="38"/>
        <v>2.0443672564769706E-9</v>
      </c>
      <c r="BI48" s="32">
        <f t="shared" si="39"/>
        <v>0</v>
      </c>
      <c r="BJ48" s="32">
        <f t="shared" si="40"/>
        <v>2.0443672564769706E-9</v>
      </c>
      <c r="BK48" s="32">
        <f t="shared" si="41"/>
        <v>6.7073049826482229E-9</v>
      </c>
      <c r="BL48" s="32">
        <f t="shared" si="42"/>
        <v>0</v>
      </c>
      <c r="BM48" s="33">
        <f t="shared" si="43"/>
        <v>6.7073049826482229E-9</v>
      </c>
    </row>
    <row r="49" spans="2:65" x14ac:dyDescent="0.25">
      <c r="B49" s="138"/>
      <c r="C49" s="115" t="s">
        <v>11</v>
      </c>
      <c r="D49" s="2" t="s">
        <v>8</v>
      </c>
      <c r="E49" s="3">
        <v>9.3151693460260185E-3</v>
      </c>
      <c r="F49" s="3">
        <v>9.3151693460260185E-3</v>
      </c>
      <c r="G49" s="3">
        <v>0</v>
      </c>
      <c r="H49" s="3">
        <v>0</v>
      </c>
      <c r="I49" s="32">
        <f t="shared" si="0"/>
        <v>9.3151693460260185E-3</v>
      </c>
      <c r="J49" s="32">
        <f t="shared" si="1"/>
        <v>9.3151693460260185E-3</v>
      </c>
      <c r="K49" s="3">
        <v>1.7092917302338601E-2</v>
      </c>
      <c r="L49" s="3">
        <v>1.7092917302338601E-2</v>
      </c>
      <c r="M49" s="3">
        <v>0</v>
      </c>
      <c r="N49" s="3">
        <v>0</v>
      </c>
      <c r="O49" s="32">
        <f t="shared" si="2"/>
        <v>1.7092917302338601E-2</v>
      </c>
      <c r="P49" s="32">
        <f t="shared" si="3"/>
        <v>1.7092917302338601E-2</v>
      </c>
      <c r="Q49" s="3">
        <v>1.3591653072534722E-2</v>
      </c>
      <c r="R49" s="3">
        <v>9.3093514195443199E-3</v>
      </c>
      <c r="S49" s="3">
        <v>0</v>
      </c>
      <c r="T49" s="3">
        <v>0</v>
      </c>
      <c r="U49" s="32">
        <f t="shared" si="4"/>
        <v>1.3591653072534722E-2</v>
      </c>
      <c r="V49" s="32">
        <f t="shared" si="5"/>
        <v>9.3093514195443199E-3</v>
      </c>
      <c r="W49" s="3">
        <v>2.4993673150321506E-2</v>
      </c>
      <c r="X49" s="3">
        <v>1.7118954212549033E-2</v>
      </c>
      <c r="Y49" s="3">
        <v>0</v>
      </c>
      <c r="Z49" s="3">
        <v>0</v>
      </c>
      <c r="AA49" s="32">
        <f t="shared" si="6"/>
        <v>2.4993673150321506E-2</v>
      </c>
      <c r="AB49" s="32">
        <f t="shared" si="7"/>
        <v>1.7118954212549033E-2</v>
      </c>
      <c r="AD49" s="41">
        <f t="shared" si="8"/>
        <v>654845.85125683679</v>
      </c>
      <c r="AE49" s="42" t="e">
        <f t="shared" si="9"/>
        <v>#DIV/0!</v>
      </c>
      <c r="AF49" s="42">
        <f t="shared" si="10"/>
        <v>654845.85125683679</v>
      </c>
      <c r="AG49" s="42">
        <f t="shared" si="11"/>
        <v>356872.96042586112</v>
      </c>
      <c r="AH49" s="42" t="e">
        <f t="shared" si="12"/>
        <v>#DIV/0!</v>
      </c>
      <c r="AI49" s="43">
        <f t="shared" si="13"/>
        <v>356872.96042586112</v>
      </c>
      <c r="AJ49" s="41">
        <f t="shared" si="14"/>
        <v>448804.86335591885</v>
      </c>
      <c r="AK49" s="42" t="e">
        <f t="shared" si="15"/>
        <v>#DIV/0!</v>
      </c>
      <c r="AL49" s="42">
        <f t="shared" si="16"/>
        <v>448804.86335591885</v>
      </c>
      <c r="AM49" s="42">
        <f t="shared" si="17"/>
        <v>244061.76568415004</v>
      </c>
      <c r="AN49" s="42" t="e">
        <f t="shared" si="18"/>
        <v>#DIV/0!</v>
      </c>
      <c r="AO49" s="43">
        <f t="shared" si="19"/>
        <v>244061.76568415004</v>
      </c>
      <c r="AP49" s="41">
        <f t="shared" si="20"/>
        <v>66558.102914629315</v>
      </c>
      <c r="AQ49" s="42" t="e">
        <f t="shared" si="21"/>
        <v>#DIV/0!</v>
      </c>
      <c r="AR49" s="42">
        <f t="shared" si="22"/>
        <v>66558.102914629315</v>
      </c>
      <c r="AS49" s="42">
        <f t="shared" si="23"/>
        <v>36272.333682628501</v>
      </c>
      <c r="AT49" s="42" t="e">
        <f t="shared" si="24"/>
        <v>#DIV/0!</v>
      </c>
      <c r="AU49" s="42">
        <f t="shared" si="25"/>
        <v>36272.333682628501</v>
      </c>
      <c r="AV49" s="41">
        <f t="shared" si="26"/>
        <v>66599.698739307889</v>
      </c>
      <c r="AW49" s="42" t="e">
        <f t="shared" si="27"/>
        <v>#DIV/0!</v>
      </c>
      <c r="AX49" s="42">
        <f t="shared" si="28"/>
        <v>66599.698739307889</v>
      </c>
      <c r="AY49" s="42">
        <f t="shared" si="29"/>
        <v>36217.165622506873</v>
      </c>
      <c r="AZ49" s="42" t="e">
        <f t="shared" si="30"/>
        <v>#DIV/0!</v>
      </c>
      <c r="BA49" s="43">
        <f t="shared" si="31"/>
        <v>36217.165622506873</v>
      </c>
      <c r="BB49" s="31">
        <f t="shared" si="32"/>
        <v>2.7759204651157534E-8</v>
      </c>
      <c r="BC49" s="32">
        <f t="shared" si="33"/>
        <v>0</v>
      </c>
      <c r="BD49" s="32">
        <f t="shared" si="34"/>
        <v>2.7759204651157534E-8</v>
      </c>
      <c r="BE49" s="32">
        <f t="shared" si="35"/>
        <v>5.0936893560969027E-8</v>
      </c>
      <c r="BF49" s="32">
        <f t="shared" si="36"/>
        <v>0</v>
      </c>
      <c r="BG49" s="32">
        <f t="shared" si="37"/>
        <v>5.0936893560969027E-8</v>
      </c>
      <c r="BH49" s="31">
        <f t="shared" si="38"/>
        <v>2.7741867230242072E-8</v>
      </c>
      <c r="BI49" s="32">
        <f t="shared" si="39"/>
        <v>0</v>
      </c>
      <c r="BJ49" s="32">
        <f t="shared" si="40"/>
        <v>2.7741867230242072E-8</v>
      </c>
      <c r="BK49" s="32">
        <f t="shared" si="41"/>
        <v>5.1014483553396113E-8</v>
      </c>
      <c r="BL49" s="32">
        <f t="shared" si="42"/>
        <v>0</v>
      </c>
      <c r="BM49" s="33">
        <f t="shared" si="43"/>
        <v>5.1014483553396113E-8</v>
      </c>
    </row>
    <row r="50" spans="2:65" x14ac:dyDescent="0.25">
      <c r="B50" s="138"/>
      <c r="C50" s="115"/>
      <c r="D50" s="2" t="s">
        <v>9</v>
      </c>
      <c r="E50" s="3">
        <v>2.0521065886907488E-4</v>
      </c>
      <c r="F50" s="3">
        <v>2.0521065886907488E-4</v>
      </c>
      <c r="G50" s="3">
        <v>0</v>
      </c>
      <c r="H50" s="3">
        <v>0</v>
      </c>
      <c r="I50" s="32">
        <f t="shared" si="0"/>
        <v>2.0521065886907488E-4</v>
      </c>
      <c r="J50" s="32">
        <f t="shared" si="1"/>
        <v>2.0521065886907488E-4</v>
      </c>
      <c r="K50" s="3">
        <v>7.3399680845111378E-4</v>
      </c>
      <c r="L50" s="3">
        <v>7.3399680845111378E-4</v>
      </c>
      <c r="M50" s="3">
        <v>0</v>
      </c>
      <c r="N50" s="3">
        <v>0</v>
      </c>
      <c r="O50" s="32">
        <f t="shared" si="2"/>
        <v>7.3399680845111378E-4</v>
      </c>
      <c r="P50" s="32">
        <f t="shared" si="3"/>
        <v>7.3399680845111378E-4</v>
      </c>
      <c r="Q50" s="3">
        <v>2.994120833843451E-4</v>
      </c>
      <c r="R50" s="3">
        <v>2.050767694413331E-4</v>
      </c>
      <c r="S50" s="3">
        <v>0</v>
      </c>
      <c r="T50" s="3">
        <v>0</v>
      </c>
      <c r="U50" s="32">
        <f t="shared" si="4"/>
        <v>2.994120833843451E-4</v>
      </c>
      <c r="V50" s="32">
        <f t="shared" si="5"/>
        <v>2.050767694413331E-4</v>
      </c>
      <c r="W50" s="3">
        <v>1.0757719679619126E-3</v>
      </c>
      <c r="X50" s="3">
        <v>7.3683011504240611E-4</v>
      </c>
      <c r="Y50" s="3">
        <v>0</v>
      </c>
      <c r="Z50" s="3">
        <v>0</v>
      </c>
      <c r="AA50" s="32">
        <f t="shared" si="6"/>
        <v>1.0757719679619126E-3</v>
      </c>
      <c r="AB50" s="32">
        <f t="shared" si="7"/>
        <v>7.3683011504240611E-4</v>
      </c>
      <c r="AD50" s="41">
        <f t="shared" si="8"/>
        <v>29725551.458278887</v>
      </c>
      <c r="AE50" s="42" t="e">
        <f t="shared" si="9"/>
        <v>#DIV/0!</v>
      </c>
      <c r="AF50" s="42">
        <f t="shared" si="10"/>
        <v>29725551.458278887</v>
      </c>
      <c r="AG50" s="42">
        <f t="shared" si="11"/>
        <v>8310662.8390827356</v>
      </c>
      <c r="AH50" s="42" t="e">
        <f t="shared" si="12"/>
        <v>#DIV/0!</v>
      </c>
      <c r="AI50" s="43">
        <f t="shared" si="13"/>
        <v>8310662.8390827356</v>
      </c>
      <c r="AJ50" s="41">
        <f t="shared" si="14"/>
        <v>20373259.2587776</v>
      </c>
      <c r="AK50" s="42" t="e">
        <f t="shared" si="15"/>
        <v>#DIV/0!</v>
      </c>
      <c r="AL50" s="42">
        <f t="shared" si="16"/>
        <v>20373259.2587776</v>
      </c>
      <c r="AM50" s="42">
        <f t="shared" si="17"/>
        <v>5670346.673521027</v>
      </c>
      <c r="AN50" s="42" t="e">
        <f t="shared" si="18"/>
        <v>#DIV/0!</v>
      </c>
      <c r="AO50" s="43">
        <f t="shared" si="19"/>
        <v>5670346.673521027</v>
      </c>
      <c r="AP50" s="41">
        <f t="shared" si="20"/>
        <v>3021285.5580545752</v>
      </c>
      <c r="AQ50" s="42" t="e">
        <f t="shared" si="21"/>
        <v>#DIV/0!</v>
      </c>
      <c r="AR50" s="42">
        <f t="shared" si="22"/>
        <v>3021285.5580545752</v>
      </c>
      <c r="AS50" s="42">
        <f t="shared" si="23"/>
        <v>844690.32134939276</v>
      </c>
      <c r="AT50" s="42" t="e">
        <f t="shared" si="24"/>
        <v>#DIV/0!</v>
      </c>
      <c r="AU50" s="42">
        <f t="shared" si="25"/>
        <v>844690.32134939276</v>
      </c>
      <c r="AV50" s="41">
        <f t="shared" si="26"/>
        <v>3023258.0788599029</v>
      </c>
      <c r="AW50" s="42" t="e">
        <f t="shared" si="27"/>
        <v>#DIV/0!</v>
      </c>
      <c r="AX50" s="42">
        <f t="shared" si="28"/>
        <v>3023258.0788599029</v>
      </c>
      <c r="AY50" s="42">
        <f t="shared" si="29"/>
        <v>841442.26374938234</v>
      </c>
      <c r="AZ50" s="42" t="e">
        <f t="shared" si="30"/>
        <v>#DIV/0!</v>
      </c>
      <c r="BA50" s="43">
        <f t="shared" si="31"/>
        <v>841442.26374938234</v>
      </c>
      <c r="BB50" s="31">
        <f t="shared" si="32"/>
        <v>6.115277634298431E-10</v>
      </c>
      <c r="BC50" s="32">
        <f t="shared" si="33"/>
        <v>0</v>
      </c>
      <c r="BD50" s="32">
        <f t="shared" si="34"/>
        <v>6.115277634298431E-10</v>
      </c>
      <c r="BE50" s="32">
        <f t="shared" si="35"/>
        <v>2.1873104891843191E-9</v>
      </c>
      <c r="BF50" s="32">
        <f t="shared" si="36"/>
        <v>0</v>
      </c>
      <c r="BG50" s="32">
        <f t="shared" si="37"/>
        <v>2.1873104891843191E-9</v>
      </c>
      <c r="BH50" s="31">
        <f t="shared" si="38"/>
        <v>6.1112877293517259E-10</v>
      </c>
      <c r="BI50" s="32">
        <f t="shared" si="39"/>
        <v>0</v>
      </c>
      <c r="BJ50" s="32">
        <f t="shared" si="40"/>
        <v>6.1112877293517259E-10</v>
      </c>
      <c r="BK50" s="32">
        <f t="shared" si="41"/>
        <v>2.19575374282637E-9</v>
      </c>
      <c r="BL50" s="32">
        <f t="shared" si="42"/>
        <v>0</v>
      </c>
      <c r="BM50" s="33">
        <f t="shared" si="43"/>
        <v>2.19575374282637E-9</v>
      </c>
    </row>
    <row r="51" spans="2:65" s="38" customFormat="1" ht="15.75" thickBot="1" x14ac:dyDescent="0.3">
      <c r="B51" s="138"/>
      <c r="C51" s="115"/>
      <c r="D51" s="40" t="s">
        <v>10</v>
      </c>
      <c r="E51" s="6">
        <v>6.4393057440954198E-4</v>
      </c>
      <c r="F51" s="6">
        <v>6.4393057440954198E-4</v>
      </c>
      <c r="G51" s="6">
        <v>0</v>
      </c>
      <c r="H51" s="6">
        <v>0</v>
      </c>
      <c r="I51" s="35">
        <f t="shared" si="0"/>
        <v>6.4393057440954198E-4</v>
      </c>
      <c r="J51" s="35">
        <f t="shared" si="1"/>
        <v>6.4393057440954198E-4</v>
      </c>
      <c r="K51" s="6">
        <v>1.9319461413944471E-3</v>
      </c>
      <c r="L51" s="6">
        <v>1.9319461413944471E-3</v>
      </c>
      <c r="M51" s="6">
        <v>0</v>
      </c>
      <c r="N51" s="6">
        <v>0</v>
      </c>
      <c r="O51" s="35">
        <f t="shared" si="2"/>
        <v>1.9319461413944471E-3</v>
      </c>
      <c r="P51" s="35">
        <f t="shared" si="3"/>
        <v>1.9319461413944471E-3</v>
      </c>
      <c r="Q51" s="6">
        <v>9.3962906637169068E-4</v>
      </c>
      <c r="R51" s="6">
        <v>6.4358155230937657E-4</v>
      </c>
      <c r="S51" s="6">
        <v>0</v>
      </c>
      <c r="T51" s="6">
        <v>0</v>
      </c>
      <c r="U51" s="35">
        <f t="shared" si="4"/>
        <v>9.3962906637169068E-4</v>
      </c>
      <c r="V51" s="35">
        <f t="shared" si="5"/>
        <v>6.4358155230937657E-4</v>
      </c>
      <c r="W51" s="6">
        <v>2.830626591384818E-3</v>
      </c>
      <c r="X51" s="6">
        <v>1.9387853365649488E-3</v>
      </c>
      <c r="Y51" s="6">
        <v>0</v>
      </c>
      <c r="Z51" s="6">
        <v>0</v>
      </c>
      <c r="AA51" s="35">
        <f t="shared" si="6"/>
        <v>2.830626591384818E-3</v>
      </c>
      <c r="AB51" s="35">
        <f t="shared" si="7"/>
        <v>1.9387853365649488E-3</v>
      </c>
      <c r="AD51" s="44">
        <f t="shared" si="8"/>
        <v>9473070.9216493573</v>
      </c>
      <c r="AE51" s="45" t="e">
        <f t="shared" si="9"/>
        <v>#DIV/0!</v>
      </c>
      <c r="AF51" s="45">
        <f t="shared" si="10"/>
        <v>9473070.9216493573</v>
      </c>
      <c r="AG51" s="45">
        <f t="shared" si="11"/>
        <v>3157437.9167719032</v>
      </c>
      <c r="AH51" s="45" t="e">
        <f t="shared" si="12"/>
        <v>#DIV/0!</v>
      </c>
      <c r="AI51" s="46">
        <f t="shared" si="13"/>
        <v>3157437.9167719032</v>
      </c>
      <c r="AJ51" s="44">
        <f t="shared" si="14"/>
        <v>6491923.4816295188</v>
      </c>
      <c r="AK51" s="45" t="e">
        <f t="shared" si="15"/>
        <v>#DIV/0!</v>
      </c>
      <c r="AL51" s="45">
        <f t="shared" si="16"/>
        <v>6491923.4816295188</v>
      </c>
      <c r="AM51" s="45">
        <f t="shared" si="17"/>
        <v>2154999.8924498614</v>
      </c>
      <c r="AN51" s="45" t="e">
        <f t="shared" si="18"/>
        <v>#DIV/0!</v>
      </c>
      <c r="AO51" s="46">
        <f t="shared" si="19"/>
        <v>2154999.8924498614</v>
      </c>
      <c r="AP51" s="44">
        <f t="shared" si="20"/>
        <v>962836.71662665601</v>
      </c>
      <c r="AQ51" s="45" t="e">
        <f t="shared" si="21"/>
        <v>#DIV/0!</v>
      </c>
      <c r="AR51" s="45">
        <f t="shared" si="22"/>
        <v>962836.71662665601</v>
      </c>
      <c r="AS51" s="45">
        <f t="shared" si="23"/>
        <v>320919.91940960329</v>
      </c>
      <c r="AT51" s="45" t="e">
        <f t="shared" si="24"/>
        <v>#DIV/0!</v>
      </c>
      <c r="AU51" s="45">
        <f t="shared" si="25"/>
        <v>320919.91940960329</v>
      </c>
      <c r="AV51" s="44">
        <f t="shared" si="26"/>
        <v>963358.87468377792</v>
      </c>
      <c r="AW51" s="45" t="e">
        <f t="shared" si="27"/>
        <v>#DIV/0!</v>
      </c>
      <c r="AX51" s="45">
        <f t="shared" si="28"/>
        <v>963358.87468377792</v>
      </c>
      <c r="AY51" s="45">
        <f t="shared" si="29"/>
        <v>319787.85289272282</v>
      </c>
      <c r="AZ51" s="45" t="e">
        <f t="shared" si="30"/>
        <v>#DIV/0!</v>
      </c>
      <c r="BA51" s="46">
        <f t="shared" si="31"/>
        <v>319787.85289272282</v>
      </c>
      <c r="BB51" s="34">
        <f t="shared" si="32"/>
        <v>1.9189131117404351E-9</v>
      </c>
      <c r="BC51" s="35">
        <f t="shared" si="33"/>
        <v>0</v>
      </c>
      <c r="BD51" s="35">
        <f t="shared" si="34"/>
        <v>1.9189131117404351E-9</v>
      </c>
      <c r="BE51" s="35">
        <f t="shared" si="35"/>
        <v>5.7571995013554518E-9</v>
      </c>
      <c r="BF51" s="35">
        <f t="shared" si="36"/>
        <v>0</v>
      </c>
      <c r="BG51" s="35">
        <f t="shared" si="37"/>
        <v>5.7571995013554518E-9</v>
      </c>
      <c r="BH51" s="34">
        <f t="shared" si="38"/>
        <v>1.9178730258819419E-9</v>
      </c>
      <c r="BI51" s="35">
        <f t="shared" si="39"/>
        <v>0</v>
      </c>
      <c r="BJ51" s="35">
        <f t="shared" si="40"/>
        <v>1.9178730258819419E-9</v>
      </c>
      <c r="BK51" s="35">
        <f t="shared" si="41"/>
        <v>5.7775803029635473E-9</v>
      </c>
      <c r="BL51" s="35">
        <f t="shared" si="42"/>
        <v>0</v>
      </c>
      <c r="BM51" s="36">
        <f t="shared" si="43"/>
        <v>5.7775803029635473E-9</v>
      </c>
    </row>
    <row r="52" spans="2:65" x14ac:dyDescent="0.25">
      <c r="B52" s="138" t="s">
        <v>72</v>
      </c>
      <c r="C52" s="115" t="s">
        <v>7</v>
      </c>
      <c r="D52" s="39" t="s">
        <v>8</v>
      </c>
      <c r="E52" s="5">
        <v>0</v>
      </c>
      <c r="F52" s="5">
        <v>0</v>
      </c>
      <c r="G52" s="5">
        <v>4.4090767792359694E-10</v>
      </c>
      <c r="H52" s="5">
        <v>4.4090767792359694E-10</v>
      </c>
      <c r="I52" s="32">
        <f t="shared" si="0"/>
        <v>4.4090767792359694E-10</v>
      </c>
      <c r="J52" s="32">
        <f t="shared" si="1"/>
        <v>4.4090767792359694E-10</v>
      </c>
      <c r="K52" s="5">
        <v>0</v>
      </c>
      <c r="L52" s="5">
        <v>0</v>
      </c>
      <c r="M52" s="5">
        <v>2.9206621445957008E-10</v>
      </c>
      <c r="N52" s="5">
        <v>2.9206621445957008E-10</v>
      </c>
      <c r="O52" s="32">
        <f t="shared" si="2"/>
        <v>2.9206621445957008E-10</v>
      </c>
      <c r="P52" s="32">
        <f t="shared" si="3"/>
        <v>2.9206621445957008E-10</v>
      </c>
      <c r="Q52" s="5">
        <v>0</v>
      </c>
      <c r="R52" s="5">
        <v>0</v>
      </c>
      <c r="S52" s="5">
        <v>8.2487605391481674E-10</v>
      </c>
      <c r="T52" s="5">
        <v>5.6498359857179291E-10</v>
      </c>
      <c r="U52" s="32">
        <f t="shared" si="4"/>
        <v>8.2487605391481674E-10</v>
      </c>
      <c r="V52" s="32">
        <f t="shared" si="5"/>
        <v>5.6498359857179291E-10</v>
      </c>
      <c r="W52" s="5">
        <v>0</v>
      </c>
      <c r="X52" s="5">
        <v>0</v>
      </c>
      <c r="Y52" s="5">
        <v>5.117836124618318E-10</v>
      </c>
      <c r="Z52" s="5">
        <v>3.5053672086426858E-10</v>
      </c>
      <c r="AA52" s="32">
        <f t="shared" si="6"/>
        <v>5.117836124618318E-10</v>
      </c>
      <c r="AB52" s="32">
        <f t="shared" si="7"/>
        <v>3.5053672086426858E-10</v>
      </c>
      <c r="AD52" s="41" t="e">
        <f t="shared" si="8"/>
        <v>#DIV/0!</v>
      </c>
      <c r="AE52" s="42">
        <f t="shared" si="9"/>
        <v>13835095883853.135</v>
      </c>
      <c r="AF52" s="42">
        <f t="shared" si="10"/>
        <v>13835095883853.135</v>
      </c>
      <c r="AG52" s="42" t="e">
        <f t="shared" si="11"/>
        <v>#DIV/0!</v>
      </c>
      <c r="AH52" s="42">
        <f t="shared" si="12"/>
        <v>20885674884673.82</v>
      </c>
      <c r="AI52" s="43">
        <f t="shared" si="13"/>
        <v>20885674884673.82</v>
      </c>
      <c r="AJ52" s="41" t="e">
        <f t="shared" si="14"/>
        <v>#DIV/0!</v>
      </c>
      <c r="AK52" s="42">
        <f t="shared" si="15"/>
        <v>7395050409149.0264</v>
      </c>
      <c r="AL52" s="42">
        <f t="shared" si="16"/>
        <v>7395050409149.0264</v>
      </c>
      <c r="AM52" s="42" t="e">
        <f t="shared" si="17"/>
        <v>#DIV/0!</v>
      </c>
      <c r="AN52" s="42">
        <f t="shared" si="18"/>
        <v>11919099891958.598</v>
      </c>
      <c r="AO52" s="43">
        <f t="shared" si="19"/>
        <v>11919099891958.598</v>
      </c>
      <c r="AP52" s="41" t="e">
        <f t="shared" si="20"/>
        <v>#DIV/0!</v>
      </c>
      <c r="AQ52" s="42">
        <f t="shared" si="21"/>
        <v>1406190073440.8105</v>
      </c>
      <c r="AR52" s="42">
        <f t="shared" si="22"/>
        <v>1406190073440.8105</v>
      </c>
      <c r="AS52" s="42" t="e">
        <f t="shared" si="23"/>
        <v>#DIV/0!</v>
      </c>
      <c r="AT52" s="42">
        <f t="shared" si="24"/>
        <v>2122806299753.7324</v>
      </c>
      <c r="AU52" s="42">
        <f t="shared" si="25"/>
        <v>2122806299753.7324</v>
      </c>
      <c r="AV52" s="41" t="e">
        <f t="shared" si="26"/>
        <v>#DIV/0!</v>
      </c>
      <c r="AW52" s="42">
        <f t="shared" si="27"/>
        <v>1097376988583.8838</v>
      </c>
      <c r="AX52" s="42">
        <f t="shared" si="28"/>
        <v>1097376988583.8838</v>
      </c>
      <c r="AY52" s="42" t="e">
        <f t="shared" si="29"/>
        <v>#DIV/0!</v>
      </c>
      <c r="AZ52" s="42">
        <f t="shared" si="30"/>
        <v>1768716265934.5762</v>
      </c>
      <c r="BA52" s="43">
        <f t="shared" si="31"/>
        <v>1768716265934.5762</v>
      </c>
      <c r="BB52" s="31">
        <f t="shared" si="32"/>
        <v>0</v>
      </c>
      <c r="BC52" s="32">
        <f t="shared" si="33"/>
        <v>1.3139048802123188E-15</v>
      </c>
      <c r="BD52" s="32">
        <f t="shared" si="34"/>
        <v>1.3139048802123188E-15</v>
      </c>
      <c r="BE52" s="32">
        <f t="shared" si="35"/>
        <v>0</v>
      </c>
      <c r="BF52" s="32">
        <f t="shared" si="36"/>
        <v>8.7035731908951883E-16</v>
      </c>
      <c r="BG52" s="32">
        <f t="shared" si="37"/>
        <v>8.7035731908951883E-16</v>
      </c>
      <c r="BH52" s="31">
        <f t="shared" si="38"/>
        <v>0</v>
      </c>
      <c r="BI52" s="32">
        <f t="shared" si="39"/>
        <v>1.6836511237439428E-15</v>
      </c>
      <c r="BJ52" s="32">
        <f t="shared" si="40"/>
        <v>1.6836511237439428E-15</v>
      </c>
      <c r="BK52" s="32">
        <f t="shared" si="41"/>
        <v>0</v>
      </c>
      <c r="BL52" s="32">
        <f t="shared" si="42"/>
        <v>1.0445994281755203E-15</v>
      </c>
      <c r="BM52" s="33">
        <f t="shared" si="43"/>
        <v>1.0445994281755203E-15</v>
      </c>
    </row>
    <row r="53" spans="2:65" x14ac:dyDescent="0.25">
      <c r="B53" s="138"/>
      <c r="C53" s="115"/>
      <c r="D53" s="2" t="s">
        <v>9</v>
      </c>
      <c r="E53" s="3">
        <v>0</v>
      </c>
      <c r="F53" s="3">
        <v>0</v>
      </c>
      <c r="G53" s="3">
        <v>6.5345584711592794E-11</v>
      </c>
      <c r="H53" s="3">
        <v>6.5345584711592794E-11</v>
      </c>
      <c r="I53" s="32">
        <f t="shared" si="0"/>
        <v>6.5345584711592794E-11</v>
      </c>
      <c r="J53" s="32">
        <f t="shared" si="1"/>
        <v>6.5345584711592794E-11</v>
      </c>
      <c r="K53" s="3">
        <v>0</v>
      </c>
      <c r="L53" s="3">
        <v>0</v>
      </c>
      <c r="M53" s="3">
        <v>4.8990337127994119E-11</v>
      </c>
      <c r="N53" s="3">
        <v>4.8990337127994119E-11</v>
      </c>
      <c r="O53" s="32">
        <f t="shared" si="2"/>
        <v>4.8990337127994119E-11</v>
      </c>
      <c r="P53" s="32">
        <f t="shared" si="3"/>
        <v>4.8990337127994119E-11</v>
      </c>
      <c r="Q53" s="3">
        <v>0</v>
      </c>
      <c r="R53" s="3">
        <v>0</v>
      </c>
      <c r="S53" s="3">
        <v>1.046817129431473E-10</v>
      </c>
      <c r="T53" s="3">
        <v>7.1699803385717193E-11</v>
      </c>
      <c r="U53" s="32">
        <f t="shared" si="4"/>
        <v>1.046817129431473E-10</v>
      </c>
      <c r="V53" s="32">
        <f t="shared" si="5"/>
        <v>7.1699803385717193E-11</v>
      </c>
      <c r="W53" s="3">
        <v>0</v>
      </c>
      <c r="X53" s="3">
        <v>0</v>
      </c>
      <c r="Y53" s="3">
        <v>8.7579462594035863E-11</v>
      </c>
      <c r="Z53" s="3">
        <v>5.9985933283586196E-11</v>
      </c>
      <c r="AA53" s="32">
        <f t="shared" si="6"/>
        <v>8.7579462594035863E-11</v>
      </c>
      <c r="AB53" s="32">
        <f t="shared" si="7"/>
        <v>5.9985933283586196E-11</v>
      </c>
      <c r="AD53" s="41" t="e">
        <f t="shared" si="8"/>
        <v>#DIV/0!</v>
      </c>
      <c r="AE53" s="42">
        <f t="shared" si="9"/>
        <v>93349841874133.766</v>
      </c>
      <c r="AF53" s="42">
        <f t="shared" si="10"/>
        <v>93349841874133.766</v>
      </c>
      <c r="AG53" s="42" t="e">
        <f t="shared" si="11"/>
        <v>#DIV/0!</v>
      </c>
      <c r="AH53" s="42">
        <f t="shared" si="12"/>
        <v>124514350331227.47</v>
      </c>
      <c r="AI53" s="43">
        <f t="shared" si="13"/>
        <v>124514350331227.47</v>
      </c>
      <c r="AJ53" s="41" t="e">
        <f t="shared" si="14"/>
        <v>#DIV/0!</v>
      </c>
      <c r="AK53" s="42">
        <f t="shared" si="15"/>
        <v>58271877947898.25</v>
      </c>
      <c r="AL53" s="42">
        <f t="shared" si="16"/>
        <v>58271877947898.25</v>
      </c>
      <c r="AM53" s="42" t="e">
        <f t="shared" si="17"/>
        <v>#DIV/0!</v>
      </c>
      <c r="AN53" s="42">
        <f t="shared" si="18"/>
        <v>69651032551727.578</v>
      </c>
      <c r="AO53" s="43">
        <f t="shared" si="19"/>
        <v>69651032551727.578</v>
      </c>
      <c r="AP53" s="41" t="e">
        <f t="shared" si="20"/>
        <v>#DIV/0!</v>
      </c>
      <c r="AQ53" s="42">
        <f t="shared" si="21"/>
        <v>9488016715075.8906</v>
      </c>
      <c r="AR53" s="42">
        <f t="shared" si="22"/>
        <v>9488016715075.8906</v>
      </c>
      <c r="AS53" s="42" t="e">
        <f t="shared" si="23"/>
        <v>#DIV/0!</v>
      </c>
      <c r="AT53" s="42">
        <f t="shared" si="24"/>
        <v>12655556918911.645</v>
      </c>
      <c r="AU53" s="42">
        <f t="shared" si="25"/>
        <v>12655556918911.645</v>
      </c>
      <c r="AV53" s="41" t="e">
        <f t="shared" si="26"/>
        <v>#DIV/0!</v>
      </c>
      <c r="AW53" s="42">
        <f t="shared" si="27"/>
        <v>8647164576793.0488</v>
      </c>
      <c r="AX53" s="42">
        <f t="shared" si="28"/>
        <v>8647164576793.0488</v>
      </c>
      <c r="AY53" s="42" t="e">
        <f t="shared" si="29"/>
        <v>#DIV/0!</v>
      </c>
      <c r="AZ53" s="42">
        <f t="shared" si="30"/>
        <v>10335756502594.068</v>
      </c>
      <c r="BA53" s="43">
        <f t="shared" si="31"/>
        <v>10335756502594.068</v>
      </c>
      <c r="BB53" s="31">
        <f t="shared" si="32"/>
        <v>0</v>
      </c>
      <c r="BC53" s="32">
        <f t="shared" si="33"/>
        <v>1.9472984244054653E-16</v>
      </c>
      <c r="BD53" s="32">
        <f t="shared" si="34"/>
        <v>1.9472984244054653E-16</v>
      </c>
      <c r="BE53" s="32">
        <f t="shared" si="35"/>
        <v>0</v>
      </c>
      <c r="BF53" s="32">
        <f t="shared" si="36"/>
        <v>1.4599120464142247E-16</v>
      </c>
      <c r="BG53" s="32">
        <f t="shared" si="37"/>
        <v>1.4599120464142247E-16</v>
      </c>
      <c r="BH53" s="31">
        <f t="shared" si="38"/>
        <v>0</v>
      </c>
      <c r="BI53" s="32">
        <f t="shared" si="39"/>
        <v>2.1366541408943722E-16</v>
      </c>
      <c r="BJ53" s="32">
        <f t="shared" si="40"/>
        <v>2.1366541408943722E-16</v>
      </c>
      <c r="BK53" s="32">
        <f t="shared" si="41"/>
        <v>0</v>
      </c>
      <c r="BL53" s="32">
        <f t="shared" si="42"/>
        <v>1.7875808118508685E-16</v>
      </c>
      <c r="BM53" s="33">
        <f t="shared" si="43"/>
        <v>1.7875808118508685E-16</v>
      </c>
    </row>
    <row r="54" spans="2:65" x14ac:dyDescent="0.25">
      <c r="B54" s="138"/>
      <c r="C54" s="115"/>
      <c r="D54" s="2" t="s">
        <v>10</v>
      </c>
      <c r="E54" s="3">
        <v>0</v>
      </c>
      <c r="F54" s="3">
        <v>0</v>
      </c>
      <c r="G54" s="3">
        <v>1.2279964476202996E-10</v>
      </c>
      <c r="H54" s="3">
        <v>1.2279964476202996E-10</v>
      </c>
      <c r="I54" s="32">
        <f t="shared" si="0"/>
        <v>1.2279964476202996E-10</v>
      </c>
      <c r="J54" s="32">
        <f t="shared" si="1"/>
        <v>1.2279964476202996E-10</v>
      </c>
      <c r="K54" s="3">
        <v>0</v>
      </c>
      <c r="L54" s="3">
        <v>0</v>
      </c>
      <c r="M54" s="3">
        <v>9.2581807164315662E-11</v>
      </c>
      <c r="N54" s="3">
        <v>9.2581807164315662E-11</v>
      </c>
      <c r="O54" s="32">
        <f t="shared" si="2"/>
        <v>9.2581807164315662E-11</v>
      </c>
      <c r="P54" s="32">
        <f t="shared" si="3"/>
        <v>9.2581807164315662E-11</v>
      </c>
      <c r="Q54" s="3">
        <v>0</v>
      </c>
      <c r="R54" s="3">
        <v>0</v>
      </c>
      <c r="S54" s="3">
        <v>2.0775535085712272E-10</v>
      </c>
      <c r="T54" s="3">
        <v>1.4229818551857731E-10</v>
      </c>
      <c r="U54" s="32">
        <f t="shared" si="4"/>
        <v>2.0775535085712272E-10</v>
      </c>
      <c r="V54" s="32">
        <f t="shared" si="5"/>
        <v>1.4229818551857731E-10</v>
      </c>
      <c r="W54" s="3">
        <v>0</v>
      </c>
      <c r="X54" s="3">
        <v>0</v>
      </c>
      <c r="Y54" s="3">
        <v>1.6030980561878065E-10</v>
      </c>
      <c r="Z54" s="3">
        <v>1.0980123672519257E-10</v>
      </c>
      <c r="AA54" s="32">
        <f t="shared" si="6"/>
        <v>1.6030980561878065E-10</v>
      </c>
      <c r="AB54" s="32">
        <f t="shared" si="7"/>
        <v>1.0980123672519257E-10</v>
      </c>
      <c r="AD54" s="41" t="e">
        <f t="shared" si="8"/>
        <v>#DIV/0!</v>
      </c>
      <c r="AE54" s="42">
        <f t="shared" si="9"/>
        <v>49674410799974.391</v>
      </c>
      <c r="AF54" s="42">
        <f t="shared" si="10"/>
        <v>49674410799974.391</v>
      </c>
      <c r="AG54" s="42" t="e">
        <f t="shared" si="11"/>
        <v>#DIV/0!</v>
      </c>
      <c r="AH54" s="42">
        <f t="shared" si="12"/>
        <v>65887674769338.031</v>
      </c>
      <c r="AI54" s="43">
        <f t="shared" si="13"/>
        <v>65887674769338.031</v>
      </c>
      <c r="AJ54" s="41" t="e">
        <f t="shared" si="14"/>
        <v>#DIV/0!</v>
      </c>
      <c r="AK54" s="42">
        <f t="shared" si="15"/>
        <v>29361457959246.91</v>
      </c>
      <c r="AL54" s="42">
        <f t="shared" si="16"/>
        <v>29361457959246.91</v>
      </c>
      <c r="AM54" s="42" t="e">
        <f t="shared" si="17"/>
        <v>#DIV/0!</v>
      </c>
      <c r="AN54" s="42">
        <f t="shared" si="18"/>
        <v>38051321791917.711</v>
      </c>
      <c r="AO54" s="43">
        <f t="shared" si="19"/>
        <v>38051321791917.711</v>
      </c>
      <c r="AP54" s="41" t="e">
        <f t="shared" si="20"/>
        <v>#DIV/0!</v>
      </c>
      <c r="AQ54" s="42">
        <f t="shared" si="21"/>
        <v>5048874540325.2666</v>
      </c>
      <c r="AR54" s="42">
        <f t="shared" si="22"/>
        <v>5048874540325.2666</v>
      </c>
      <c r="AS54" s="42" t="e">
        <f t="shared" si="23"/>
        <v>#DIV/0!</v>
      </c>
      <c r="AT54" s="42">
        <f t="shared" si="24"/>
        <v>6696780058522.8818</v>
      </c>
      <c r="AU54" s="42">
        <f t="shared" si="25"/>
        <v>6696780058522.8818</v>
      </c>
      <c r="AV54" s="41" t="e">
        <f t="shared" si="26"/>
        <v>#DIV/0!</v>
      </c>
      <c r="AW54" s="42">
        <f t="shared" si="27"/>
        <v>4357047827001.6855</v>
      </c>
      <c r="AX54" s="42">
        <f t="shared" si="28"/>
        <v>4357047827001.6855</v>
      </c>
      <c r="AY54" s="42" t="e">
        <f t="shared" si="29"/>
        <v>#DIV/0!</v>
      </c>
      <c r="AZ54" s="42">
        <f t="shared" si="30"/>
        <v>5646566637056.3613</v>
      </c>
      <c r="BA54" s="43">
        <f t="shared" si="31"/>
        <v>5646566637056.3613</v>
      </c>
      <c r="BB54" s="31">
        <f t="shared" si="32"/>
        <v>0</v>
      </c>
      <c r="BC54" s="32">
        <f t="shared" si="33"/>
        <v>3.6594294139084924E-16</v>
      </c>
      <c r="BD54" s="32">
        <f t="shared" si="34"/>
        <v>3.6594294139084924E-16</v>
      </c>
      <c r="BE54" s="32">
        <f t="shared" si="35"/>
        <v>0</v>
      </c>
      <c r="BF54" s="32">
        <f t="shared" si="36"/>
        <v>2.7589378534966066E-16</v>
      </c>
      <c r="BG54" s="32">
        <f t="shared" si="37"/>
        <v>2.7589378534966066E-16</v>
      </c>
      <c r="BH54" s="31">
        <f t="shared" si="38"/>
        <v>0</v>
      </c>
      <c r="BI54" s="32">
        <f t="shared" si="39"/>
        <v>4.2404859284536036E-16</v>
      </c>
      <c r="BJ54" s="32">
        <f t="shared" si="40"/>
        <v>4.2404859284536036E-16</v>
      </c>
      <c r="BK54" s="32">
        <f t="shared" si="41"/>
        <v>0</v>
      </c>
      <c r="BL54" s="32">
        <f t="shared" si="42"/>
        <v>3.2720768544107384E-16</v>
      </c>
      <c r="BM54" s="33">
        <f t="shared" si="43"/>
        <v>3.2720768544107384E-16</v>
      </c>
    </row>
    <row r="55" spans="2:65" x14ac:dyDescent="0.25">
      <c r="B55" s="138"/>
      <c r="C55" s="115" t="s">
        <v>11</v>
      </c>
      <c r="D55" s="2" t="s">
        <v>8</v>
      </c>
      <c r="E55" s="3">
        <v>0</v>
      </c>
      <c r="F55" s="3">
        <v>0</v>
      </c>
      <c r="G55" s="3">
        <v>3.4837975686677923E-10</v>
      </c>
      <c r="H55" s="3">
        <v>3.4837975686677923E-10</v>
      </c>
      <c r="I55" s="32">
        <f t="shared" si="0"/>
        <v>3.4837975686677923E-10</v>
      </c>
      <c r="J55" s="32">
        <f t="shared" si="1"/>
        <v>3.4837975686677923E-10</v>
      </c>
      <c r="K55" s="3">
        <v>0</v>
      </c>
      <c r="L55" s="3">
        <v>0</v>
      </c>
      <c r="M55" s="3">
        <v>2.5476574881256696E-10</v>
      </c>
      <c r="N55" s="3">
        <v>2.5476574881256696E-10</v>
      </c>
      <c r="O55" s="32">
        <f t="shared" si="2"/>
        <v>2.5476574881256696E-10</v>
      </c>
      <c r="P55" s="32">
        <f t="shared" si="3"/>
        <v>2.5476574881256696E-10</v>
      </c>
      <c r="Q55" s="3">
        <v>0</v>
      </c>
      <c r="R55" s="3">
        <v>0</v>
      </c>
      <c r="S55" s="3">
        <v>5.1809127785482768E-10</v>
      </c>
      <c r="T55" s="3">
        <v>3.5485703962659361E-10</v>
      </c>
      <c r="U55" s="32">
        <f t="shared" si="4"/>
        <v>5.1809127785482768E-10</v>
      </c>
      <c r="V55" s="32">
        <f t="shared" si="5"/>
        <v>3.5485703962659361E-10</v>
      </c>
      <c r="W55" s="3">
        <v>0</v>
      </c>
      <c r="X55" s="3">
        <v>0</v>
      </c>
      <c r="Y55" s="3">
        <v>3.7460278841285061E-10</v>
      </c>
      <c r="Z55" s="3">
        <v>2.565772523375693E-10</v>
      </c>
      <c r="AA55" s="32">
        <f t="shared" si="6"/>
        <v>3.7460278841285061E-10</v>
      </c>
      <c r="AB55" s="32">
        <f t="shared" si="7"/>
        <v>2.565772523375693E-10</v>
      </c>
      <c r="AD55" s="41" t="e">
        <f t="shared" si="8"/>
        <v>#DIV/0!</v>
      </c>
      <c r="AE55" s="42">
        <f t="shared" si="9"/>
        <v>17509628156531.053</v>
      </c>
      <c r="AF55" s="42">
        <f t="shared" si="10"/>
        <v>17509628156531.053</v>
      </c>
      <c r="AG55" s="42" t="e">
        <f t="shared" si="11"/>
        <v>#DIV/0!</v>
      </c>
      <c r="AH55" s="42">
        <f t="shared" si="12"/>
        <v>23943563954069.098</v>
      </c>
      <c r="AI55" s="43">
        <f t="shared" si="13"/>
        <v>23943563954069.098</v>
      </c>
      <c r="AJ55" s="41" t="e">
        <f t="shared" si="14"/>
        <v>#DIV/0!</v>
      </c>
      <c r="AK55" s="42">
        <f t="shared" si="15"/>
        <v>11773987057371.881</v>
      </c>
      <c r="AL55" s="42">
        <f t="shared" si="16"/>
        <v>11773987057371.881</v>
      </c>
      <c r="AM55" s="42" t="e">
        <f t="shared" si="17"/>
        <v>#DIV/0!</v>
      </c>
      <c r="AN55" s="42">
        <f t="shared" si="18"/>
        <v>16283915092690.596</v>
      </c>
      <c r="AO55" s="43">
        <f t="shared" si="19"/>
        <v>16283915092690.596</v>
      </c>
      <c r="AP55" s="41" t="e">
        <f t="shared" si="20"/>
        <v>#DIV/0!</v>
      </c>
      <c r="AQ55" s="42">
        <f t="shared" si="21"/>
        <v>1779667124106.4348</v>
      </c>
      <c r="AR55" s="42">
        <f t="shared" si="22"/>
        <v>1779667124106.4348</v>
      </c>
      <c r="AS55" s="42" t="e">
        <f t="shared" si="23"/>
        <v>#DIV/0!</v>
      </c>
      <c r="AT55" s="42">
        <f t="shared" si="24"/>
        <v>2433608139593.9082</v>
      </c>
      <c r="AU55" s="42">
        <f t="shared" si="25"/>
        <v>2433608139593.9082</v>
      </c>
      <c r="AV55" s="41" t="e">
        <f t="shared" si="26"/>
        <v>#DIV/0!</v>
      </c>
      <c r="AW55" s="42">
        <f t="shared" si="27"/>
        <v>1747182472841.4832</v>
      </c>
      <c r="AX55" s="42">
        <f t="shared" si="28"/>
        <v>1747182472841.4832</v>
      </c>
      <c r="AY55" s="42" t="e">
        <f t="shared" si="29"/>
        <v>#DIV/0!</v>
      </c>
      <c r="AZ55" s="42">
        <f t="shared" si="30"/>
        <v>2416426219984.1812</v>
      </c>
      <c r="BA55" s="43">
        <f t="shared" si="31"/>
        <v>2416426219984.1812</v>
      </c>
      <c r="BB55" s="31">
        <f t="shared" si="32"/>
        <v>0</v>
      </c>
      <c r="BC55" s="32">
        <f t="shared" si="33"/>
        <v>1.038171675463002E-15</v>
      </c>
      <c r="BD55" s="32">
        <f t="shared" si="34"/>
        <v>1.038171675463002E-15</v>
      </c>
      <c r="BE55" s="32">
        <f t="shared" si="35"/>
        <v>0</v>
      </c>
      <c r="BF55" s="32">
        <f t="shared" si="36"/>
        <v>7.5920193146144947E-16</v>
      </c>
      <c r="BG55" s="32">
        <f t="shared" si="37"/>
        <v>7.5920193146144947E-16</v>
      </c>
      <c r="BH55" s="31">
        <f t="shared" si="38"/>
        <v>0</v>
      </c>
      <c r="BI55" s="32">
        <f t="shared" si="39"/>
        <v>1.0574739780872488E-15</v>
      </c>
      <c r="BJ55" s="32">
        <f t="shared" si="40"/>
        <v>1.0574739780872488E-15</v>
      </c>
      <c r="BK55" s="32">
        <f t="shared" si="41"/>
        <v>0</v>
      </c>
      <c r="BL55" s="32">
        <f t="shared" si="42"/>
        <v>7.6460021196595645E-16</v>
      </c>
      <c r="BM55" s="33">
        <f t="shared" si="43"/>
        <v>7.6460021196595645E-16</v>
      </c>
    </row>
    <row r="56" spans="2:65" x14ac:dyDescent="0.25">
      <c r="B56" s="138"/>
      <c r="C56" s="115"/>
      <c r="D56" s="2" t="s">
        <v>9</v>
      </c>
      <c r="E56" s="3">
        <v>0</v>
      </c>
      <c r="F56" s="3">
        <v>0</v>
      </c>
      <c r="G56" s="3">
        <v>6.2026421712138194E-11</v>
      </c>
      <c r="H56" s="3">
        <v>6.2026421712138194E-11</v>
      </c>
      <c r="I56" s="32">
        <f t="shared" si="0"/>
        <v>6.2026421712138194E-11</v>
      </c>
      <c r="J56" s="32">
        <f t="shared" si="1"/>
        <v>6.2026421712138194E-11</v>
      </c>
      <c r="K56" s="3">
        <v>0</v>
      </c>
      <c r="L56" s="3">
        <v>0</v>
      </c>
      <c r="M56" s="3">
        <v>4.2351882381869967E-11</v>
      </c>
      <c r="N56" s="3">
        <v>4.2351882381869967E-11</v>
      </c>
      <c r="O56" s="32">
        <f t="shared" si="2"/>
        <v>4.2351882381869967E-11</v>
      </c>
      <c r="P56" s="32">
        <f t="shared" si="3"/>
        <v>4.2351882381869967E-11</v>
      </c>
      <c r="Q56" s="3">
        <v>0</v>
      </c>
      <c r="R56" s="3">
        <v>0</v>
      </c>
      <c r="S56" s="3">
        <v>9.054694642929364E-11</v>
      </c>
      <c r="T56" s="3">
        <v>6.2018456458420364E-11</v>
      </c>
      <c r="U56" s="32">
        <f t="shared" si="4"/>
        <v>9.054694642929364E-11</v>
      </c>
      <c r="V56" s="32">
        <f t="shared" si="5"/>
        <v>6.2018456458420364E-11</v>
      </c>
      <c r="W56" s="3">
        <v>0</v>
      </c>
      <c r="X56" s="3">
        <v>0</v>
      </c>
      <c r="Y56" s="3">
        <v>6.2456637649021742E-11</v>
      </c>
      <c r="Z56" s="3">
        <v>4.2778518937686175E-11</v>
      </c>
      <c r="AA56" s="32">
        <f t="shared" si="6"/>
        <v>6.2456637649021742E-11</v>
      </c>
      <c r="AB56" s="32">
        <f t="shared" si="7"/>
        <v>4.2778518937686175E-11</v>
      </c>
      <c r="AD56" s="41" t="e">
        <f t="shared" si="8"/>
        <v>#DIV/0!</v>
      </c>
      <c r="AE56" s="42">
        <f t="shared" si="9"/>
        <v>98345186319304.75</v>
      </c>
      <c r="AF56" s="42">
        <f t="shared" si="10"/>
        <v>98345186319304.75</v>
      </c>
      <c r="AG56" s="42" t="e">
        <f t="shared" si="11"/>
        <v>#DIV/0!</v>
      </c>
      <c r="AH56" s="42">
        <f t="shared" si="12"/>
        <v>144031378463860.06</v>
      </c>
      <c r="AI56" s="43">
        <f t="shared" si="13"/>
        <v>144031378463860.06</v>
      </c>
      <c r="AJ56" s="41" t="e">
        <f t="shared" si="14"/>
        <v>#DIV/0!</v>
      </c>
      <c r="AK56" s="42">
        <f t="shared" si="15"/>
        <v>67368367908059.406</v>
      </c>
      <c r="AL56" s="42">
        <f t="shared" si="16"/>
        <v>67368367908059.406</v>
      </c>
      <c r="AM56" s="42" t="e">
        <f t="shared" si="17"/>
        <v>#DIV/0!</v>
      </c>
      <c r="AN56" s="42">
        <f t="shared" si="18"/>
        <v>97667761660165.906</v>
      </c>
      <c r="AO56" s="43">
        <f t="shared" si="19"/>
        <v>97667761660165.906</v>
      </c>
      <c r="AP56" s="41" t="e">
        <f t="shared" si="20"/>
        <v>#DIV/0!</v>
      </c>
      <c r="AQ56" s="42">
        <f t="shared" si="21"/>
        <v>9995740248847.3672</v>
      </c>
      <c r="AR56" s="42">
        <f t="shared" si="22"/>
        <v>9995740248847.3672</v>
      </c>
      <c r="AS56" s="42" t="e">
        <f t="shared" si="23"/>
        <v>#DIV/0!</v>
      </c>
      <c r="AT56" s="42">
        <f t="shared" si="24"/>
        <v>14639254860261.186</v>
      </c>
      <c r="AU56" s="42">
        <f t="shared" si="25"/>
        <v>14639254860261.186</v>
      </c>
      <c r="AV56" s="41" t="e">
        <f t="shared" si="26"/>
        <v>#DIV/0!</v>
      </c>
      <c r="AW56" s="42">
        <f t="shared" si="27"/>
        <v>9997024037766.4453</v>
      </c>
      <c r="AX56" s="42">
        <f t="shared" si="28"/>
        <v>9997024037766.4453</v>
      </c>
      <c r="AY56" s="42" t="e">
        <f t="shared" si="29"/>
        <v>#DIV/0!</v>
      </c>
      <c r="AZ56" s="42">
        <f t="shared" si="30"/>
        <v>14493255386029.848</v>
      </c>
      <c r="BA56" s="43">
        <f t="shared" si="31"/>
        <v>14493255386029.848</v>
      </c>
      <c r="BB56" s="31">
        <f t="shared" si="32"/>
        <v>0</v>
      </c>
      <c r="BC56" s="32">
        <f t="shared" si="33"/>
        <v>1.8483873670217181E-16</v>
      </c>
      <c r="BD56" s="32">
        <f t="shared" si="34"/>
        <v>1.8483873670217181E-16</v>
      </c>
      <c r="BE56" s="32">
        <f t="shared" si="35"/>
        <v>0</v>
      </c>
      <c r="BF56" s="32">
        <f t="shared" si="36"/>
        <v>1.2620860949797251E-16</v>
      </c>
      <c r="BG56" s="32">
        <f t="shared" si="37"/>
        <v>1.2620860949797251E-16</v>
      </c>
      <c r="BH56" s="31">
        <f t="shared" si="38"/>
        <v>0</v>
      </c>
      <c r="BI56" s="32">
        <f t="shared" si="39"/>
        <v>1.8481500024609268E-16</v>
      </c>
      <c r="BJ56" s="32">
        <f t="shared" si="40"/>
        <v>1.8481500024609268E-16</v>
      </c>
      <c r="BK56" s="32">
        <f t="shared" si="41"/>
        <v>0</v>
      </c>
      <c r="BL56" s="32">
        <f t="shared" si="42"/>
        <v>1.2747998643430481E-16</v>
      </c>
      <c r="BM56" s="33">
        <f t="shared" si="43"/>
        <v>1.2747998643430481E-16</v>
      </c>
    </row>
    <row r="57" spans="2:65" s="38" customFormat="1" ht="15.75" thickBot="1" x14ac:dyDescent="0.3">
      <c r="B57" s="138"/>
      <c r="C57" s="115"/>
      <c r="D57" s="40" t="s">
        <v>10</v>
      </c>
      <c r="E57" s="6">
        <v>0</v>
      </c>
      <c r="F57" s="6">
        <v>0</v>
      </c>
      <c r="G57" s="6">
        <v>1.1450683428111497E-10</v>
      </c>
      <c r="H57" s="6">
        <v>1.1450683428111497E-10</v>
      </c>
      <c r="I57" s="35">
        <f t="shared" si="0"/>
        <v>1.1450683428111497E-10</v>
      </c>
      <c r="J57" s="35">
        <f t="shared" si="1"/>
        <v>1.1450683428111497E-10</v>
      </c>
      <c r="K57" s="6">
        <v>0</v>
      </c>
      <c r="L57" s="6">
        <v>0</v>
      </c>
      <c r="M57" s="6">
        <v>8.121580886127519E-11</v>
      </c>
      <c r="N57" s="6">
        <v>8.121580886127519E-11</v>
      </c>
      <c r="O57" s="35">
        <f t="shared" si="2"/>
        <v>8.121580886127519E-11</v>
      </c>
      <c r="P57" s="35">
        <f t="shared" si="3"/>
        <v>8.121580886127519E-11</v>
      </c>
      <c r="Q57" s="6">
        <v>0</v>
      </c>
      <c r="R57" s="6">
        <v>0</v>
      </c>
      <c r="S57" s="6">
        <v>1.6767854902164175E-10</v>
      </c>
      <c r="T57" s="6">
        <v>1.1484832124770019E-10</v>
      </c>
      <c r="U57" s="35">
        <f t="shared" si="4"/>
        <v>1.6767854902164175E-10</v>
      </c>
      <c r="V57" s="35">
        <f t="shared" si="5"/>
        <v>1.1484832124770019E-10</v>
      </c>
      <c r="W57" s="6">
        <v>0</v>
      </c>
      <c r="X57" s="6">
        <v>0</v>
      </c>
      <c r="Y57" s="6">
        <v>1.1933275942945347E-10</v>
      </c>
      <c r="Z57" s="6">
        <v>8.1734766732502589E-11</v>
      </c>
      <c r="AA57" s="35">
        <f t="shared" si="6"/>
        <v>1.1933275942945347E-10</v>
      </c>
      <c r="AB57" s="35">
        <f t="shared" si="7"/>
        <v>8.1734766732502589E-11</v>
      </c>
      <c r="AD57" s="44" t="e">
        <f t="shared" si="8"/>
        <v>#DIV/0!</v>
      </c>
      <c r="AE57" s="45">
        <f t="shared" si="9"/>
        <v>53271929472999.516</v>
      </c>
      <c r="AF57" s="45">
        <f t="shared" si="10"/>
        <v>53271929472999.516</v>
      </c>
      <c r="AG57" s="45" t="e">
        <f t="shared" si="11"/>
        <v>#DIV/0!</v>
      </c>
      <c r="AH57" s="45">
        <f t="shared" si="12"/>
        <v>75108529798914.109</v>
      </c>
      <c r="AI57" s="46">
        <f t="shared" si="13"/>
        <v>75108529798914.109</v>
      </c>
      <c r="AJ57" s="44" t="e">
        <f t="shared" si="14"/>
        <v>#DIV/0!</v>
      </c>
      <c r="AK57" s="45">
        <f t="shared" si="15"/>
        <v>36379131591916.938</v>
      </c>
      <c r="AL57" s="45">
        <f t="shared" si="16"/>
        <v>36379131591916.938</v>
      </c>
      <c r="AM57" s="45" t="e">
        <f t="shared" si="17"/>
        <v>#DIV/0!</v>
      </c>
      <c r="AN57" s="45">
        <f t="shared" si="18"/>
        <v>51117564272920.102</v>
      </c>
      <c r="AO57" s="46">
        <f t="shared" si="19"/>
        <v>51117564272920.102</v>
      </c>
      <c r="AP57" s="44" t="e">
        <f t="shared" si="20"/>
        <v>#DIV/0!</v>
      </c>
      <c r="AQ57" s="45">
        <f t="shared" si="21"/>
        <v>5414523979222.9014</v>
      </c>
      <c r="AR57" s="45">
        <f t="shared" si="22"/>
        <v>5414523979222.9014</v>
      </c>
      <c r="AS57" s="45" t="e">
        <f t="shared" si="23"/>
        <v>#DIV/0!</v>
      </c>
      <c r="AT57" s="45">
        <f t="shared" si="24"/>
        <v>7633981717266.6797</v>
      </c>
      <c r="AU57" s="45">
        <f t="shared" si="25"/>
        <v>7633981717266.6797</v>
      </c>
      <c r="AV57" s="44" t="e">
        <f t="shared" si="26"/>
        <v>#DIV/0!</v>
      </c>
      <c r="AW57" s="45">
        <f t="shared" si="27"/>
        <v>5398424576557.8857</v>
      </c>
      <c r="AX57" s="45">
        <f t="shared" si="28"/>
        <v>5398424576557.8857</v>
      </c>
      <c r="AY57" s="45" t="e">
        <f t="shared" si="29"/>
        <v>#DIV/0!</v>
      </c>
      <c r="AZ57" s="45">
        <f t="shared" si="30"/>
        <v>7585511340958.5498</v>
      </c>
      <c r="BA57" s="46">
        <f t="shared" si="31"/>
        <v>7585511340958.5498</v>
      </c>
      <c r="BB57" s="34">
        <f t="shared" si="32"/>
        <v>0</v>
      </c>
      <c r="BC57" s="35">
        <f t="shared" si="33"/>
        <v>3.4123036615772261E-16</v>
      </c>
      <c r="BD57" s="35">
        <f t="shared" si="34"/>
        <v>3.4123036615772261E-16</v>
      </c>
      <c r="BE57" s="35">
        <f t="shared" si="35"/>
        <v>0</v>
      </c>
      <c r="BF57" s="35">
        <f t="shared" si="36"/>
        <v>2.4202311040660003E-16</v>
      </c>
      <c r="BG57" s="35">
        <f t="shared" si="37"/>
        <v>2.4202311040660003E-16</v>
      </c>
      <c r="BH57" s="34">
        <f t="shared" si="38"/>
        <v>0</v>
      </c>
      <c r="BI57" s="35">
        <f t="shared" si="39"/>
        <v>3.4224799731814656E-16</v>
      </c>
      <c r="BJ57" s="35">
        <f t="shared" si="40"/>
        <v>3.4224799731814656E-16</v>
      </c>
      <c r="BK57" s="35">
        <f t="shared" si="41"/>
        <v>0</v>
      </c>
      <c r="BL57" s="35">
        <f t="shared" si="42"/>
        <v>2.4356960486285772E-16</v>
      </c>
      <c r="BM57" s="36">
        <f t="shared" si="43"/>
        <v>2.4356960486285772E-16</v>
      </c>
    </row>
    <row r="58" spans="2:65" x14ac:dyDescent="0.25">
      <c r="B58" s="138" t="s">
        <v>73</v>
      </c>
      <c r="C58" s="115" t="s">
        <v>7</v>
      </c>
      <c r="D58" s="39" t="s">
        <v>8</v>
      </c>
      <c r="E58" s="5">
        <v>0</v>
      </c>
      <c r="F58" s="5">
        <v>0</v>
      </c>
      <c r="G58" s="5">
        <v>6.7666005016150423E-3</v>
      </c>
      <c r="H58" s="5">
        <v>6.7666005016150423E-3</v>
      </c>
      <c r="I58" s="32">
        <f t="shared" si="0"/>
        <v>6.7666005016150423E-3</v>
      </c>
      <c r="J58" s="32">
        <f t="shared" si="1"/>
        <v>6.7666005016150423E-3</v>
      </c>
      <c r="K58" s="5">
        <v>0</v>
      </c>
      <c r="L58" s="5">
        <v>0</v>
      </c>
      <c r="M58" s="5">
        <v>4.4823338132238136E-3</v>
      </c>
      <c r="N58" s="5">
        <v>4.4823338132238136E-3</v>
      </c>
      <c r="O58" s="32">
        <f t="shared" si="2"/>
        <v>4.4823338132238136E-3</v>
      </c>
      <c r="P58" s="32">
        <f t="shared" si="3"/>
        <v>4.4823338132238136E-3</v>
      </c>
      <c r="Q58" s="5">
        <v>0</v>
      </c>
      <c r="R58" s="5">
        <v>0</v>
      </c>
      <c r="S58" s="5">
        <v>1.2659354780293593E-2</v>
      </c>
      <c r="T58" s="5">
        <v>8.6707909454065805E-3</v>
      </c>
      <c r="U58" s="32">
        <f t="shared" si="4"/>
        <v>1.2659354780293593E-2</v>
      </c>
      <c r="V58" s="32">
        <f t="shared" si="5"/>
        <v>8.6707909454065805E-3</v>
      </c>
      <c r="W58" s="5">
        <v>0</v>
      </c>
      <c r="X58" s="5">
        <v>0</v>
      </c>
      <c r="Y58" s="5">
        <v>7.8543319207126251E-3</v>
      </c>
      <c r="Z58" s="5">
        <v>5.3796793977483768E-3</v>
      </c>
      <c r="AA58" s="32">
        <f t="shared" si="6"/>
        <v>7.8543319207126251E-3</v>
      </c>
      <c r="AB58" s="32">
        <f t="shared" si="7"/>
        <v>5.3796793977483768E-3</v>
      </c>
      <c r="AD58" s="41" t="e">
        <f t="shared" si="8"/>
        <v>#DIV/0!</v>
      </c>
      <c r="AE58" s="42">
        <f t="shared" si="9"/>
        <v>901486.64732668363</v>
      </c>
      <c r="AF58" s="42">
        <f t="shared" si="10"/>
        <v>901486.64732668363</v>
      </c>
      <c r="AG58" s="42" t="e">
        <f t="shared" si="11"/>
        <v>#DIV/0!</v>
      </c>
      <c r="AH58" s="42">
        <f t="shared" si="12"/>
        <v>1360898.1959361741</v>
      </c>
      <c r="AI58" s="43">
        <f t="shared" si="13"/>
        <v>1360898.1959361741</v>
      </c>
      <c r="AJ58" s="41" t="e">
        <f t="shared" si="14"/>
        <v>#DIV/0!</v>
      </c>
      <c r="AK58" s="42">
        <f t="shared" si="15"/>
        <v>481857.10139790631</v>
      </c>
      <c r="AL58" s="42">
        <f t="shared" si="16"/>
        <v>481857.10139790631</v>
      </c>
      <c r="AM58" s="42" t="e">
        <f t="shared" si="17"/>
        <v>#DIV/0!</v>
      </c>
      <c r="AN58" s="42">
        <f t="shared" si="18"/>
        <v>776641.48416158941</v>
      </c>
      <c r="AO58" s="43">
        <f t="shared" si="19"/>
        <v>776641.48416158941</v>
      </c>
      <c r="AP58" s="41" t="e">
        <f t="shared" si="20"/>
        <v>#DIV/0!</v>
      </c>
      <c r="AQ58" s="42">
        <f t="shared" si="21"/>
        <v>91626.511695498994</v>
      </c>
      <c r="AR58" s="42">
        <f t="shared" si="22"/>
        <v>91626.511695498994</v>
      </c>
      <c r="AS58" s="42" t="e">
        <f t="shared" si="23"/>
        <v>#DIV/0!</v>
      </c>
      <c r="AT58" s="42">
        <f t="shared" si="24"/>
        <v>138320.80024269311</v>
      </c>
      <c r="AU58" s="42">
        <f t="shared" si="25"/>
        <v>138320.80024269311</v>
      </c>
      <c r="AV58" s="41" t="e">
        <f t="shared" si="26"/>
        <v>#DIV/0!</v>
      </c>
      <c r="AW58" s="42">
        <f t="shared" si="27"/>
        <v>71504.434128751527</v>
      </c>
      <c r="AX58" s="42">
        <f t="shared" si="28"/>
        <v>71504.434128751527</v>
      </c>
      <c r="AY58" s="42" t="e">
        <f t="shared" si="29"/>
        <v>#DIV/0!</v>
      </c>
      <c r="AZ58" s="42">
        <f t="shared" si="30"/>
        <v>115248.5035185361</v>
      </c>
      <c r="BA58" s="43">
        <f t="shared" si="31"/>
        <v>115248.5035185361</v>
      </c>
      <c r="BB58" s="31">
        <f t="shared" si="32"/>
        <v>0</v>
      </c>
      <c r="BC58" s="32">
        <f t="shared" si="33"/>
        <v>2.0164469494812823E-8</v>
      </c>
      <c r="BD58" s="32">
        <f t="shared" si="34"/>
        <v>2.0164469494812823E-8</v>
      </c>
      <c r="BE58" s="32">
        <f t="shared" si="35"/>
        <v>0</v>
      </c>
      <c r="BF58" s="32">
        <f t="shared" si="36"/>
        <v>1.3357354763406963E-8</v>
      </c>
      <c r="BG58" s="32">
        <f t="shared" si="37"/>
        <v>1.3357354763406963E-8</v>
      </c>
      <c r="BH58" s="31">
        <f t="shared" si="38"/>
        <v>0</v>
      </c>
      <c r="BI58" s="32">
        <f t="shared" si="39"/>
        <v>2.583895701731161E-8</v>
      </c>
      <c r="BJ58" s="32">
        <f t="shared" si="40"/>
        <v>2.583895701731161E-8</v>
      </c>
      <c r="BK58" s="32">
        <f t="shared" si="41"/>
        <v>0</v>
      </c>
      <c r="BL58" s="32">
        <f t="shared" si="42"/>
        <v>1.6031444605290163E-8</v>
      </c>
      <c r="BM58" s="33">
        <f t="shared" si="43"/>
        <v>1.6031444605290163E-8</v>
      </c>
    </row>
    <row r="59" spans="2:65" x14ac:dyDescent="0.25">
      <c r="B59" s="138"/>
      <c r="C59" s="115"/>
      <c r="D59" s="2" t="s">
        <v>9</v>
      </c>
      <c r="E59" s="3">
        <v>0</v>
      </c>
      <c r="F59" s="3">
        <v>0</v>
      </c>
      <c r="G59" s="3">
        <v>1.0028572611167218E-3</v>
      </c>
      <c r="H59" s="3">
        <v>1.0028572611167218E-3</v>
      </c>
      <c r="I59" s="32">
        <f t="shared" si="0"/>
        <v>1.0028572611167218E-3</v>
      </c>
      <c r="J59" s="32">
        <f t="shared" si="1"/>
        <v>1.0028572611167218E-3</v>
      </c>
      <c r="K59" s="3">
        <v>0</v>
      </c>
      <c r="L59" s="3">
        <v>0</v>
      </c>
      <c r="M59" s="3">
        <v>7.5185363372605853E-4</v>
      </c>
      <c r="N59" s="3">
        <v>7.5185363372605853E-4</v>
      </c>
      <c r="O59" s="32">
        <f t="shared" si="2"/>
        <v>7.5185363372605853E-4</v>
      </c>
      <c r="P59" s="32">
        <f t="shared" si="3"/>
        <v>7.5185363372605853E-4</v>
      </c>
      <c r="Q59" s="3">
        <v>0</v>
      </c>
      <c r="R59" s="3">
        <v>0</v>
      </c>
      <c r="S59" s="3">
        <v>1.6065479618020339E-3</v>
      </c>
      <c r="T59" s="3">
        <v>1.1003753163027609E-3</v>
      </c>
      <c r="U59" s="32">
        <f t="shared" si="4"/>
        <v>1.6065479618020339E-3</v>
      </c>
      <c r="V59" s="32">
        <f t="shared" si="5"/>
        <v>1.1003753163027609E-3</v>
      </c>
      <c r="W59" s="3">
        <v>0</v>
      </c>
      <c r="X59" s="3">
        <v>0</v>
      </c>
      <c r="Y59" s="3">
        <v>1.344080099287068E-3</v>
      </c>
      <c r="Z59" s="3">
        <v>9.2060280773086827E-4</v>
      </c>
      <c r="AA59" s="32">
        <f t="shared" si="6"/>
        <v>1.344080099287068E-3</v>
      </c>
      <c r="AB59" s="32">
        <f t="shared" si="7"/>
        <v>9.2060280773086827E-4</v>
      </c>
      <c r="AD59" s="41" t="e">
        <f t="shared" si="8"/>
        <v>#DIV/0!</v>
      </c>
      <c r="AE59" s="42">
        <f t="shared" si="9"/>
        <v>6082620.3653423274</v>
      </c>
      <c r="AF59" s="42">
        <f t="shared" si="10"/>
        <v>6082620.3653423274</v>
      </c>
      <c r="AG59" s="42" t="e">
        <f t="shared" si="11"/>
        <v>#DIV/0!</v>
      </c>
      <c r="AH59" s="42">
        <f t="shared" si="12"/>
        <v>8113281.2642926779</v>
      </c>
      <c r="AI59" s="43">
        <f t="shared" si="13"/>
        <v>8113281.2642926779</v>
      </c>
      <c r="AJ59" s="41" t="e">
        <f t="shared" si="14"/>
        <v>#DIV/0!</v>
      </c>
      <c r="AK59" s="42">
        <f t="shared" si="15"/>
        <v>3796961.027641993</v>
      </c>
      <c r="AL59" s="42">
        <f t="shared" si="16"/>
        <v>3796961.027641993</v>
      </c>
      <c r="AM59" s="42" t="e">
        <f t="shared" si="17"/>
        <v>#DIV/0!</v>
      </c>
      <c r="AN59" s="42">
        <f t="shared" si="18"/>
        <v>4538419.9968704134</v>
      </c>
      <c r="AO59" s="43">
        <f t="shared" si="19"/>
        <v>4538419.9968704134</v>
      </c>
      <c r="AP59" s="41" t="e">
        <f t="shared" si="20"/>
        <v>#DIV/0!</v>
      </c>
      <c r="AQ59" s="42">
        <f t="shared" si="21"/>
        <v>618233.54532987589</v>
      </c>
      <c r="AR59" s="42">
        <f t="shared" si="22"/>
        <v>618233.54532987589</v>
      </c>
      <c r="AS59" s="42" t="e">
        <f t="shared" si="23"/>
        <v>#DIV/0!</v>
      </c>
      <c r="AT59" s="42">
        <f t="shared" si="24"/>
        <v>824628.58751827222</v>
      </c>
      <c r="AU59" s="42">
        <f t="shared" si="25"/>
        <v>824628.58751827222</v>
      </c>
      <c r="AV59" s="41" t="e">
        <f t="shared" si="26"/>
        <v>#DIV/0!</v>
      </c>
      <c r="AW59" s="42">
        <f t="shared" si="27"/>
        <v>563444.11839697347</v>
      </c>
      <c r="AX59" s="42">
        <f t="shared" si="28"/>
        <v>563444.11839697347</v>
      </c>
      <c r="AY59" s="42" t="e">
        <f t="shared" si="29"/>
        <v>#DIV/0!</v>
      </c>
      <c r="AZ59" s="42">
        <f t="shared" si="30"/>
        <v>673471.76740444254</v>
      </c>
      <c r="BA59" s="43">
        <f t="shared" si="31"/>
        <v>673471.76740444254</v>
      </c>
      <c r="BB59" s="31">
        <f t="shared" si="32"/>
        <v>0</v>
      </c>
      <c r="BC59" s="32">
        <f t="shared" si="33"/>
        <v>2.9885146381278306E-9</v>
      </c>
      <c r="BD59" s="32">
        <f t="shared" si="34"/>
        <v>2.9885146381278306E-9</v>
      </c>
      <c r="BE59" s="32">
        <f t="shared" si="35"/>
        <v>0</v>
      </c>
      <c r="BF59" s="32">
        <f t="shared" si="36"/>
        <v>2.2405238285036542E-9</v>
      </c>
      <c r="BG59" s="32">
        <f t="shared" si="37"/>
        <v>2.2405238285036542E-9</v>
      </c>
      <c r="BH59" s="31">
        <f t="shared" si="38"/>
        <v>0</v>
      </c>
      <c r="BI59" s="32">
        <f t="shared" si="39"/>
        <v>3.2791184425822273E-9</v>
      </c>
      <c r="BJ59" s="32">
        <f t="shared" si="40"/>
        <v>3.2791184425822273E-9</v>
      </c>
      <c r="BK59" s="32">
        <f t="shared" si="41"/>
        <v>0</v>
      </c>
      <c r="BL59" s="32">
        <f t="shared" si="42"/>
        <v>2.7433963670379874E-9</v>
      </c>
      <c r="BM59" s="33">
        <f t="shared" si="43"/>
        <v>2.7433963670379874E-9</v>
      </c>
    </row>
    <row r="60" spans="2:65" x14ac:dyDescent="0.25">
      <c r="B60" s="138"/>
      <c r="C60" s="115"/>
      <c r="D60" s="2" t="s">
        <v>10</v>
      </c>
      <c r="E60" s="3">
        <v>0</v>
      </c>
      <c r="F60" s="3">
        <v>0</v>
      </c>
      <c r="G60" s="3">
        <v>1.8846034656463625E-3</v>
      </c>
      <c r="H60" s="3">
        <v>1.8846034656463625E-3</v>
      </c>
      <c r="I60" s="32">
        <f t="shared" si="0"/>
        <v>1.8846034656463625E-3</v>
      </c>
      <c r="J60" s="32">
        <f t="shared" si="1"/>
        <v>1.8846034656463625E-3</v>
      </c>
      <c r="K60" s="3">
        <v>0</v>
      </c>
      <c r="L60" s="3">
        <v>0</v>
      </c>
      <c r="M60" s="3">
        <v>1.4208509721326352E-3</v>
      </c>
      <c r="N60" s="3">
        <v>1.4208509721326352E-3</v>
      </c>
      <c r="O60" s="32">
        <f t="shared" si="2"/>
        <v>1.4208509721326352E-3</v>
      </c>
      <c r="P60" s="32">
        <f t="shared" si="3"/>
        <v>1.4208509721326352E-3</v>
      </c>
      <c r="Q60" s="3">
        <v>0</v>
      </c>
      <c r="R60" s="3">
        <v>0</v>
      </c>
      <c r="S60" s="3">
        <v>3.1884168312592194E-3</v>
      </c>
      <c r="T60" s="3">
        <v>2.1838471446980969E-3</v>
      </c>
      <c r="U60" s="32">
        <f t="shared" si="4"/>
        <v>3.1884168312592194E-3</v>
      </c>
      <c r="V60" s="32">
        <f t="shared" si="5"/>
        <v>2.1838471446980969E-3</v>
      </c>
      <c r="W60" s="3">
        <v>0</v>
      </c>
      <c r="X60" s="3">
        <v>0</v>
      </c>
      <c r="Y60" s="3">
        <v>2.4602710849181975E-3</v>
      </c>
      <c r="Z60" s="3">
        <v>1.6851171814508252E-3</v>
      </c>
      <c r="AA60" s="32">
        <f t="shared" si="6"/>
        <v>2.4602710849181975E-3</v>
      </c>
      <c r="AB60" s="32">
        <f t="shared" si="7"/>
        <v>1.6851171814508252E-3</v>
      </c>
      <c r="AD60" s="41" t="e">
        <f t="shared" si="8"/>
        <v>#DIV/0!</v>
      </c>
      <c r="AE60" s="42">
        <f t="shared" si="9"/>
        <v>3236755.1642530183</v>
      </c>
      <c r="AF60" s="42">
        <f t="shared" si="10"/>
        <v>3236755.1642530183</v>
      </c>
      <c r="AG60" s="42" t="e">
        <f t="shared" si="11"/>
        <v>#DIV/0!</v>
      </c>
      <c r="AH60" s="42">
        <f t="shared" si="12"/>
        <v>4293201.8344219215</v>
      </c>
      <c r="AI60" s="43">
        <f t="shared" si="13"/>
        <v>4293201.8344219215</v>
      </c>
      <c r="AJ60" s="41" t="e">
        <f t="shared" si="14"/>
        <v>#DIV/0!</v>
      </c>
      <c r="AK60" s="42">
        <f t="shared" si="15"/>
        <v>1913175.1972313146</v>
      </c>
      <c r="AL60" s="42">
        <f t="shared" si="16"/>
        <v>1913175.1972313146</v>
      </c>
      <c r="AM60" s="42" t="e">
        <f t="shared" si="17"/>
        <v>#DIV/0!</v>
      </c>
      <c r="AN60" s="42">
        <f t="shared" si="18"/>
        <v>2479401.5738321864</v>
      </c>
      <c r="AO60" s="43">
        <f t="shared" si="19"/>
        <v>2479401.5738321864</v>
      </c>
      <c r="AP60" s="41" t="e">
        <f t="shared" si="20"/>
        <v>#DIV/0!</v>
      </c>
      <c r="AQ60" s="42">
        <f t="shared" si="21"/>
        <v>328981.67243227403</v>
      </c>
      <c r="AR60" s="42">
        <f t="shared" si="22"/>
        <v>328981.67243227403</v>
      </c>
      <c r="AS60" s="42" t="e">
        <f t="shared" si="23"/>
        <v>#DIV/0!</v>
      </c>
      <c r="AT60" s="42">
        <f t="shared" si="24"/>
        <v>436358.21923632646</v>
      </c>
      <c r="AU60" s="42">
        <f t="shared" si="25"/>
        <v>436358.21923632646</v>
      </c>
      <c r="AV60" s="41" t="e">
        <f t="shared" si="26"/>
        <v>#DIV/0!</v>
      </c>
      <c r="AW60" s="42">
        <f t="shared" si="27"/>
        <v>283902.6538579975</v>
      </c>
      <c r="AX60" s="42">
        <f t="shared" si="28"/>
        <v>283902.6538579975</v>
      </c>
      <c r="AY60" s="42" t="e">
        <f t="shared" si="29"/>
        <v>#DIV/0!</v>
      </c>
      <c r="AZ60" s="42">
        <f t="shared" si="30"/>
        <v>367926.93518571946</v>
      </c>
      <c r="BA60" s="43">
        <f t="shared" si="31"/>
        <v>367926.93518571946</v>
      </c>
      <c r="BB60" s="31">
        <f t="shared" si="32"/>
        <v>0</v>
      </c>
      <c r="BC60" s="32">
        <f t="shared" si="33"/>
        <v>5.61611832762616E-9</v>
      </c>
      <c r="BD60" s="32">
        <f t="shared" si="34"/>
        <v>5.61611832762616E-9</v>
      </c>
      <c r="BE60" s="32">
        <f t="shared" si="35"/>
        <v>0</v>
      </c>
      <c r="BF60" s="32">
        <f t="shared" si="36"/>
        <v>4.2341358969552528E-9</v>
      </c>
      <c r="BG60" s="32">
        <f t="shared" si="37"/>
        <v>4.2341358969552528E-9</v>
      </c>
      <c r="BH60" s="31">
        <f t="shared" si="38"/>
        <v>0</v>
      </c>
      <c r="BI60" s="32">
        <f t="shared" si="39"/>
        <v>6.5078644912003287E-9</v>
      </c>
      <c r="BJ60" s="32">
        <f t="shared" si="40"/>
        <v>6.5078644912003287E-9</v>
      </c>
      <c r="BK60" s="32">
        <f t="shared" si="41"/>
        <v>0</v>
      </c>
      <c r="BL60" s="32">
        <f t="shared" si="42"/>
        <v>5.0216492007234589E-9</v>
      </c>
      <c r="BM60" s="33">
        <f t="shared" si="43"/>
        <v>5.0216492007234589E-9</v>
      </c>
    </row>
    <row r="61" spans="2:65" x14ac:dyDescent="0.25">
      <c r="B61" s="138"/>
      <c r="C61" s="115" t="s">
        <v>11</v>
      </c>
      <c r="D61" s="2" t="s">
        <v>8</v>
      </c>
      <c r="E61" s="3">
        <v>0</v>
      </c>
      <c r="F61" s="3">
        <v>0</v>
      </c>
      <c r="G61" s="3">
        <v>5.346576518397054E-3</v>
      </c>
      <c r="H61" s="3">
        <v>5.346576518397054E-3</v>
      </c>
      <c r="I61" s="32">
        <f t="shared" si="0"/>
        <v>5.346576518397054E-3</v>
      </c>
      <c r="J61" s="32">
        <f t="shared" si="1"/>
        <v>5.346576518397054E-3</v>
      </c>
      <c r="K61" s="3">
        <v>0</v>
      </c>
      <c r="L61" s="3">
        <v>0</v>
      </c>
      <c r="M61" s="3">
        <v>3.9098843817552539E-3</v>
      </c>
      <c r="N61" s="3">
        <v>3.9098843817552539E-3</v>
      </c>
      <c r="O61" s="32">
        <f t="shared" si="2"/>
        <v>3.9098843817552539E-3</v>
      </c>
      <c r="P61" s="32">
        <f t="shared" si="3"/>
        <v>3.9098843817552539E-3</v>
      </c>
      <c r="Q61" s="3">
        <v>0</v>
      </c>
      <c r="R61" s="3">
        <v>0</v>
      </c>
      <c r="S61" s="3">
        <v>7.9511355237101254E-3</v>
      </c>
      <c r="T61" s="3">
        <v>5.4459832354178837E-3</v>
      </c>
      <c r="U61" s="32">
        <f t="shared" si="4"/>
        <v>7.9511355237101254E-3</v>
      </c>
      <c r="V61" s="32">
        <f t="shared" si="5"/>
        <v>5.4459832354178837E-3</v>
      </c>
      <c r="W61" s="3">
        <v>0</v>
      </c>
      <c r="X61" s="3">
        <v>0</v>
      </c>
      <c r="Y61" s="3">
        <v>5.749020810701398E-3</v>
      </c>
      <c r="Z61" s="3">
        <v>3.9376854867817857E-3</v>
      </c>
      <c r="AA61" s="32">
        <f t="shared" si="6"/>
        <v>5.749020810701398E-3</v>
      </c>
      <c r="AB61" s="32">
        <f t="shared" si="7"/>
        <v>3.9376854867817857E-3</v>
      </c>
      <c r="AD61" s="41" t="e">
        <f t="shared" si="8"/>
        <v>#DIV/0!</v>
      </c>
      <c r="AE61" s="42">
        <f t="shared" si="9"/>
        <v>1140916.9922118366</v>
      </c>
      <c r="AF61" s="42">
        <f t="shared" si="10"/>
        <v>1140916.9922118366</v>
      </c>
      <c r="AG61" s="42" t="e">
        <f t="shared" si="11"/>
        <v>#DIV/0!</v>
      </c>
      <c r="AH61" s="42">
        <f t="shared" si="12"/>
        <v>1560148.435197857</v>
      </c>
      <c r="AI61" s="43">
        <f t="shared" si="13"/>
        <v>1560148.435197857</v>
      </c>
      <c r="AJ61" s="41" t="e">
        <f t="shared" si="14"/>
        <v>#DIV/0!</v>
      </c>
      <c r="AK61" s="42">
        <f t="shared" si="15"/>
        <v>767186.0178725319</v>
      </c>
      <c r="AL61" s="42">
        <f t="shared" si="16"/>
        <v>767186.0178725319</v>
      </c>
      <c r="AM61" s="42" t="e">
        <f t="shared" si="17"/>
        <v>#DIV/0!</v>
      </c>
      <c r="AN61" s="42">
        <f t="shared" si="18"/>
        <v>1061050.2554879049</v>
      </c>
      <c r="AO61" s="43">
        <f t="shared" si="19"/>
        <v>1061050.2554879049</v>
      </c>
      <c r="AP61" s="41" t="e">
        <f t="shared" si="20"/>
        <v>#DIV/0!</v>
      </c>
      <c r="AQ61" s="42">
        <f t="shared" si="21"/>
        <v>115962.05494612109</v>
      </c>
      <c r="AR61" s="42">
        <f t="shared" si="22"/>
        <v>115962.05494612109</v>
      </c>
      <c r="AS61" s="42" t="e">
        <f t="shared" si="23"/>
        <v>#DIV/0!</v>
      </c>
      <c r="AT61" s="42">
        <f t="shared" si="24"/>
        <v>158572.46390535595</v>
      </c>
      <c r="AU61" s="42">
        <f t="shared" si="25"/>
        <v>158572.46390535595</v>
      </c>
      <c r="AV61" s="41" t="e">
        <f t="shared" si="26"/>
        <v>#DIV/0!</v>
      </c>
      <c r="AW61" s="42">
        <f t="shared" si="27"/>
        <v>113845.37432429791</v>
      </c>
      <c r="AX61" s="42">
        <f t="shared" si="28"/>
        <v>113845.37432429791</v>
      </c>
      <c r="AY61" s="42" t="e">
        <f t="shared" si="29"/>
        <v>#DIV/0!</v>
      </c>
      <c r="AZ61" s="42">
        <f t="shared" si="30"/>
        <v>157452.90020781147</v>
      </c>
      <c r="BA61" s="43">
        <f t="shared" si="31"/>
        <v>157452.90020781147</v>
      </c>
      <c r="BB61" s="31">
        <f t="shared" si="32"/>
        <v>0</v>
      </c>
      <c r="BC61" s="32">
        <f t="shared" si="33"/>
        <v>1.593279802482322E-8</v>
      </c>
      <c r="BD61" s="32">
        <f t="shared" si="34"/>
        <v>1.593279802482322E-8</v>
      </c>
      <c r="BE61" s="32">
        <f t="shared" si="35"/>
        <v>0</v>
      </c>
      <c r="BF61" s="32">
        <f t="shared" si="36"/>
        <v>1.1651455457630657E-8</v>
      </c>
      <c r="BG61" s="32">
        <f t="shared" si="37"/>
        <v>1.1651455457630657E-8</v>
      </c>
      <c r="BH61" s="31">
        <f t="shared" si="38"/>
        <v>0</v>
      </c>
      <c r="BI61" s="32">
        <f t="shared" si="39"/>
        <v>1.6229030041545294E-8</v>
      </c>
      <c r="BJ61" s="32">
        <f t="shared" si="40"/>
        <v>1.6229030041545294E-8</v>
      </c>
      <c r="BK61" s="32">
        <f t="shared" si="41"/>
        <v>0</v>
      </c>
      <c r="BL61" s="32">
        <f t="shared" si="42"/>
        <v>1.1734302750609721E-8</v>
      </c>
      <c r="BM61" s="33">
        <f t="shared" si="43"/>
        <v>1.1734302750609721E-8</v>
      </c>
    </row>
    <row r="62" spans="2:65" x14ac:dyDescent="0.25">
      <c r="B62" s="138"/>
      <c r="C62" s="115"/>
      <c r="D62" s="2" t="s">
        <v>9</v>
      </c>
      <c r="E62" s="3">
        <v>0</v>
      </c>
      <c r="F62" s="3">
        <v>0</v>
      </c>
      <c r="G62" s="3">
        <v>9.5191813907007962E-4</v>
      </c>
      <c r="H62" s="3">
        <v>9.5191813907007962E-4</v>
      </c>
      <c r="I62" s="32">
        <f t="shared" si="0"/>
        <v>9.5191813907007962E-4</v>
      </c>
      <c r="J62" s="32">
        <f t="shared" si="1"/>
        <v>9.5191813907007962E-4</v>
      </c>
      <c r="K62" s="3">
        <v>0</v>
      </c>
      <c r="L62" s="3">
        <v>0</v>
      </c>
      <c r="M62" s="3">
        <v>6.4997341375207934E-4</v>
      </c>
      <c r="N62" s="3">
        <v>6.4997341375207934E-4</v>
      </c>
      <c r="O62" s="32">
        <f t="shared" si="2"/>
        <v>6.4997341375207934E-4</v>
      </c>
      <c r="P62" s="32">
        <f t="shared" si="3"/>
        <v>6.4997341375207934E-4</v>
      </c>
      <c r="Q62" s="3">
        <v>0</v>
      </c>
      <c r="R62" s="3">
        <v>0</v>
      </c>
      <c r="S62" s="3">
        <v>1.3896220088830931E-3</v>
      </c>
      <c r="T62" s="3">
        <v>9.5179589649527024E-4</v>
      </c>
      <c r="U62" s="32">
        <f t="shared" si="4"/>
        <v>1.3896220088830931E-3</v>
      </c>
      <c r="V62" s="32">
        <f t="shared" si="5"/>
        <v>9.5179589649527024E-4</v>
      </c>
      <c r="W62" s="3">
        <v>0</v>
      </c>
      <c r="X62" s="3">
        <v>0</v>
      </c>
      <c r="Y62" s="3">
        <v>9.5852065365551039E-4</v>
      </c>
      <c r="Z62" s="3">
        <v>6.5652099565445988E-4</v>
      </c>
      <c r="AA62" s="32">
        <f t="shared" si="6"/>
        <v>9.5852065365551039E-4</v>
      </c>
      <c r="AB62" s="32">
        <f t="shared" si="7"/>
        <v>6.5652099565445988E-4</v>
      </c>
      <c r="AD62" s="41" t="e">
        <f t="shared" si="8"/>
        <v>#DIV/0!</v>
      </c>
      <c r="AE62" s="42">
        <f t="shared" si="9"/>
        <v>6408114.0485031996</v>
      </c>
      <c r="AF62" s="42">
        <f t="shared" si="10"/>
        <v>6408114.0485031996</v>
      </c>
      <c r="AG62" s="42" t="e">
        <f t="shared" si="11"/>
        <v>#DIV/0!</v>
      </c>
      <c r="AH62" s="42">
        <f t="shared" si="12"/>
        <v>9384999.2491027266</v>
      </c>
      <c r="AI62" s="43">
        <f t="shared" si="13"/>
        <v>9384999.2491027266</v>
      </c>
      <c r="AJ62" s="41" t="e">
        <f t="shared" si="14"/>
        <v>#DIV/0!</v>
      </c>
      <c r="AK62" s="42">
        <f t="shared" si="15"/>
        <v>4389682.9216909623</v>
      </c>
      <c r="AL62" s="42">
        <f t="shared" si="16"/>
        <v>4389682.9216909623</v>
      </c>
      <c r="AM62" s="42" t="e">
        <f t="shared" si="17"/>
        <v>#DIV/0!</v>
      </c>
      <c r="AN62" s="42">
        <f t="shared" si="18"/>
        <v>6363973.4592430834</v>
      </c>
      <c r="AO62" s="43">
        <f t="shared" si="19"/>
        <v>6363973.4592430834</v>
      </c>
      <c r="AP62" s="41" t="e">
        <f t="shared" si="20"/>
        <v>#DIV/0!</v>
      </c>
      <c r="AQ62" s="42">
        <f t="shared" si="21"/>
        <v>651316.50984786625</v>
      </c>
      <c r="AR62" s="42">
        <f t="shared" si="22"/>
        <v>651316.50984786625</v>
      </c>
      <c r="AS62" s="42" t="e">
        <f t="shared" si="23"/>
        <v>#DIV/0!</v>
      </c>
      <c r="AT62" s="42">
        <f t="shared" si="24"/>
        <v>953885.16958093282</v>
      </c>
      <c r="AU62" s="42">
        <f t="shared" si="25"/>
        <v>953885.16958093282</v>
      </c>
      <c r="AV62" s="41" t="e">
        <f t="shared" si="26"/>
        <v>#DIV/0!</v>
      </c>
      <c r="AW62" s="42">
        <f t="shared" si="27"/>
        <v>651400.16077289416</v>
      </c>
      <c r="AX62" s="42">
        <f t="shared" si="28"/>
        <v>651400.16077289416</v>
      </c>
      <c r="AY62" s="42" t="e">
        <f t="shared" si="29"/>
        <v>#DIV/0!</v>
      </c>
      <c r="AZ62" s="42">
        <f t="shared" si="30"/>
        <v>944371.93037816929</v>
      </c>
      <c r="BA62" s="43">
        <f t="shared" si="31"/>
        <v>944371.93037816929</v>
      </c>
      <c r="BB62" s="31">
        <f t="shared" si="32"/>
        <v>0</v>
      </c>
      <c r="BC62" s="32">
        <f t="shared" si="33"/>
        <v>2.8367160544288372E-9</v>
      </c>
      <c r="BD62" s="32">
        <f t="shared" si="34"/>
        <v>2.8367160544288372E-9</v>
      </c>
      <c r="BE62" s="32">
        <f t="shared" si="35"/>
        <v>0</v>
      </c>
      <c r="BF62" s="32">
        <f t="shared" si="36"/>
        <v>1.9369207729811964E-9</v>
      </c>
      <c r="BG62" s="32">
        <f t="shared" si="37"/>
        <v>1.9369207729811964E-9</v>
      </c>
      <c r="BH62" s="31">
        <f t="shared" si="38"/>
        <v>0</v>
      </c>
      <c r="BI62" s="32">
        <f t="shared" si="39"/>
        <v>2.8363517715559051E-9</v>
      </c>
      <c r="BJ62" s="32">
        <f t="shared" si="40"/>
        <v>2.8363517715559051E-9</v>
      </c>
      <c r="BK62" s="32">
        <f t="shared" si="41"/>
        <v>0</v>
      </c>
      <c r="BL62" s="32">
        <f t="shared" si="42"/>
        <v>1.9564325670502902E-9</v>
      </c>
      <c r="BM62" s="33">
        <f t="shared" si="43"/>
        <v>1.9564325670502902E-9</v>
      </c>
    </row>
    <row r="63" spans="2:65" s="38" customFormat="1" ht="15.75" thickBot="1" x14ac:dyDescent="0.3">
      <c r="B63" s="138"/>
      <c r="C63" s="115"/>
      <c r="D63" s="40" t="s">
        <v>10</v>
      </c>
      <c r="E63" s="6">
        <v>0</v>
      </c>
      <c r="F63" s="6">
        <v>0</v>
      </c>
      <c r="G63" s="6">
        <v>1.7573338843493869E-3</v>
      </c>
      <c r="H63" s="6">
        <v>1.7573338843493869E-3</v>
      </c>
      <c r="I63" s="35">
        <f t="shared" si="0"/>
        <v>1.7573338843493869E-3</v>
      </c>
      <c r="J63" s="35">
        <f t="shared" si="1"/>
        <v>1.7573338843493869E-3</v>
      </c>
      <c r="K63" s="6">
        <v>0</v>
      </c>
      <c r="L63" s="6">
        <v>0</v>
      </c>
      <c r="M63" s="6">
        <v>1.2464172444622435E-3</v>
      </c>
      <c r="N63" s="6">
        <v>1.2464172444622435E-3</v>
      </c>
      <c r="O63" s="35">
        <f t="shared" si="2"/>
        <v>1.2464172444622435E-3</v>
      </c>
      <c r="P63" s="35">
        <f t="shared" si="3"/>
        <v>1.2464172444622435E-3</v>
      </c>
      <c r="Q63" s="6">
        <v>0</v>
      </c>
      <c r="R63" s="6">
        <v>0</v>
      </c>
      <c r="S63" s="6">
        <v>2.5733590289542109E-3</v>
      </c>
      <c r="T63" s="6">
        <v>1.7625746773659034E-3</v>
      </c>
      <c r="U63" s="35">
        <f t="shared" si="4"/>
        <v>2.5733590289542109E-3</v>
      </c>
      <c r="V63" s="35">
        <f t="shared" si="5"/>
        <v>1.7625746773659034E-3</v>
      </c>
      <c r="W63" s="6">
        <v>0</v>
      </c>
      <c r="X63" s="6">
        <v>0</v>
      </c>
      <c r="Y63" s="6">
        <v>1.8313972521802428E-3</v>
      </c>
      <c r="Z63" s="6">
        <v>1.2543816795755121E-3</v>
      </c>
      <c r="AA63" s="35">
        <f t="shared" si="6"/>
        <v>1.8313972521802428E-3</v>
      </c>
      <c r="AB63" s="35">
        <f t="shared" si="7"/>
        <v>1.2543816795755121E-3</v>
      </c>
      <c r="AD63" s="44" t="e">
        <f t="shared" si="8"/>
        <v>#DIV/0!</v>
      </c>
      <c r="AE63" s="45">
        <f t="shared" si="9"/>
        <v>3471167.3486330044</v>
      </c>
      <c r="AF63" s="45">
        <f t="shared" si="10"/>
        <v>3471167.3486330044</v>
      </c>
      <c r="AG63" s="45" t="e">
        <f t="shared" si="11"/>
        <v>#DIV/0!</v>
      </c>
      <c r="AH63" s="45">
        <f t="shared" si="12"/>
        <v>4894027.2826791601</v>
      </c>
      <c r="AI63" s="46">
        <f t="shared" si="13"/>
        <v>4894027.2826791601</v>
      </c>
      <c r="AJ63" s="44" t="e">
        <f t="shared" si="14"/>
        <v>#DIV/0!</v>
      </c>
      <c r="AK63" s="45">
        <f t="shared" si="15"/>
        <v>2370442.6515560802</v>
      </c>
      <c r="AL63" s="45">
        <f t="shared" si="16"/>
        <v>2370442.6515560802</v>
      </c>
      <c r="AM63" s="45" t="e">
        <f t="shared" si="17"/>
        <v>#DIV/0!</v>
      </c>
      <c r="AN63" s="45">
        <f t="shared" si="18"/>
        <v>3330790.1891509714</v>
      </c>
      <c r="AO63" s="46">
        <f t="shared" si="19"/>
        <v>3330790.1891509714</v>
      </c>
      <c r="AP63" s="44" t="e">
        <f t="shared" si="20"/>
        <v>#DIV/0!</v>
      </c>
      <c r="AQ63" s="45">
        <f t="shared" si="21"/>
        <v>352807.17313974799</v>
      </c>
      <c r="AR63" s="45">
        <f t="shared" si="22"/>
        <v>352807.17313974799</v>
      </c>
      <c r="AS63" s="45" t="e">
        <f t="shared" si="23"/>
        <v>#DIV/0!</v>
      </c>
      <c r="AT63" s="45">
        <f t="shared" si="24"/>
        <v>497425.7238132917</v>
      </c>
      <c r="AU63" s="45">
        <f t="shared" si="25"/>
        <v>497425.7238132917</v>
      </c>
      <c r="AV63" s="44" t="e">
        <f t="shared" si="26"/>
        <v>#DIV/0!</v>
      </c>
      <c r="AW63" s="45">
        <f t="shared" si="27"/>
        <v>351758.14560468151</v>
      </c>
      <c r="AX63" s="45">
        <f t="shared" si="28"/>
        <v>351758.14560468151</v>
      </c>
      <c r="AY63" s="45" t="e">
        <f t="shared" si="29"/>
        <v>#DIV/0!</v>
      </c>
      <c r="AZ63" s="45">
        <f t="shared" si="30"/>
        <v>494267.42282286083</v>
      </c>
      <c r="BA63" s="46">
        <f t="shared" si="31"/>
        <v>494267.42282286083</v>
      </c>
      <c r="BB63" s="34">
        <f t="shared" si="32"/>
        <v>0</v>
      </c>
      <c r="BC63" s="35">
        <f t="shared" si="33"/>
        <v>5.2368549753611724E-9</v>
      </c>
      <c r="BD63" s="35">
        <f t="shared" si="34"/>
        <v>5.2368549753611724E-9</v>
      </c>
      <c r="BE63" s="35">
        <f t="shared" si="35"/>
        <v>0</v>
      </c>
      <c r="BF63" s="35">
        <f t="shared" si="36"/>
        <v>3.7143233884974856E-9</v>
      </c>
      <c r="BG63" s="35">
        <f t="shared" si="37"/>
        <v>3.7143233884974856E-9</v>
      </c>
      <c r="BH63" s="34">
        <f t="shared" si="38"/>
        <v>0</v>
      </c>
      <c r="BI63" s="35">
        <f t="shared" si="39"/>
        <v>5.2524725385503923E-9</v>
      </c>
      <c r="BJ63" s="35">
        <f t="shared" si="40"/>
        <v>5.2524725385503923E-9</v>
      </c>
      <c r="BK63" s="35">
        <f t="shared" si="41"/>
        <v>0</v>
      </c>
      <c r="BL63" s="35">
        <f t="shared" si="42"/>
        <v>3.7380574051350258E-9</v>
      </c>
      <c r="BM63" s="36">
        <f t="shared" si="43"/>
        <v>3.7380574051350258E-9</v>
      </c>
    </row>
    <row r="64" spans="2:65" x14ac:dyDescent="0.25">
      <c r="B64" s="138" t="s">
        <v>74</v>
      </c>
      <c r="C64" s="115" t="s">
        <v>7</v>
      </c>
      <c r="D64" s="39" t="s">
        <v>8</v>
      </c>
      <c r="E64" s="5">
        <v>0</v>
      </c>
      <c r="F64" s="5">
        <v>0</v>
      </c>
      <c r="G64" s="5">
        <v>4.7265588450547407E-5</v>
      </c>
      <c r="H64" s="5">
        <v>4.7265588450547407E-5</v>
      </c>
      <c r="I64" s="32">
        <f t="shared" si="0"/>
        <v>4.7265588450547407E-5</v>
      </c>
      <c r="J64" s="32">
        <f t="shared" si="1"/>
        <v>4.7265588450547407E-5</v>
      </c>
      <c r="K64" s="5">
        <v>0</v>
      </c>
      <c r="L64" s="5">
        <v>0</v>
      </c>
      <c r="M64" s="5">
        <v>3.1309687229686923E-5</v>
      </c>
      <c r="N64" s="5">
        <v>3.1309687229686923E-5</v>
      </c>
      <c r="O64" s="32">
        <f t="shared" si="2"/>
        <v>3.1309687229686923E-5</v>
      </c>
      <c r="P64" s="32">
        <f t="shared" si="3"/>
        <v>3.1309687229686923E-5</v>
      </c>
      <c r="Q64" s="5">
        <v>0</v>
      </c>
      <c r="R64" s="5">
        <v>0</v>
      </c>
      <c r="S64" s="5">
        <v>8.8427246880026864E-5</v>
      </c>
      <c r="T64" s="5">
        <v>6.0566607452073264E-5</v>
      </c>
      <c r="U64" s="32">
        <f t="shared" si="4"/>
        <v>8.8427246880026864E-5</v>
      </c>
      <c r="V64" s="32">
        <f t="shared" si="5"/>
        <v>6.0566607452073264E-5</v>
      </c>
      <c r="W64" s="5">
        <v>0</v>
      </c>
      <c r="X64" s="5">
        <v>0</v>
      </c>
      <c r="Y64" s="5">
        <v>5.4863534507437463E-5</v>
      </c>
      <c r="Z64" s="5">
        <v>3.7577763361258559E-5</v>
      </c>
      <c r="AA64" s="32">
        <f t="shared" si="6"/>
        <v>5.4863534507437463E-5</v>
      </c>
      <c r="AB64" s="32">
        <f t="shared" si="7"/>
        <v>3.7577763361258559E-5</v>
      </c>
      <c r="AD64" s="41" t="e">
        <f t="shared" si="8"/>
        <v>#DIV/0!</v>
      </c>
      <c r="AE64" s="42">
        <f t="shared" si="9"/>
        <v>129057951.0373017</v>
      </c>
      <c r="AF64" s="42">
        <f t="shared" si="10"/>
        <v>129057951.0373017</v>
      </c>
      <c r="AG64" s="42" t="e">
        <f t="shared" si="11"/>
        <v>#DIV/0!</v>
      </c>
      <c r="AH64" s="42">
        <f t="shared" si="12"/>
        <v>194827880.43363652</v>
      </c>
      <c r="AI64" s="43">
        <f t="shared" si="13"/>
        <v>194827880.43363652</v>
      </c>
      <c r="AJ64" s="41" t="e">
        <f t="shared" si="14"/>
        <v>#DIV/0!</v>
      </c>
      <c r="AK64" s="42">
        <f t="shared" si="15"/>
        <v>68983262.684590176</v>
      </c>
      <c r="AL64" s="42">
        <f t="shared" si="16"/>
        <v>68983262.684590176</v>
      </c>
      <c r="AM64" s="42" t="e">
        <f t="shared" si="17"/>
        <v>#DIV/0!</v>
      </c>
      <c r="AN64" s="42">
        <f t="shared" si="18"/>
        <v>111184962.01102512</v>
      </c>
      <c r="AO64" s="43">
        <f t="shared" si="19"/>
        <v>111184962.01102512</v>
      </c>
      <c r="AP64" s="41" t="e">
        <f t="shared" si="20"/>
        <v>#DIV/0!</v>
      </c>
      <c r="AQ64" s="42">
        <f t="shared" si="21"/>
        <v>13117365.51526673</v>
      </c>
      <c r="AR64" s="42">
        <f t="shared" si="22"/>
        <v>13117365.51526673</v>
      </c>
      <c r="AS64" s="42" t="e">
        <f t="shared" si="23"/>
        <v>#DIV/0!</v>
      </c>
      <c r="AT64" s="42">
        <f t="shared" si="24"/>
        <v>19802178.011287645</v>
      </c>
      <c r="AU64" s="42">
        <f t="shared" si="25"/>
        <v>19802178.011287645</v>
      </c>
      <c r="AV64" s="41" t="e">
        <f t="shared" si="26"/>
        <v>#DIV/0!</v>
      </c>
      <c r="AW64" s="42">
        <f t="shared" si="27"/>
        <v>10236663.833129665</v>
      </c>
      <c r="AX64" s="42">
        <f t="shared" si="28"/>
        <v>10236663.833129665</v>
      </c>
      <c r="AY64" s="42" t="e">
        <f t="shared" si="29"/>
        <v>#DIV/0!</v>
      </c>
      <c r="AZ64" s="42">
        <f t="shared" si="30"/>
        <v>16499119.280718012</v>
      </c>
      <c r="BA64" s="43">
        <f t="shared" si="31"/>
        <v>16499119.280718012</v>
      </c>
      <c r="BB64" s="31">
        <f t="shared" si="32"/>
        <v>0</v>
      </c>
      <c r="BC64" s="32">
        <f t="shared" si="33"/>
        <v>1.4085145358263127E-10</v>
      </c>
      <c r="BD64" s="32">
        <f t="shared" si="34"/>
        <v>1.4085145358263127E-10</v>
      </c>
      <c r="BE64" s="32">
        <f t="shared" si="35"/>
        <v>0</v>
      </c>
      <c r="BF64" s="32">
        <f t="shared" si="36"/>
        <v>9.3302867944467028E-11</v>
      </c>
      <c r="BG64" s="32">
        <f t="shared" si="37"/>
        <v>9.3302867944467028E-11</v>
      </c>
      <c r="BH64" s="31">
        <f t="shared" si="38"/>
        <v>0</v>
      </c>
      <c r="BI64" s="32">
        <f t="shared" si="39"/>
        <v>1.8048849020717833E-10</v>
      </c>
      <c r="BJ64" s="32">
        <f t="shared" si="40"/>
        <v>1.8048849020717833E-10</v>
      </c>
      <c r="BK64" s="32">
        <f t="shared" si="41"/>
        <v>0</v>
      </c>
      <c r="BL64" s="32">
        <f t="shared" si="42"/>
        <v>1.119817348165505E-10</v>
      </c>
      <c r="BM64" s="33">
        <f t="shared" si="43"/>
        <v>1.119817348165505E-10</v>
      </c>
    </row>
    <row r="65" spans="2:65" x14ac:dyDescent="0.25">
      <c r="B65" s="138"/>
      <c r="C65" s="115"/>
      <c r="D65" s="2" t="s">
        <v>9</v>
      </c>
      <c r="E65" s="3">
        <v>0</v>
      </c>
      <c r="F65" s="3">
        <v>0</v>
      </c>
      <c r="G65" s="3">
        <v>7.0050889759595846E-6</v>
      </c>
      <c r="H65" s="3">
        <v>7.0050889759595846E-6</v>
      </c>
      <c r="I65" s="32">
        <f t="shared" si="0"/>
        <v>7.0050889759595846E-6</v>
      </c>
      <c r="J65" s="32">
        <f t="shared" si="1"/>
        <v>7.0050889759595846E-6</v>
      </c>
      <c r="K65" s="3">
        <v>0</v>
      </c>
      <c r="L65" s="3">
        <v>0</v>
      </c>
      <c r="M65" s="3">
        <v>5.2517958490770393E-6</v>
      </c>
      <c r="N65" s="3">
        <v>5.2517958490770393E-6</v>
      </c>
      <c r="O65" s="32">
        <f t="shared" si="2"/>
        <v>5.2517958490770393E-6</v>
      </c>
      <c r="P65" s="32">
        <f t="shared" si="3"/>
        <v>5.2517958490770393E-6</v>
      </c>
      <c r="Q65" s="3">
        <v>0</v>
      </c>
      <c r="R65" s="3">
        <v>0</v>
      </c>
      <c r="S65" s="3">
        <v>1.1221947382659398E-5</v>
      </c>
      <c r="T65" s="3">
        <v>7.6862653305886149E-6</v>
      </c>
      <c r="U65" s="32">
        <f t="shared" si="4"/>
        <v>1.1221947382659398E-5</v>
      </c>
      <c r="V65" s="32">
        <f t="shared" si="5"/>
        <v>7.6862653305886149E-6</v>
      </c>
      <c r="W65" s="3">
        <v>0</v>
      </c>
      <c r="X65" s="3">
        <v>0</v>
      </c>
      <c r="Y65" s="3">
        <v>9.3885750758169502E-6</v>
      </c>
      <c r="Z65" s="3">
        <v>6.4305308738472246E-6</v>
      </c>
      <c r="AA65" s="32">
        <f t="shared" si="6"/>
        <v>9.3885750758169502E-6</v>
      </c>
      <c r="AB65" s="32">
        <f t="shared" si="7"/>
        <v>6.4305308738472246E-6</v>
      </c>
      <c r="AD65" s="41" t="e">
        <f t="shared" si="8"/>
        <v>#DIV/0!</v>
      </c>
      <c r="AE65" s="42">
        <f t="shared" si="9"/>
        <v>870795506.08625901</v>
      </c>
      <c r="AF65" s="42">
        <f t="shared" si="10"/>
        <v>870795506.08625901</v>
      </c>
      <c r="AG65" s="42" t="e">
        <f t="shared" si="11"/>
        <v>#DIV/0!</v>
      </c>
      <c r="AH65" s="42">
        <f t="shared" si="12"/>
        <v>1161507449.1275258</v>
      </c>
      <c r="AI65" s="43">
        <f t="shared" si="13"/>
        <v>1161507449.1275258</v>
      </c>
      <c r="AJ65" s="41" t="e">
        <f t="shared" si="14"/>
        <v>#DIV/0!</v>
      </c>
      <c r="AK65" s="42">
        <f t="shared" si="15"/>
        <v>543577669.0083189</v>
      </c>
      <c r="AL65" s="42">
        <f t="shared" si="16"/>
        <v>543577669.0083189</v>
      </c>
      <c r="AM65" s="42" t="e">
        <f t="shared" si="17"/>
        <v>#DIV/0!</v>
      </c>
      <c r="AN65" s="42">
        <f t="shared" si="18"/>
        <v>649725858.36932302</v>
      </c>
      <c r="AO65" s="43">
        <f t="shared" si="19"/>
        <v>649725858.36932302</v>
      </c>
      <c r="AP65" s="41" t="e">
        <f t="shared" si="20"/>
        <v>#DIV/0!</v>
      </c>
      <c r="AQ65" s="42">
        <f t="shared" si="21"/>
        <v>88507084.225160748</v>
      </c>
      <c r="AR65" s="42">
        <f t="shared" si="22"/>
        <v>88507084.225160748</v>
      </c>
      <c r="AS65" s="42" t="e">
        <f t="shared" si="23"/>
        <v>#DIV/0!</v>
      </c>
      <c r="AT65" s="42">
        <f t="shared" si="24"/>
        <v>118054855.48509277</v>
      </c>
      <c r="AU65" s="42">
        <f t="shared" si="25"/>
        <v>118054855.48509277</v>
      </c>
      <c r="AV65" s="41" t="e">
        <f t="shared" si="26"/>
        <v>#DIV/0!</v>
      </c>
      <c r="AW65" s="42">
        <f t="shared" si="27"/>
        <v>80663361.637103453</v>
      </c>
      <c r="AX65" s="42">
        <f t="shared" si="28"/>
        <v>80663361.637103453</v>
      </c>
      <c r="AY65" s="42" t="e">
        <f t="shared" si="29"/>
        <v>#DIV/0!</v>
      </c>
      <c r="AZ65" s="42">
        <f t="shared" si="30"/>
        <v>96415056.884575635</v>
      </c>
      <c r="BA65" s="43">
        <f t="shared" si="31"/>
        <v>96415056.884575635</v>
      </c>
      <c r="BB65" s="31">
        <f t="shared" si="32"/>
        <v>0</v>
      </c>
      <c r="BC65" s="32">
        <f t="shared" si="33"/>
        <v>2.0875165148359561E-11</v>
      </c>
      <c r="BD65" s="32">
        <f t="shared" si="34"/>
        <v>2.0875165148359561E-11</v>
      </c>
      <c r="BE65" s="32">
        <f t="shared" si="35"/>
        <v>0</v>
      </c>
      <c r="BF65" s="32">
        <f t="shared" si="36"/>
        <v>1.5650351630249577E-11</v>
      </c>
      <c r="BG65" s="32">
        <f t="shared" si="37"/>
        <v>1.5650351630249577E-11</v>
      </c>
      <c r="BH65" s="31">
        <f t="shared" si="38"/>
        <v>0</v>
      </c>
      <c r="BI65" s="32">
        <f t="shared" si="39"/>
        <v>2.2905070685154072E-11</v>
      </c>
      <c r="BJ65" s="32">
        <f t="shared" si="40"/>
        <v>2.2905070685154072E-11</v>
      </c>
      <c r="BK65" s="32">
        <f t="shared" si="41"/>
        <v>0</v>
      </c>
      <c r="BL65" s="32">
        <f t="shared" si="42"/>
        <v>1.9162982004064728E-11</v>
      </c>
      <c r="BM65" s="33">
        <f t="shared" si="43"/>
        <v>1.9162982004064728E-11</v>
      </c>
    </row>
    <row r="66" spans="2:65" x14ac:dyDescent="0.25">
      <c r="B66" s="138"/>
      <c r="C66" s="115"/>
      <c r="D66" s="2" t="s">
        <v>10</v>
      </c>
      <c r="E66" s="3">
        <v>0</v>
      </c>
      <c r="F66" s="3">
        <v>0</v>
      </c>
      <c r="G66" s="3">
        <v>1.3164201400460331E-5</v>
      </c>
      <c r="H66" s="3">
        <v>1.3164201400460331E-5</v>
      </c>
      <c r="I66" s="32">
        <f t="shared" si="0"/>
        <v>1.3164201400460331E-5</v>
      </c>
      <c r="J66" s="32">
        <f t="shared" si="1"/>
        <v>1.3164201400460331E-5</v>
      </c>
      <c r="K66" s="3">
        <v>0</v>
      </c>
      <c r="L66" s="3">
        <v>0</v>
      </c>
      <c r="M66" s="3">
        <v>9.9248296515144221E-6</v>
      </c>
      <c r="N66" s="3">
        <v>9.9248296515144221E-6</v>
      </c>
      <c r="O66" s="32">
        <f t="shared" si="2"/>
        <v>9.9248296515144221E-6</v>
      </c>
      <c r="P66" s="32">
        <f t="shared" si="3"/>
        <v>9.9248296515144221E-6</v>
      </c>
      <c r="Q66" s="3">
        <v>0</v>
      </c>
      <c r="R66" s="3">
        <v>0</v>
      </c>
      <c r="S66" s="3">
        <v>2.2271508081366311E-5</v>
      </c>
      <c r="T66" s="3">
        <v>1.5254457589976935E-5</v>
      </c>
      <c r="U66" s="32">
        <f t="shared" si="4"/>
        <v>2.2271508081366311E-5</v>
      </c>
      <c r="V66" s="32">
        <f t="shared" si="5"/>
        <v>1.5254457589976935E-5</v>
      </c>
      <c r="W66" s="3">
        <v>0</v>
      </c>
      <c r="X66" s="3">
        <v>0</v>
      </c>
      <c r="Y66" s="3">
        <v>1.7185314922725273E-5</v>
      </c>
      <c r="Z66" s="3">
        <v>1.1770763645702277E-5</v>
      </c>
      <c r="AA66" s="32">
        <f t="shared" si="6"/>
        <v>1.7185314922725273E-5</v>
      </c>
      <c r="AB66" s="32">
        <f t="shared" si="7"/>
        <v>1.1770763645702277E-5</v>
      </c>
      <c r="AD66" s="41" t="e">
        <f t="shared" si="8"/>
        <v>#DIV/0!</v>
      </c>
      <c r="AE66" s="42">
        <f t="shared" si="9"/>
        <v>463377899.99070454</v>
      </c>
      <c r="AF66" s="42">
        <f t="shared" si="10"/>
        <v>463377899.99070454</v>
      </c>
      <c r="AG66" s="42" t="e">
        <f t="shared" si="11"/>
        <v>#DIV/0!</v>
      </c>
      <c r="AH66" s="42">
        <f t="shared" si="12"/>
        <v>614620120.86718345</v>
      </c>
      <c r="AI66" s="43">
        <f t="shared" si="13"/>
        <v>614620120.86718345</v>
      </c>
      <c r="AJ66" s="41" t="e">
        <f t="shared" si="14"/>
        <v>#DIV/0!</v>
      </c>
      <c r="AK66" s="42">
        <f t="shared" si="15"/>
        <v>273892543.68022025</v>
      </c>
      <c r="AL66" s="42">
        <f t="shared" si="16"/>
        <v>273892543.68022025</v>
      </c>
      <c r="AM66" s="42" t="e">
        <f t="shared" si="17"/>
        <v>#DIV/0!</v>
      </c>
      <c r="AN66" s="42">
        <f t="shared" si="18"/>
        <v>354954216.86649269</v>
      </c>
      <c r="AO66" s="43">
        <f t="shared" si="19"/>
        <v>354954216.86649269</v>
      </c>
      <c r="AP66" s="41" t="e">
        <f t="shared" si="20"/>
        <v>#DIV/0!</v>
      </c>
      <c r="AQ66" s="42">
        <f t="shared" si="21"/>
        <v>47097425.900694557</v>
      </c>
      <c r="AR66" s="42">
        <f t="shared" si="22"/>
        <v>47097425.900694557</v>
      </c>
      <c r="AS66" s="42" t="e">
        <f t="shared" si="23"/>
        <v>#DIV/0!</v>
      </c>
      <c r="AT66" s="42">
        <f t="shared" si="24"/>
        <v>62469586.055353068</v>
      </c>
      <c r="AU66" s="42">
        <f t="shared" si="25"/>
        <v>62469586.055353068</v>
      </c>
      <c r="AV66" s="41" t="e">
        <f t="shared" si="26"/>
        <v>#DIV/0!</v>
      </c>
      <c r="AW66" s="42">
        <f t="shared" si="27"/>
        <v>40643857.465464786</v>
      </c>
      <c r="AX66" s="42">
        <f t="shared" si="28"/>
        <v>40643857.465464786</v>
      </c>
      <c r="AY66" s="42" t="e">
        <f t="shared" si="29"/>
        <v>#DIV/0!</v>
      </c>
      <c r="AZ66" s="42">
        <f t="shared" si="30"/>
        <v>52672878.214352168</v>
      </c>
      <c r="BA66" s="43">
        <f t="shared" si="31"/>
        <v>52672878.214352168</v>
      </c>
      <c r="BB66" s="31">
        <f t="shared" si="32"/>
        <v>0</v>
      </c>
      <c r="BC66" s="32">
        <f t="shared" si="33"/>
        <v>3.9229320173371788E-11</v>
      </c>
      <c r="BD66" s="32">
        <f t="shared" si="34"/>
        <v>3.9229320173371788E-11</v>
      </c>
      <c r="BE66" s="32">
        <f t="shared" si="35"/>
        <v>0</v>
      </c>
      <c r="BF66" s="32">
        <f t="shared" si="36"/>
        <v>2.9575992361512976E-11</v>
      </c>
      <c r="BG66" s="32">
        <f t="shared" si="37"/>
        <v>2.9575992361512976E-11</v>
      </c>
      <c r="BH66" s="31">
        <f t="shared" si="38"/>
        <v>0</v>
      </c>
      <c r="BI66" s="32">
        <f t="shared" si="39"/>
        <v>4.5458283618131264E-11</v>
      </c>
      <c r="BJ66" s="32">
        <f t="shared" si="40"/>
        <v>4.5458283618131264E-11</v>
      </c>
      <c r="BK66" s="32">
        <f t="shared" si="41"/>
        <v>0</v>
      </c>
      <c r="BL66" s="32">
        <f t="shared" si="42"/>
        <v>3.5076875664192785E-11</v>
      </c>
      <c r="BM66" s="33">
        <f t="shared" si="43"/>
        <v>3.5076875664192785E-11</v>
      </c>
    </row>
    <row r="67" spans="2:65" x14ac:dyDescent="0.25">
      <c r="B67" s="138"/>
      <c r="C67" s="115" t="s">
        <v>11</v>
      </c>
      <c r="D67" s="2" t="s">
        <v>8</v>
      </c>
      <c r="E67" s="3">
        <v>0</v>
      </c>
      <c r="F67" s="3">
        <v>0</v>
      </c>
      <c r="G67" s="3">
        <v>3.7346535424634504E-5</v>
      </c>
      <c r="H67" s="3">
        <v>3.7346535424634504E-5</v>
      </c>
      <c r="I67" s="32">
        <f t="shared" si="0"/>
        <v>3.7346535424634504E-5</v>
      </c>
      <c r="J67" s="32">
        <f t="shared" si="1"/>
        <v>3.7346535424634504E-5</v>
      </c>
      <c r="K67" s="3">
        <v>0</v>
      </c>
      <c r="L67" s="3">
        <v>0</v>
      </c>
      <c r="M67" s="3">
        <v>2.7311053169631976E-5</v>
      </c>
      <c r="N67" s="3">
        <v>2.7311053169631976E-5</v>
      </c>
      <c r="O67" s="32">
        <f t="shared" si="2"/>
        <v>2.7311053169631976E-5</v>
      </c>
      <c r="P67" s="32">
        <f t="shared" si="3"/>
        <v>2.7311053169631976E-5</v>
      </c>
      <c r="Q67" s="3">
        <v>0</v>
      </c>
      <c r="R67" s="3">
        <v>0</v>
      </c>
      <c r="S67" s="3">
        <v>5.5539720320197944E-5</v>
      </c>
      <c r="T67" s="3">
        <v>3.804090432890263E-5</v>
      </c>
      <c r="U67" s="32">
        <f t="shared" si="4"/>
        <v>5.5539720320197944E-5</v>
      </c>
      <c r="V67" s="32">
        <f t="shared" si="5"/>
        <v>3.804090432890263E-5</v>
      </c>
      <c r="W67" s="3">
        <v>0</v>
      </c>
      <c r="X67" s="3">
        <v>0</v>
      </c>
      <c r="Y67" s="3">
        <v>4.0157661379209308E-5</v>
      </c>
      <c r="Z67" s="3">
        <v>2.7505247520006416E-5</v>
      </c>
      <c r="AA67" s="32">
        <f t="shared" si="6"/>
        <v>4.0157661379209308E-5</v>
      </c>
      <c r="AB67" s="32">
        <f t="shared" si="7"/>
        <v>2.7505247520006416E-5</v>
      </c>
      <c r="AD67" s="41" t="e">
        <f t="shared" si="8"/>
        <v>#DIV/0!</v>
      </c>
      <c r="AE67" s="42">
        <f t="shared" si="9"/>
        <v>163335097.36960289</v>
      </c>
      <c r="AF67" s="42">
        <f t="shared" si="10"/>
        <v>163335097.36960289</v>
      </c>
      <c r="AG67" s="42" t="e">
        <f t="shared" si="11"/>
        <v>#DIV/0!</v>
      </c>
      <c r="AH67" s="42">
        <f t="shared" si="12"/>
        <v>223352792.80927852</v>
      </c>
      <c r="AI67" s="43">
        <f t="shared" si="13"/>
        <v>223352792.80927852</v>
      </c>
      <c r="AJ67" s="41" t="e">
        <f t="shared" si="14"/>
        <v>#DIV/0!</v>
      </c>
      <c r="AK67" s="42">
        <f t="shared" si="15"/>
        <v>109831305.68235205</v>
      </c>
      <c r="AL67" s="42">
        <f t="shared" si="16"/>
        <v>109831305.68235205</v>
      </c>
      <c r="AM67" s="42" t="e">
        <f t="shared" si="17"/>
        <v>#DIV/0!</v>
      </c>
      <c r="AN67" s="42">
        <f t="shared" si="18"/>
        <v>151901275.88351378</v>
      </c>
      <c r="AO67" s="43">
        <f t="shared" si="19"/>
        <v>151901275.88351378</v>
      </c>
      <c r="AP67" s="41" t="e">
        <f t="shared" si="20"/>
        <v>#DIV/0!</v>
      </c>
      <c r="AQ67" s="42">
        <f t="shared" si="21"/>
        <v>16601272.191664554</v>
      </c>
      <c r="AR67" s="42">
        <f t="shared" si="22"/>
        <v>16601272.191664554</v>
      </c>
      <c r="AS67" s="42" t="e">
        <f t="shared" si="23"/>
        <v>#DIV/0!</v>
      </c>
      <c r="AT67" s="42">
        <f t="shared" si="24"/>
        <v>22701431.400287323</v>
      </c>
      <c r="AU67" s="42">
        <f t="shared" si="25"/>
        <v>22701431.400287323</v>
      </c>
      <c r="AV67" s="41" t="e">
        <f t="shared" si="26"/>
        <v>#DIV/0!</v>
      </c>
      <c r="AW67" s="42">
        <f t="shared" si="27"/>
        <v>16298245.557977911</v>
      </c>
      <c r="AX67" s="42">
        <f t="shared" si="28"/>
        <v>16298245.557977911</v>
      </c>
      <c r="AY67" s="42" t="e">
        <f t="shared" si="29"/>
        <v>#DIV/0!</v>
      </c>
      <c r="AZ67" s="42">
        <f t="shared" si="30"/>
        <v>22541153.267173193</v>
      </c>
      <c r="BA67" s="43">
        <f t="shared" si="31"/>
        <v>22541153.267173193</v>
      </c>
      <c r="BB67" s="31">
        <f t="shared" si="32"/>
        <v>0</v>
      </c>
      <c r="BC67" s="32">
        <f t="shared" si="33"/>
        <v>1.1129267556541081E-10</v>
      </c>
      <c r="BD67" s="32">
        <f t="shared" si="34"/>
        <v>1.1129267556541081E-10</v>
      </c>
      <c r="BE67" s="32">
        <f t="shared" si="35"/>
        <v>0</v>
      </c>
      <c r="BF67" s="32">
        <f t="shared" si="36"/>
        <v>8.1386938445503289E-11</v>
      </c>
      <c r="BG67" s="32">
        <f t="shared" si="37"/>
        <v>8.1386938445503289E-11</v>
      </c>
      <c r="BH67" s="31">
        <f t="shared" si="38"/>
        <v>0</v>
      </c>
      <c r="BI67" s="32">
        <f t="shared" si="39"/>
        <v>1.1336189490012983E-10</v>
      </c>
      <c r="BJ67" s="32">
        <f t="shared" si="40"/>
        <v>1.1336189490012983E-10</v>
      </c>
      <c r="BK67" s="32">
        <f t="shared" si="41"/>
        <v>0</v>
      </c>
      <c r="BL67" s="32">
        <f t="shared" si="42"/>
        <v>8.196563760961912E-11</v>
      </c>
      <c r="BM67" s="33">
        <f t="shared" si="43"/>
        <v>8.196563760961912E-11</v>
      </c>
    </row>
    <row r="68" spans="2:65" x14ac:dyDescent="0.25">
      <c r="B68" s="138"/>
      <c r="C68" s="115"/>
      <c r="D68" s="2" t="s">
        <v>9</v>
      </c>
      <c r="E68" s="3">
        <v>0</v>
      </c>
      <c r="F68" s="3">
        <v>0</v>
      </c>
      <c r="G68" s="3">
        <v>6.6492725540924843E-6</v>
      </c>
      <c r="H68" s="3">
        <v>6.6492725540924843E-6</v>
      </c>
      <c r="I68" s="32">
        <f t="shared" si="0"/>
        <v>6.6492725540924843E-6</v>
      </c>
      <c r="J68" s="32">
        <f t="shared" si="1"/>
        <v>6.6492725540924843E-6</v>
      </c>
      <c r="K68" s="3">
        <v>0</v>
      </c>
      <c r="L68" s="3">
        <v>0</v>
      </c>
      <c r="M68" s="3">
        <v>4.5401492035580675E-6</v>
      </c>
      <c r="N68" s="3">
        <v>4.5401492035580675E-6</v>
      </c>
      <c r="O68" s="32">
        <f t="shared" si="2"/>
        <v>4.5401492035580675E-6</v>
      </c>
      <c r="P68" s="32">
        <f t="shared" si="3"/>
        <v>4.5401492035580675E-6</v>
      </c>
      <c r="Q68" s="3">
        <v>0</v>
      </c>
      <c r="R68" s="3">
        <v>0</v>
      </c>
      <c r="S68" s="3">
        <v>9.7066912636580971E-6</v>
      </c>
      <c r="T68" s="3">
        <v>6.6484186737384281E-6</v>
      </c>
      <c r="U68" s="32">
        <f t="shared" si="4"/>
        <v>9.7066912636580971E-6</v>
      </c>
      <c r="V68" s="32">
        <f t="shared" si="5"/>
        <v>6.6484186737384281E-6</v>
      </c>
      <c r="W68" s="3">
        <v>0</v>
      </c>
      <c r="X68" s="3">
        <v>0</v>
      </c>
      <c r="Y68" s="3">
        <v>6.6953919809833176E-6</v>
      </c>
      <c r="Z68" s="3">
        <v>4.5858849184817298E-6</v>
      </c>
      <c r="AA68" s="32">
        <f t="shared" si="6"/>
        <v>6.6953919809833176E-6</v>
      </c>
      <c r="AB68" s="32">
        <f t="shared" si="7"/>
        <v>4.5858849184817298E-6</v>
      </c>
      <c r="AD68" s="41" t="e">
        <f t="shared" si="8"/>
        <v>#DIV/0!</v>
      </c>
      <c r="AE68" s="42">
        <f t="shared" si="9"/>
        <v>917393587.09932578</v>
      </c>
      <c r="AF68" s="42">
        <f t="shared" si="10"/>
        <v>917393587.09932578</v>
      </c>
      <c r="AG68" s="42" t="e">
        <f t="shared" si="11"/>
        <v>#DIV/0!</v>
      </c>
      <c r="AH68" s="42">
        <f t="shared" si="12"/>
        <v>1343568179.4817433</v>
      </c>
      <c r="AI68" s="43">
        <f t="shared" si="13"/>
        <v>1343568179.4817433</v>
      </c>
      <c r="AJ68" s="41" t="e">
        <f t="shared" si="14"/>
        <v>#DIV/0!</v>
      </c>
      <c r="AK68" s="42">
        <f t="shared" si="15"/>
        <v>628432473.46687865</v>
      </c>
      <c r="AL68" s="42">
        <f t="shared" si="16"/>
        <v>628432473.46687865</v>
      </c>
      <c r="AM68" s="42" t="e">
        <f t="shared" si="17"/>
        <v>#DIV/0!</v>
      </c>
      <c r="AN68" s="42">
        <f t="shared" si="18"/>
        <v>911074365.37332118</v>
      </c>
      <c r="AO68" s="43">
        <f t="shared" si="19"/>
        <v>911074365.37332118</v>
      </c>
      <c r="AP68" s="41" t="e">
        <f t="shared" si="20"/>
        <v>#DIV/0!</v>
      </c>
      <c r="AQ68" s="42">
        <f t="shared" si="21"/>
        <v>93243282.623210162</v>
      </c>
      <c r="AR68" s="42">
        <f t="shared" si="22"/>
        <v>93243282.623210162</v>
      </c>
      <c r="AS68" s="42" t="e">
        <f t="shared" si="23"/>
        <v>#DIV/0!</v>
      </c>
      <c r="AT68" s="42">
        <f t="shared" si="24"/>
        <v>136559388.73420998</v>
      </c>
      <c r="AU68" s="42">
        <f t="shared" si="25"/>
        <v>136559388.73420998</v>
      </c>
      <c r="AV68" s="41" t="e">
        <f t="shared" si="26"/>
        <v>#DIV/0!</v>
      </c>
      <c r="AW68" s="42">
        <f t="shared" si="27"/>
        <v>93255258.193806246</v>
      </c>
      <c r="AX68" s="42">
        <f t="shared" si="28"/>
        <v>93255258.193806246</v>
      </c>
      <c r="AY68" s="42" t="e">
        <f t="shared" si="29"/>
        <v>#DIV/0!</v>
      </c>
      <c r="AZ68" s="42">
        <f t="shared" si="30"/>
        <v>135197461.56326711</v>
      </c>
      <c r="BA68" s="43">
        <f t="shared" si="31"/>
        <v>135197461.56326711</v>
      </c>
      <c r="BB68" s="31">
        <f t="shared" si="32"/>
        <v>0</v>
      </c>
      <c r="BC68" s="32">
        <f t="shared" si="33"/>
        <v>1.9814832211195604E-11</v>
      </c>
      <c r="BD68" s="32">
        <f t="shared" si="34"/>
        <v>1.9814832211195604E-11</v>
      </c>
      <c r="BE68" s="32">
        <f t="shared" si="35"/>
        <v>0</v>
      </c>
      <c r="BF68" s="32">
        <f t="shared" si="36"/>
        <v>1.352964462660304E-11</v>
      </c>
      <c r="BG68" s="32">
        <f t="shared" si="37"/>
        <v>1.352964462660304E-11</v>
      </c>
      <c r="BH68" s="31">
        <f t="shared" si="38"/>
        <v>0</v>
      </c>
      <c r="BI68" s="32">
        <f t="shared" si="39"/>
        <v>1.9812287647740515E-11</v>
      </c>
      <c r="BJ68" s="32">
        <f t="shared" si="40"/>
        <v>1.9812287647740515E-11</v>
      </c>
      <c r="BK68" s="32">
        <f t="shared" si="41"/>
        <v>0</v>
      </c>
      <c r="BL68" s="32">
        <f t="shared" si="42"/>
        <v>1.3665937057075554E-11</v>
      </c>
      <c r="BM68" s="33">
        <f t="shared" si="43"/>
        <v>1.3665937057075554E-11</v>
      </c>
    </row>
    <row r="69" spans="2:65" s="38" customFormat="1" ht="15.75" thickBot="1" x14ac:dyDescent="0.3">
      <c r="B69" s="138"/>
      <c r="C69" s="115"/>
      <c r="D69" s="40" t="s">
        <v>10</v>
      </c>
      <c r="E69" s="6">
        <v>0</v>
      </c>
      <c r="F69" s="6">
        <v>0</v>
      </c>
      <c r="G69" s="6">
        <v>1.227520674939137E-5</v>
      </c>
      <c r="H69" s="6">
        <v>1.227520674939137E-5</v>
      </c>
      <c r="I69" s="35">
        <f t="shared" si="0"/>
        <v>1.227520674939137E-5</v>
      </c>
      <c r="J69" s="35">
        <f t="shared" si="1"/>
        <v>1.227520674939137E-5</v>
      </c>
      <c r="K69" s="6">
        <v>0</v>
      </c>
      <c r="L69" s="6">
        <v>0</v>
      </c>
      <c r="M69" s="6">
        <v>8.7063872767952777E-6</v>
      </c>
      <c r="N69" s="6">
        <v>8.7063872767952777E-6</v>
      </c>
      <c r="O69" s="35">
        <f t="shared" si="2"/>
        <v>8.7063872767952777E-6</v>
      </c>
      <c r="P69" s="35">
        <f t="shared" si="3"/>
        <v>8.7063872767952777E-6</v>
      </c>
      <c r="Q69" s="6">
        <v>0</v>
      </c>
      <c r="R69" s="6">
        <v>0</v>
      </c>
      <c r="S69" s="6">
        <v>1.7975248984925186E-5</v>
      </c>
      <c r="T69" s="6">
        <v>1.2311814373236469E-5</v>
      </c>
      <c r="U69" s="35">
        <f t="shared" si="4"/>
        <v>1.7975248984925186E-5</v>
      </c>
      <c r="V69" s="35">
        <f t="shared" si="5"/>
        <v>1.2311814373236469E-5</v>
      </c>
      <c r="W69" s="6">
        <v>0</v>
      </c>
      <c r="X69" s="6">
        <v>0</v>
      </c>
      <c r="Y69" s="6">
        <v>1.2792549048869406E-5</v>
      </c>
      <c r="Z69" s="6">
        <v>8.7620198964859177E-6</v>
      </c>
      <c r="AA69" s="35">
        <f t="shared" si="6"/>
        <v>1.2792549048869406E-5</v>
      </c>
      <c r="AB69" s="35">
        <f t="shared" si="7"/>
        <v>8.7620198964859177E-6</v>
      </c>
      <c r="AD69" s="44" t="e">
        <f t="shared" si="8"/>
        <v>#DIV/0!</v>
      </c>
      <c r="AE69" s="45">
        <f t="shared" si="9"/>
        <v>496936640.21605587</v>
      </c>
      <c r="AF69" s="45">
        <f t="shared" si="10"/>
        <v>496936640.21605587</v>
      </c>
      <c r="AG69" s="45" t="e">
        <f t="shared" si="11"/>
        <v>#DIV/0!</v>
      </c>
      <c r="AH69" s="45">
        <f t="shared" si="12"/>
        <v>700635040.23741758</v>
      </c>
      <c r="AI69" s="46">
        <f t="shared" si="13"/>
        <v>700635040.23741758</v>
      </c>
      <c r="AJ69" s="44" t="e">
        <f t="shared" si="14"/>
        <v>#DIV/0!</v>
      </c>
      <c r="AK69" s="45">
        <f t="shared" si="15"/>
        <v>339355521.86874968</v>
      </c>
      <c r="AL69" s="45">
        <f t="shared" si="16"/>
        <v>339355521.86874968</v>
      </c>
      <c r="AM69" s="45" t="e">
        <f t="shared" si="17"/>
        <v>#DIV/0!</v>
      </c>
      <c r="AN69" s="45">
        <f t="shared" si="18"/>
        <v>476840071.25531507</v>
      </c>
      <c r="AO69" s="46">
        <f t="shared" si="19"/>
        <v>476840071.25531507</v>
      </c>
      <c r="AP69" s="44" t="e">
        <f t="shared" si="20"/>
        <v>#DIV/0!</v>
      </c>
      <c r="AQ69" s="45">
        <f t="shared" si="21"/>
        <v>50508314.251467973</v>
      </c>
      <c r="AR69" s="45">
        <f t="shared" si="22"/>
        <v>50508314.251467973</v>
      </c>
      <c r="AS69" s="45" t="e">
        <f t="shared" si="23"/>
        <v>#DIV/0!</v>
      </c>
      <c r="AT69" s="45">
        <f t="shared" si="24"/>
        <v>71212086.056917861</v>
      </c>
      <c r="AU69" s="45">
        <f t="shared" si="25"/>
        <v>71212086.056917861</v>
      </c>
      <c r="AV69" s="44" t="e">
        <f t="shared" si="26"/>
        <v>#DIV/0!</v>
      </c>
      <c r="AW69" s="45">
        <f t="shared" si="27"/>
        <v>50358134.163211681</v>
      </c>
      <c r="AX69" s="45">
        <f t="shared" si="28"/>
        <v>50358134.163211681</v>
      </c>
      <c r="AY69" s="45" t="e">
        <f t="shared" si="29"/>
        <v>#DIV/0!</v>
      </c>
      <c r="AZ69" s="45">
        <f t="shared" si="30"/>
        <v>70759939.754149184</v>
      </c>
      <c r="BA69" s="46">
        <f t="shared" si="31"/>
        <v>70759939.754149184</v>
      </c>
      <c r="BB69" s="34">
        <f t="shared" si="32"/>
        <v>0</v>
      </c>
      <c r="BC69" s="35">
        <f t="shared" si="33"/>
        <v>3.6580116113186284E-11</v>
      </c>
      <c r="BD69" s="35">
        <f t="shared" si="34"/>
        <v>3.6580116113186284E-11</v>
      </c>
      <c r="BE69" s="35">
        <f t="shared" si="35"/>
        <v>0</v>
      </c>
      <c r="BF69" s="35">
        <f t="shared" si="36"/>
        <v>2.5945034084849926E-11</v>
      </c>
      <c r="BG69" s="35">
        <f t="shared" si="37"/>
        <v>2.5945034084849926E-11</v>
      </c>
      <c r="BH69" s="34">
        <f t="shared" si="38"/>
        <v>0</v>
      </c>
      <c r="BI69" s="35">
        <f t="shared" si="39"/>
        <v>3.6689206832244676E-11</v>
      </c>
      <c r="BJ69" s="35">
        <f t="shared" si="40"/>
        <v>3.6689206832244676E-11</v>
      </c>
      <c r="BK69" s="35">
        <f t="shared" si="41"/>
        <v>0</v>
      </c>
      <c r="BL69" s="35">
        <f t="shared" si="42"/>
        <v>2.6110819291528034E-11</v>
      </c>
      <c r="BM69" s="36">
        <f t="shared" si="43"/>
        <v>2.6110819291528034E-11</v>
      </c>
    </row>
    <row r="70" spans="2:65" x14ac:dyDescent="0.25">
      <c r="B70" s="138" t="s">
        <v>75</v>
      </c>
      <c r="C70" s="115" t="s">
        <v>7</v>
      </c>
      <c r="D70" s="39" t="s">
        <v>8</v>
      </c>
      <c r="E70" s="5">
        <v>2.0686565595756282E-2</v>
      </c>
      <c r="F70" s="5">
        <v>2.0686565595756282E-2</v>
      </c>
      <c r="G70" s="5">
        <v>0</v>
      </c>
      <c r="H70" s="5">
        <v>0</v>
      </c>
      <c r="I70" s="32">
        <f t="shared" si="0"/>
        <v>2.0686565595756282E-2</v>
      </c>
      <c r="J70" s="32">
        <f t="shared" si="1"/>
        <v>2.0686565595756282E-2</v>
      </c>
      <c r="K70" s="5">
        <v>3.9526681190136602E-2</v>
      </c>
      <c r="L70" s="5">
        <v>3.9526681190136602E-2</v>
      </c>
      <c r="M70" s="5">
        <v>0</v>
      </c>
      <c r="N70" s="5">
        <v>0</v>
      </c>
      <c r="O70" s="32">
        <f t="shared" si="2"/>
        <v>3.9526681190136602E-2</v>
      </c>
      <c r="P70" s="32">
        <f t="shared" si="3"/>
        <v>3.9526681190136602E-2</v>
      </c>
      <c r="Q70" s="5">
        <v>3.0938614940134865E-2</v>
      </c>
      <c r="R70" s="5">
        <v>2.1190832150777307E-2</v>
      </c>
      <c r="S70" s="5">
        <v>0</v>
      </c>
      <c r="T70" s="5">
        <v>0</v>
      </c>
      <c r="U70" s="32">
        <f t="shared" si="4"/>
        <v>3.0938614940134865E-2</v>
      </c>
      <c r="V70" s="32">
        <f t="shared" si="5"/>
        <v>2.1190832150777307E-2</v>
      </c>
      <c r="W70" s="5">
        <v>6.0823715099699194E-2</v>
      </c>
      <c r="X70" s="5">
        <v>4.1660078835410431E-2</v>
      </c>
      <c r="Y70" s="5">
        <v>0</v>
      </c>
      <c r="Z70" s="5">
        <v>0</v>
      </c>
      <c r="AA70" s="32">
        <f t="shared" si="6"/>
        <v>6.0823715099699194E-2</v>
      </c>
      <c r="AB70" s="32">
        <f t="shared" si="7"/>
        <v>4.1660078835410431E-2</v>
      </c>
      <c r="AD70" s="41">
        <f t="shared" si="8"/>
        <v>294877.36723448074</v>
      </c>
      <c r="AE70" s="42" t="e">
        <f t="shared" si="9"/>
        <v>#DIV/0!</v>
      </c>
      <c r="AF70" s="42">
        <f t="shared" si="10"/>
        <v>294877.36723448074</v>
      </c>
      <c r="AG70" s="42">
        <f t="shared" si="11"/>
        <v>154326.13658245053</v>
      </c>
      <c r="AH70" s="42" t="e">
        <f t="shared" si="12"/>
        <v>#DIV/0!</v>
      </c>
      <c r="AI70" s="43">
        <f t="shared" si="13"/>
        <v>154326.13658245053</v>
      </c>
      <c r="AJ70" s="41">
        <f t="shared" si="14"/>
        <v>197164.61166097078</v>
      </c>
      <c r="AK70" s="42" t="e">
        <f t="shared" si="15"/>
        <v>#DIV/0!</v>
      </c>
      <c r="AL70" s="42">
        <f t="shared" si="16"/>
        <v>197164.61166097078</v>
      </c>
      <c r="AM70" s="42">
        <f t="shared" si="17"/>
        <v>100289.82922205895</v>
      </c>
      <c r="AN70" s="42" t="e">
        <f t="shared" si="18"/>
        <v>#DIV/0!</v>
      </c>
      <c r="AO70" s="43">
        <f t="shared" si="19"/>
        <v>100289.82922205895</v>
      </c>
      <c r="AP70" s="41">
        <f t="shared" si="20"/>
        <v>29971.142243504601</v>
      </c>
      <c r="AQ70" s="42" t="e">
        <f t="shared" si="21"/>
        <v>#DIV/0!</v>
      </c>
      <c r="AR70" s="42">
        <f t="shared" si="22"/>
        <v>29971.142243504601</v>
      </c>
      <c r="AS70" s="42">
        <f t="shared" si="23"/>
        <v>15685.607324773662</v>
      </c>
      <c r="AT70" s="42" t="e">
        <f t="shared" si="24"/>
        <v>#DIV/0!</v>
      </c>
      <c r="AU70" s="42">
        <f t="shared" si="25"/>
        <v>15685.607324773662</v>
      </c>
      <c r="AV70" s="41">
        <f t="shared" si="26"/>
        <v>29257.935487788647</v>
      </c>
      <c r="AW70" s="42" t="e">
        <f t="shared" si="27"/>
        <v>#DIV/0!</v>
      </c>
      <c r="AX70" s="42">
        <f t="shared" si="28"/>
        <v>29257.935487788647</v>
      </c>
      <c r="AY70" s="42">
        <f t="shared" si="29"/>
        <v>14882.353018329131</v>
      </c>
      <c r="AZ70" s="42" t="e">
        <f t="shared" si="30"/>
        <v>#DIV/0!</v>
      </c>
      <c r="BA70" s="43">
        <f t="shared" si="31"/>
        <v>14882.353018329131</v>
      </c>
      <c r="BB70" s="31">
        <f t="shared" si="32"/>
        <v>6.1645965475353712E-8</v>
      </c>
      <c r="BC70" s="32">
        <f t="shared" si="33"/>
        <v>0</v>
      </c>
      <c r="BD70" s="32">
        <f t="shared" si="34"/>
        <v>6.1645965475353712E-8</v>
      </c>
      <c r="BE70" s="32">
        <f t="shared" si="35"/>
        <v>1.1778950994660707E-7</v>
      </c>
      <c r="BF70" s="32">
        <f t="shared" si="36"/>
        <v>0</v>
      </c>
      <c r="BG70" s="32">
        <f t="shared" si="37"/>
        <v>1.1778950994660707E-7</v>
      </c>
      <c r="BH70" s="31">
        <f t="shared" si="38"/>
        <v>6.3148679809316375E-8</v>
      </c>
      <c r="BI70" s="32">
        <f t="shared" si="39"/>
        <v>0</v>
      </c>
      <c r="BJ70" s="32">
        <f t="shared" si="40"/>
        <v>6.3148679809316375E-8</v>
      </c>
      <c r="BK70" s="32">
        <f t="shared" si="41"/>
        <v>1.2414703492952307E-7</v>
      </c>
      <c r="BL70" s="32">
        <f t="shared" si="42"/>
        <v>0</v>
      </c>
      <c r="BM70" s="33">
        <f t="shared" si="43"/>
        <v>1.2414703492952307E-7</v>
      </c>
    </row>
    <row r="71" spans="2:65" x14ac:dyDescent="0.25">
      <c r="B71" s="138"/>
      <c r="C71" s="115"/>
      <c r="D71" s="2" t="s">
        <v>9</v>
      </c>
      <c r="E71" s="3">
        <v>4.5967423187355598E-4</v>
      </c>
      <c r="F71" s="3">
        <v>4.5967423187355598E-4</v>
      </c>
      <c r="G71" s="3">
        <v>0</v>
      </c>
      <c r="H71" s="3">
        <v>0</v>
      </c>
      <c r="I71" s="32">
        <f t="shared" si="0"/>
        <v>4.5967423187355598E-4</v>
      </c>
      <c r="J71" s="32">
        <f t="shared" si="1"/>
        <v>4.5967423187355598E-4</v>
      </c>
      <c r="K71" s="3">
        <v>1.8531372023046833E-3</v>
      </c>
      <c r="L71" s="3">
        <v>1.8531372023046833E-3</v>
      </c>
      <c r="M71" s="3">
        <v>0</v>
      </c>
      <c r="N71" s="3">
        <v>0</v>
      </c>
      <c r="O71" s="32">
        <f t="shared" si="2"/>
        <v>1.8531372023046833E-3</v>
      </c>
      <c r="P71" s="32">
        <f t="shared" si="3"/>
        <v>1.8531372023046833E-3</v>
      </c>
      <c r="Q71" s="3">
        <v>6.8597029963417668E-4</v>
      </c>
      <c r="R71" s="3">
        <v>4.6984267098231159E-4</v>
      </c>
      <c r="S71" s="3">
        <v>0</v>
      </c>
      <c r="T71" s="3">
        <v>0</v>
      </c>
      <c r="U71" s="32">
        <f t="shared" si="4"/>
        <v>6.8597029963417668E-4</v>
      </c>
      <c r="V71" s="32">
        <f t="shared" si="5"/>
        <v>4.6984267098231159E-4</v>
      </c>
      <c r="W71" s="3">
        <v>2.7741328196707309E-3</v>
      </c>
      <c r="X71" s="3">
        <v>1.9000909723772118E-3</v>
      </c>
      <c r="Y71" s="3">
        <v>0</v>
      </c>
      <c r="Z71" s="3">
        <v>0</v>
      </c>
      <c r="AA71" s="32">
        <f t="shared" si="6"/>
        <v>2.7741328196707309E-3</v>
      </c>
      <c r="AB71" s="32">
        <f t="shared" si="7"/>
        <v>1.9000909723772118E-3</v>
      </c>
      <c r="AD71" s="41">
        <f t="shared" si="8"/>
        <v>13270267.456884436</v>
      </c>
      <c r="AE71" s="42" t="e">
        <f t="shared" si="9"/>
        <v>#DIV/0!</v>
      </c>
      <c r="AF71" s="42">
        <f t="shared" si="10"/>
        <v>13270267.456884436</v>
      </c>
      <c r="AG71" s="42">
        <f t="shared" si="11"/>
        <v>3291715.2558448659</v>
      </c>
      <c r="AH71" s="42" t="e">
        <f t="shared" si="12"/>
        <v>#DIV/0!</v>
      </c>
      <c r="AI71" s="43">
        <f t="shared" si="13"/>
        <v>3291715.2558448659</v>
      </c>
      <c r="AJ71" s="41">
        <f t="shared" si="14"/>
        <v>8892513.2811917495</v>
      </c>
      <c r="AK71" s="42" t="e">
        <f t="shared" si="15"/>
        <v>#DIV/0!</v>
      </c>
      <c r="AL71" s="42">
        <f t="shared" si="16"/>
        <v>8892513.2811917495</v>
      </c>
      <c r="AM71" s="42">
        <f t="shared" si="17"/>
        <v>2198885.3441862329</v>
      </c>
      <c r="AN71" s="42" t="e">
        <f t="shared" si="18"/>
        <v>#DIV/0!</v>
      </c>
      <c r="AO71" s="43">
        <f t="shared" si="19"/>
        <v>2198885.3441862329</v>
      </c>
      <c r="AP71" s="41">
        <f t="shared" si="20"/>
        <v>1348781.2825030081</v>
      </c>
      <c r="AQ71" s="42" t="e">
        <f t="shared" si="21"/>
        <v>#DIV/0!</v>
      </c>
      <c r="AR71" s="42">
        <f t="shared" si="22"/>
        <v>1348781.2825030081</v>
      </c>
      <c r="AS71" s="42">
        <f t="shared" si="23"/>
        <v>334567.78010226507</v>
      </c>
      <c r="AT71" s="42" t="e">
        <f t="shared" si="24"/>
        <v>#DIV/0!</v>
      </c>
      <c r="AU71" s="42">
        <f t="shared" si="25"/>
        <v>334567.78010226507</v>
      </c>
      <c r="AV71" s="41">
        <f t="shared" si="26"/>
        <v>1319590.6593663595</v>
      </c>
      <c r="AW71" s="42" t="e">
        <f t="shared" si="27"/>
        <v>#DIV/0!</v>
      </c>
      <c r="AX71" s="42">
        <f t="shared" si="28"/>
        <v>1319590.6593663595</v>
      </c>
      <c r="AY71" s="42">
        <f t="shared" si="29"/>
        <v>326300.16615694744</v>
      </c>
      <c r="AZ71" s="42" t="e">
        <f t="shared" si="30"/>
        <v>#DIV/0!</v>
      </c>
      <c r="BA71" s="43">
        <f t="shared" si="31"/>
        <v>326300.16615694744</v>
      </c>
      <c r="BB71" s="31">
        <f t="shared" si="32"/>
        <v>1.3698292109831968E-9</v>
      </c>
      <c r="BC71" s="32">
        <f t="shared" si="33"/>
        <v>0</v>
      </c>
      <c r="BD71" s="32">
        <f t="shared" si="34"/>
        <v>1.3698292109831968E-9</v>
      </c>
      <c r="BE71" s="32">
        <f t="shared" si="35"/>
        <v>5.5223488628679559E-9</v>
      </c>
      <c r="BF71" s="32">
        <f t="shared" si="36"/>
        <v>0</v>
      </c>
      <c r="BG71" s="32">
        <f t="shared" si="37"/>
        <v>5.5223488628679559E-9</v>
      </c>
      <c r="BH71" s="31">
        <f t="shared" si="38"/>
        <v>1.4001311595272884E-9</v>
      </c>
      <c r="BI71" s="32">
        <f t="shared" si="39"/>
        <v>0</v>
      </c>
      <c r="BJ71" s="32">
        <f t="shared" si="40"/>
        <v>1.4001311595272884E-9</v>
      </c>
      <c r="BK71" s="32">
        <f t="shared" si="41"/>
        <v>5.6622710976840912E-9</v>
      </c>
      <c r="BL71" s="32">
        <f t="shared" si="42"/>
        <v>0</v>
      </c>
      <c r="BM71" s="33">
        <f t="shared" si="43"/>
        <v>5.6622710976840912E-9</v>
      </c>
    </row>
    <row r="72" spans="2:65" x14ac:dyDescent="0.25">
      <c r="B72" s="138"/>
      <c r="C72" s="115"/>
      <c r="D72" s="2" t="s">
        <v>10</v>
      </c>
      <c r="E72" s="3">
        <v>1.4238804390161986E-3</v>
      </c>
      <c r="F72" s="3">
        <v>1.4238804390161986E-3</v>
      </c>
      <c r="G72" s="3">
        <v>0</v>
      </c>
      <c r="H72" s="3">
        <v>0</v>
      </c>
      <c r="I72" s="32">
        <f t="shared" si="0"/>
        <v>1.4238804390161986E-3</v>
      </c>
      <c r="J72" s="32">
        <f t="shared" si="1"/>
        <v>1.4238804390161986E-3</v>
      </c>
      <c r="K72" s="3">
        <v>4.5995927841987342E-3</v>
      </c>
      <c r="L72" s="3">
        <v>4.5995927841987342E-3</v>
      </c>
      <c r="M72" s="3">
        <v>0</v>
      </c>
      <c r="N72" s="3">
        <v>0</v>
      </c>
      <c r="O72" s="32">
        <f t="shared" si="2"/>
        <v>4.5995927841987342E-3</v>
      </c>
      <c r="P72" s="32">
        <f t="shared" si="3"/>
        <v>4.5995927841987342E-3</v>
      </c>
      <c r="Q72" s="3">
        <v>2.1212173998827765E-3</v>
      </c>
      <c r="R72" s="3">
        <v>1.4528886300566983E-3</v>
      </c>
      <c r="S72" s="3">
        <v>0</v>
      </c>
      <c r="T72" s="3">
        <v>0</v>
      </c>
      <c r="U72" s="32">
        <f t="shared" si="4"/>
        <v>2.1212173998827765E-3</v>
      </c>
      <c r="V72" s="32">
        <f t="shared" si="5"/>
        <v>1.4528886300566983E-3</v>
      </c>
      <c r="W72" s="3">
        <v>6.9594403796273737E-3</v>
      </c>
      <c r="X72" s="3">
        <v>4.7667399860461509E-3</v>
      </c>
      <c r="Y72" s="3">
        <v>0</v>
      </c>
      <c r="Z72" s="3">
        <v>0</v>
      </c>
      <c r="AA72" s="32">
        <f t="shared" si="6"/>
        <v>6.9594403796273737E-3</v>
      </c>
      <c r="AB72" s="32">
        <f t="shared" si="7"/>
        <v>4.7667399860461509E-3</v>
      </c>
      <c r="AD72" s="41">
        <f t="shared" si="8"/>
        <v>4284067.5613288656</v>
      </c>
      <c r="AE72" s="42" t="e">
        <f t="shared" si="9"/>
        <v>#DIV/0!</v>
      </c>
      <c r="AF72" s="42">
        <f t="shared" si="10"/>
        <v>4284067.5613288656</v>
      </c>
      <c r="AG72" s="42">
        <f t="shared" si="11"/>
        <v>1326204.3589936283</v>
      </c>
      <c r="AH72" s="42" t="e">
        <f t="shared" si="12"/>
        <v>#DIV/0!</v>
      </c>
      <c r="AI72" s="43">
        <f t="shared" si="13"/>
        <v>1326204.3589936283</v>
      </c>
      <c r="AJ72" s="41">
        <f t="shared" si="14"/>
        <v>2875707.1294706049</v>
      </c>
      <c r="AK72" s="42" t="e">
        <f t="shared" si="15"/>
        <v>#DIV/0!</v>
      </c>
      <c r="AL72" s="42">
        <f t="shared" si="16"/>
        <v>2875707.1294706049</v>
      </c>
      <c r="AM72" s="42">
        <f t="shared" si="17"/>
        <v>876507.25737327314</v>
      </c>
      <c r="AN72" s="42" t="e">
        <f t="shared" si="18"/>
        <v>#DIV/0!</v>
      </c>
      <c r="AO72" s="43">
        <f t="shared" si="19"/>
        <v>876507.25737327314</v>
      </c>
      <c r="AP72" s="41">
        <f t="shared" si="20"/>
        <v>435429.81770883547</v>
      </c>
      <c r="AQ72" s="42" t="e">
        <f t="shared" si="21"/>
        <v>#DIV/0!</v>
      </c>
      <c r="AR72" s="42">
        <f t="shared" si="22"/>
        <v>435429.81770883547</v>
      </c>
      <c r="AS72" s="42">
        <f t="shared" si="23"/>
        <v>134794.54140590975</v>
      </c>
      <c r="AT72" s="42" t="e">
        <f t="shared" si="24"/>
        <v>#DIV/0!</v>
      </c>
      <c r="AU72" s="42">
        <f t="shared" si="25"/>
        <v>134794.54140590975</v>
      </c>
      <c r="AV72" s="41">
        <f t="shared" si="26"/>
        <v>426736.08091750625</v>
      </c>
      <c r="AW72" s="42" t="e">
        <f t="shared" si="27"/>
        <v>#DIV/0!</v>
      </c>
      <c r="AX72" s="42">
        <f t="shared" si="28"/>
        <v>426736.08091750625</v>
      </c>
      <c r="AY72" s="42">
        <f t="shared" si="29"/>
        <v>130067.92940562067</v>
      </c>
      <c r="AZ72" s="42" t="e">
        <f t="shared" si="30"/>
        <v>#DIV/0!</v>
      </c>
      <c r="BA72" s="43">
        <f t="shared" si="31"/>
        <v>130067.92940562067</v>
      </c>
      <c r="BB72" s="31">
        <f t="shared" si="32"/>
        <v>4.243163708268272E-9</v>
      </c>
      <c r="BC72" s="32">
        <f t="shared" si="33"/>
        <v>0</v>
      </c>
      <c r="BD72" s="32">
        <f t="shared" si="34"/>
        <v>4.243163708268272E-9</v>
      </c>
      <c r="BE72" s="32">
        <f t="shared" si="35"/>
        <v>1.3706786496912227E-8</v>
      </c>
      <c r="BF72" s="32">
        <f t="shared" si="36"/>
        <v>0</v>
      </c>
      <c r="BG72" s="32">
        <f t="shared" si="37"/>
        <v>1.3706786496912227E-8</v>
      </c>
      <c r="BH72" s="31">
        <f t="shared" si="38"/>
        <v>4.3296081175689602E-9</v>
      </c>
      <c r="BI72" s="32">
        <f t="shared" si="39"/>
        <v>0</v>
      </c>
      <c r="BJ72" s="32">
        <f t="shared" si="40"/>
        <v>4.3296081175689602E-9</v>
      </c>
      <c r="BK72" s="32">
        <f t="shared" si="41"/>
        <v>1.4204885158417528E-8</v>
      </c>
      <c r="BL72" s="32">
        <f t="shared" si="42"/>
        <v>0</v>
      </c>
      <c r="BM72" s="33">
        <f t="shared" si="43"/>
        <v>1.4204885158417528E-8</v>
      </c>
    </row>
    <row r="73" spans="2:65" x14ac:dyDescent="0.25">
      <c r="B73" s="138"/>
      <c r="C73" s="115" t="s">
        <v>11</v>
      </c>
      <c r="D73" s="2" t="s">
        <v>8</v>
      </c>
      <c r="E73" s="3">
        <v>1.9727880442864117E-2</v>
      </c>
      <c r="F73" s="3">
        <v>1.9727880442864117E-2</v>
      </c>
      <c r="G73" s="3">
        <v>0</v>
      </c>
      <c r="H73" s="3">
        <v>0</v>
      </c>
      <c r="I73" s="32">
        <f t="shared" si="0"/>
        <v>1.9727880442864117E-2</v>
      </c>
      <c r="J73" s="32">
        <f t="shared" si="1"/>
        <v>1.9727880442864117E-2</v>
      </c>
      <c r="K73" s="3">
        <v>3.6199774414638702E-2</v>
      </c>
      <c r="L73" s="3">
        <v>3.6199774414638702E-2</v>
      </c>
      <c r="M73" s="3">
        <v>0</v>
      </c>
      <c r="N73" s="3">
        <v>0</v>
      </c>
      <c r="O73" s="32">
        <f t="shared" si="2"/>
        <v>3.6199774414638702E-2</v>
      </c>
      <c r="P73" s="32">
        <f t="shared" si="3"/>
        <v>3.6199774414638702E-2</v>
      </c>
      <c r="Q73" s="3">
        <v>2.8784716291845154E-2</v>
      </c>
      <c r="R73" s="3">
        <v>1.9715559104003511E-2</v>
      </c>
      <c r="S73" s="3">
        <v>0</v>
      </c>
      <c r="T73" s="3">
        <v>0</v>
      </c>
      <c r="U73" s="32">
        <f t="shared" si="4"/>
        <v>2.8784716291845154E-2</v>
      </c>
      <c r="V73" s="32">
        <f t="shared" si="5"/>
        <v>1.9715559104003511E-2</v>
      </c>
      <c r="W73" s="3">
        <v>5.2932177335876032E-2</v>
      </c>
      <c r="X73" s="3">
        <v>3.6254915983476854E-2</v>
      </c>
      <c r="Y73" s="3">
        <v>0</v>
      </c>
      <c r="Z73" s="3">
        <v>0</v>
      </c>
      <c r="AA73" s="32">
        <f t="shared" si="6"/>
        <v>5.2932177335876032E-2</v>
      </c>
      <c r="AB73" s="32">
        <f t="shared" si="7"/>
        <v>3.6254915983476854E-2</v>
      </c>
      <c r="AD73" s="41">
        <f t="shared" si="8"/>
        <v>309207.0644723755</v>
      </c>
      <c r="AE73" s="42" t="e">
        <f t="shared" si="9"/>
        <v>#DIV/0!</v>
      </c>
      <c r="AF73" s="42">
        <f t="shared" si="10"/>
        <v>309207.0644723755</v>
      </c>
      <c r="AG73" s="42">
        <f t="shared" si="11"/>
        <v>168509.33738231368</v>
      </c>
      <c r="AH73" s="42" t="e">
        <f t="shared" si="12"/>
        <v>#DIV/0!</v>
      </c>
      <c r="AI73" s="43">
        <f t="shared" si="13"/>
        <v>168509.33738231368</v>
      </c>
      <c r="AJ73" s="41">
        <f t="shared" si="14"/>
        <v>211918.0171224463</v>
      </c>
      <c r="AK73" s="42" t="e">
        <f t="shared" si="15"/>
        <v>#DIV/0!</v>
      </c>
      <c r="AL73" s="42">
        <f t="shared" si="16"/>
        <v>211918.0171224463</v>
      </c>
      <c r="AM73" s="42">
        <f t="shared" si="17"/>
        <v>115241.81144661852</v>
      </c>
      <c r="AN73" s="42" t="e">
        <f t="shared" si="18"/>
        <v>#DIV/0!</v>
      </c>
      <c r="AO73" s="43">
        <f t="shared" si="19"/>
        <v>115241.81144661852</v>
      </c>
      <c r="AP73" s="41">
        <f t="shared" si="20"/>
        <v>31427.603274241443</v>
      </c>
      <c r="AQ73" s="42" t="e">
        <f t="shared" si="21"/>
        <v>#DIV/0!</v>
      </c>
      <c r="AR73" s="42">
        <f t="shared" si="22"/>
        <v>31427.603274241443</v>
      </c>
      <c r="AS73" s="42">
        <f t="shared" si="23"/>
        <v>17127.178553612212</v>
      </c>
      <c r="AT73" s="42" t="e">
        <f t="shared" si="24"/>
        <v>#DIV/0!</v>
      </c>
      <c r="AU73" s="42">
        <f t="shared" si="25"/>
        <v>17127.178553612212</v>
      </c>
      <c r="AV73" s="41">
        <f t="shared" si="26"/>
        <v>31447.244114629273</v>
      </c>
      <c r="AW73" s="42" t="e">
        <f t="shared" si="27"/>
        <v>#DIV/0!</v>
      </c>
      <c r="AX73" s="42">
        <f t="shared" si="28"/>
        <v>31447.244114629273</v>
      </c>
      <c r="AY73" s="42">
        <f t="shared" si="29"/>
        <v>17101.129134668645</v>
      </c>
      <c r="AZ73" s="42" t="e">
        <f t="shared" si="30"/>
        <v>#DIV/0!</v>
      </c>
      <c r="BA73" s="43">
        <f t="shared" si="31"/>
        <v>17101.129134668645</v>
      </c>
      <c r="BB73" s="31">
        <f t="shared" si="32"/>
        <v>5.8789083719735067E-8</v>
      </c>
      <c r="BC73" s="32">
        <f t="shared" si="33"/>
        <v>0</v>
      </c>
      <c r="BD73" s="32">
        <f t="shared" si="34"/>
        <v>5.8789083719735067E-8</v>
      </c>
      <c r="BE73" s="32">
        <f t="shared" si="35"/>
        <v>1.0787532775562332E-7</v>
      </c>
      <c r="BF73" s="32">
        <f t="shared" si="36"/>
        <v>0</v>
      </c>
      <c r="BG73" s="32">
        <f t="shared" si="37"/>
        <v>1.0787532775562332E-7</v>
      </c>
      <c r="BH73" s="31">
        <f t="shared" si="38"/>
        <v>5.875236612993046E-8</v>
      </c>
      <c r="BI73" s="32">
        <f t="shared" si="39"/>
        <v>0</v>
      </c>
      <c r="BJ73" s="32">
        <f t="shared" si="40"/>
        <v>5.875236612993046E-8</v>
      </c>
      <c r="BK73" s="32">
        <f t="shared" si="41"/>
        <v>1.0803964963076102E-7</v>
      </c>
      <c r="BL73" s="32">
        <f t="shared" si="42"/>
        <v>0</v>
      </c>
      <c r="BM73" s="33">
        <f t="shared" si="43"/>
        <v>1.0803964963076102E-7</v>
      </c>
    </row>
    <row r="74" spans="2:65" x14ac:dyDescent="0.25">
      <c r="B74" s="138"/>
      <c r="C74" s="115"/>
      <c r="D74" s="2" t="s">
        <v>9</v>
      </c>
      <c r="E74" s="3">
        <v>4.3459986537953542E-4</v>
      </c>
      <c r="F74" s="3">
        <v>4.3459986537953542E-4</v>
      </c>
      <c r="G74" s="3">
        <v>0</v>
      </c>
      <c r="H74" s="3">
        <v>0</v>
      </c>
      <c r="I74" s="32">
        <f t="shared" si="0"/>
        <v>4.3459986537953542E-4</v>
      </c>
      <c r="J74" s="32">
        <f t="shared" si="1"/>
        <v>4.3459986537953542E-4</v>
      </c>
      <c r="K74" s="3">
        <v>1.5544753664349499E-3</v>
      </c>
      <c r="L74" s="3">
        <v>1.5544753664349499E-3</v>
      </c>
      <c r="M74" s="3">
        <v>0</v>
      </c>
      <c r="N74" s="3">
        <v>0</v>
      </c>
      <c r="O74" s="32">
        <f t="shared" si="2"/>
        <v>1.5544753664349499E-3</v>
      </c>
      <c r="P74" s="32">
        <f t="shared" si="3"/>
        <v>1.5544753664349499E-3</v>
      </c>
      <c r="Q74" s="3">
        <v>6.3410181444260383E-4</v>
      </c>
      <c r="R74" s="3">
        <v>4.3431631126205923E-4</v>
      </c>
      <c r="S74" s="3">
        <v>0</v>
      </c>
      <c r="T74" s="3">
        <v>0</v>
      </c>
      <c r="U74" s="32">
        <f t="shared" si="4"/>
        <v>6.3410181444260383E-4</v>
      </c>
      <c r="V74" s="32">
        <f t="shared" si="5"/>
        <v>4.3431631126205923E-4</v>
      </c>
      <c r="W74" s="3">
        <v>2.2782946803636115E-3</v>
      </c>
      <c r="X74" s="3">
        <v>1.5604758084682274E-3</v>
      </c>
      <c r="Y74" s="3">
        <v>0</v>
      </c>
      <c r="Z74" s="3">
        <v>0</v>
      </c>
      <c r="AA74" s="32">
        <f t="shared" si="6"/>
        <v>2.2782946803636115E-3</v>
      </c>
      <c r="AB74" s="32">
        <f t="shared" si="7"/>
        <v>1.5604758084682274E-3</v>
      </c>
      <c r="AD74" s="41">
        <f t="shared" si="8"/>
        <v>14035899.423652327</v>
      </c>
      <c r="AE74" s="42" t="e">
        <f t="shared" si="9"/>
        <v>#DIV/0!</v>
      </c>
      <c r="AF74" s="42">
        <f t="shared" si="10"/>
        <v>14035899.423652327</v>
      </c>
      <c r="AG74" s="42">
        <f t="shared" si="11"/>
        <v>3924153.5322555825</v>
      </c>
      <c r="AH74" s="42" t="e">
        <f t="shared" si="12"/>
        <v>#DIV/0!</v>
      </c>
      <c r="AI74" s="43">
        <f t="shared" si="13"/>
        <v>3924153.5322555825</v>
      </c>
      <c r="AJ74" s="41">
        <f t="shared" si="14"/>
        <v>9619906.2375528738</v>
      </c>
      <c r="AK74" s="42" t="e">
        <f t="shared" si="15"/>
        <v>#DIV/0!</v>
      </c>
      <c r="AL74" s="42">
        <f t="shared" si="16"/>
        <v>9619906.2375528738</v>
      </c>
      <c r="AM74" s="42">
        <f t="shared" si="17"/>
        <v>2677441.1811497761</v>
      </c>
      <c r="AN74" s="42" t="e">
        <f t="shared" si="18"/>
        <v>#DIV/0!</v>
      </c>
      <c r="AO74" s="43">
        <f t="shared" si="19"/>
        <v>2677441.1811497761</v>
      </c>
      <c r="AP74" s="41">
        <f t="shared" si="20"/>
        <v>1426599.613551548</v>
      </c>
      <c r="AQ74" s="42" t="e">
        <f t="shared" si="21"/>
        <v>#DIV/0!</v>
      </c>
      <c r="AR74" s="42">
        <f t="shared" si="22"/>
        <v>1426599.613551548</v>
      </c>
      <c r="AS74" s="42">
        <f t="shared" si="23"/>
        <v>398848.39180302643</v>
      </c>
      <c r="AT74" s="42" t="e">
        <f t="shared" si="24"/>
        <v>#DIV/0!</v>
      </c>
      <c r="AU74" s="42">
        <f t="shared" si="25"/>
        <v>398848.39180302643</v>
      </c>
      <c r="AV74" s="41">
        <f t="shared" si="26"/>
        <v>1427531.0043004632</v>
      </c>
      <c r="AW74" s="42" t="e">
        <f t="shared" si="27"/>
        <v>#DIV/0!</v>
      </c>
      <c r="AX74" s="42">
        <f t="shared" si="28"/>
        <v>1427531.0043004632</v>
      </c>
      <c r="AY74" s="42">
        <f t="shared" si="29"/>
        <v>397314.7142912749</v>
      </c>
      <c r="AZ74" s="42" t="e">
        <f t="shared" si="30"/>
        <v>#DIV/0!</v>
      </c>
      <c r="BA74" s="43">
        <f t="shared" si="31"/>
        <v>397314.7142912749</v>
      </c>
      <c r="BB74" s="31">
        <f t="shared" si="32"/>
        <v>1.2951075988310155E-9</v>
      </c>
      <c r="BC74" s="32">
        <f t="shared" si="33"/>
        <v>0</v>
      </c>
      <c r="BD74" s="32">
        <f t="shared" si="34"/>
        <v>1.2951075988310155E-9</v>
      </c>
      <c r="BE74" s="32">
        <f t="shared" si="35"/>
        <v>4.6323365919761507E-9</v>
      </c>
      <c r="BF74" s="32">
        <f t="shared" si="36"/>
        <v>0</v>
      </c>
      <c r="BG74" s="32">
        <f t="shared" si="37"/>
        <v>4.6323365919761507E-9</v>
      </c>
      <c r="BH74" s="31">
        <f t="shared" si="38"/>
        <v>1.2942626075609365E-9</v>
      </c>
      <c r="BI74" s="32">
        <f t="shared" si="39"/>
        <v>0</v>
      </c>
      <c r="BJ74" s="32">
        <f t="shared" si="40"/>
        <v>1.2942626075609365E-9</v>
      </c>
      <c r="BK74" s="32">
        <f t="shared" si="41"/>
        <v>4.6502179092353179E-9</v>
      </c>
      <c r="BL74" s="32">
        <f t="shared" si="42"/>
        <v>0</v>
      </c>
      <c r="BM74" s="33">
        <f t="shared" si="43"/>
        <v>4.6502179092353179E-9</v>
      </c>
    </row>
    <row r="75" spans="2:65" s="38" customFormat="1" ht="15.75" thickBot="1" x14ac:dyDescent="0.3">
      <c r="B75" s="138"/>
      <c r="C75" s="115"/>
      <c r="D75" s="40" t="s">
        <v>10</v>
      </c>
      <c r="E75" s="6">
        <v>1.3637310191119286E-3</v>
      </c>
      <c r="F75" s="6">
        <v>1.3637310191119286E-3</v>
      </c>
      <c r="G75" s="6">
        <v>0</v>
      </c>
      <c r="H75" s="6">
        <v>0</v>
      </c>
      <c r="I75" s="35">
        <f t="shared" ref="I75:I138" si="44">E75+G75</f>
        <v>1.3637310191119286E-3</v>
      </c>
      <c r="J75" s="35">
        <f t="shared" ref="J75:J138" si="45">F75+H75</f>
        <v>1.3637310191119286E-3</v>
      </c>
      <c r="K75" s="6">
        <v>4.0915200876881462E-3</v>
      </c>
      <c r="L75" s="6">
        <v>4.0915200876881462E-3</v>
      </c>
      <c r="M75" s="6">
        <v>0</v>
      </c>
      <c r="N75" s="6">
        <v>0</v>
      </c>
      <c r="O75" s="35">
        <f t="shared" ref="O75:O138" si="46">K75+M75</f>
        <v>4.0915200876881462E-3</v>
      </c>
      <c r="P75" s="35">
        <f t="shared" ref="P75:P138" si="47">L75+N75</f>
        <v>4.0915200876881462E-3</v>
      </c>
      <c r="Q75" s="6">
        <v>1.9899681040075608E-3</v>
      </c>
      <c r="R75" s="6">
        <v>1.3629918520599719E-3</v>
      </c>
      <c r="S75" s="6">
        <v>0</v>
      </c>
      <c r="T75" s="6">
        <v>0</v>
      </c>
      <c r="U75" s="35">
        <f t="shared" ref="U75:U138" si="48">Q75+S75</f>
        <v>1.9899681040075608E-3</v>
      </c>
      <c r="V75" s="35">
        <f t="shared" ref="V75:V138" si="49">R75+T75</f>
        <v>1.3629918520599719E-3</v>
      </c>
      <c r="W75" s="6">
        <v>5.9947662676744307E-3</v>
      </c>
      <c r="X75" s="6">
        <v>4.1060042929277028E-3</v>
      </c>
      <c r="Y75" s="6">
        <v>0</v>
      </c>
      <c r="Z75" s="6">
        <v>0</v>
      </c>
      <c r="AA75" s="35">
        <f t="shared" ref="AA75:AA138" si="50">W75+Y75</f>
        <v>5.9947662676744307E-3</v>
      </c>
      <c r="AB75" s="35">
        <f t="shared" ref="AB75:AB138" si="51">X75+Z75</f>
        <v>4.1060042929277028E-3</v>
      </c>
      <c r="AD75" s="44">
        <f t="shared" ref="AD75:AD138" si="52">$C$2/E75</f>
        <v>4473022.8428567704</v>
      </c>
      <c r="AE75" s="45" t="e">
        <f t="shared" ref="AE75:AE138" si="53">$C$2/G75</f>
        <v>#DIV/0!</v>
      </c>
      <c r="AF75" s="45">
        <f t="shared" ref="AF75:AF138" si="54">$C$2/I75</f>
        <v>4473022.8428567704</v>
      </c>
      <c r="AG75" s="45">
        <f t="shared" ref="AG75:AG138" si="55">$C$2/K75</f>
        <v>1490888.4398137506</v>
      </c>
      <c r="AH75" s="45" t="e">
        <f t="shared" ref="AH75:AH138" si="56">$C$2/M75</f>
        <v>#DIV/0!</v>
      </c>
      <c r="AI75" s="46">
        <f t="shared" ref="AI75:AI138" si="57">$C$2/O75</f>
        <v>1490888.4398137506</v>
      </c>
      <c r="AJ75" s="44">
        <f t="shared" ref="AJ75:AJ138" si="58">$C$2/Q75</f>
        <v>3065375.76542826</v>
      </c>
      <c r="AK75" s="45" t="e">
        <f t="shared" ref="AK75:AK138" si="59">$C$2/S75</f>
        <v>#DIV/0!</v>
      </c>
      <c r="AL75" s="45">
        <f t="shared" ref="AL75:AL138" si="60">$C$2/U75</f>
        <v>3065375.76542826</v>
      </c>
      <c r="AM75" s="45">
        <f t="shared" ref="AM75:AM138" si="61">$C$2/W75</f>
        <v>1017554.2677773812</v>
      </c>
      <c r="AN75" s="45" t="e">
        <f t="shared" ref="AN75:AN138" si="62">$C$2/Y75</f>
        <v>#DIV/0!</v>
      </c>
      <c r="AO75" s="46">
        <f t="shared" ref="AO75:AO138" si="63">$C$2/AA75</f>
        <v>1017554.2677773812</v>
      </c>
      <c r="AP75" s="44">
        <f t="shared" ref="AP75:AP138" si="64">$C$3/F75</f>
        <v>454635.10861822916</v>
      </c>
      <c r="AQ75" s="45" t="e">
        <f t="shared" ref="AQ75:AQ138" si="65">$C$3/H75</f>
        <v>#DIV/0!</v>
      </c>
      <c r="AR75" s="45">
        <f t="shared" ref="AR75:AR138" si="66">$C$3/J75</f>
        <v>454635.10861822916</v>
      </c>
      <c r="AS75" s="45">
        <f t="shared" ref="AS75:AS138" si="67">$C$3/L75</f>
        <v>151532.92339090578</v>
      </c>
      <c r="AT75" s="45" t="e">
        <f t="shared" ref="AT75:AT138" si="68">$C$3/N75</f>
        <v>#DIV/0!</v>
      </c>
      <c r="AU75" s="45">
        <f t="shared" ref="AU75:AU138" si="69">$C$3/P75</f>
        <v>151532.92339090578</v>
      </c>
      <c r="AV75" s="44">
        <f t="shared" ref="AV75:AV138" si="70">$C$3/R75</f>
        <v>454881.66276486288</v>
      </c>
      <c r="AW75" s="45" t="e">
        <f t="shared" ref="AW75:AW138" si="71">$C$3/T75</f>
        <v>#DIV/0!</v>
      </c>
      <c r="AX75" s="45">
        <f t="shared" ref="AX75:AX138" si="72">$C$3/V75</f>
        <v>454881.66276486288</v>
      </c>
      <c r="AY75" s="45">
        <f t="shared" ref="AY75:AY138" si="73">$C$3/X75</f>
        <v>150998.38085116117</v>
      </c>
      <c r="AZ75" s="45" t="e">
        <f t="shared" ref="AZ75:AZ138" si="74">$C$3/Z75</f>
        <v>#DIV/0!</v>
      </c>
      <c r="BA75" s="46">
        <f t="shared" ref="BA75:BA138" si="75">$C$3/AB75</f>
        <v>150998.38085116117</v>
      </c>
      <c r="BB75" s="34">
        <f t="shared" ref="BB75:BB138" si="76">$C$4*F75</f>
        <v>4.0639184369535466E-9</v>
      </c>
      <c r="BC75" s="35">
        <f t="shared" ref="BC75:BC138" si="77">$C$4*H75</f>
        <v>0</v>
      </c>
      <c r="BD75" s="35">
        <f t="shared" ref="BD75:BD138" si="78">$C$4*J75</f>
        <v>4.0639184369535466E-9</v>
      </c>
      <c r="BE75" s="35">
        <f t="shared" ref="BE75:BE138" si="79">$C$4*L75</f>
        <v>1.2192729861310675E-8</v>
      </c>
      <c r="BF75" s="35">
        <f t="shared" ref="BF75:BF138" si="80">$C$4*N75</f>
        <v>0</v>
      </c>
      <c r="BG75" s="35">
        <f t="shared" ref="BG75:BG138" si="81">$C$4*P75</f>
        <v>1.2192729861310675E-8</v>
      </c>
      <c r="BH75" s="34">
        <f t="shared" ref="BH75:BH138" si="82">$C$4*R75</f>
        <v>4.0617157191387158E-9</v>
      </c>
      <c r="BI75" s="35">
        <f t="shared" ref="BI75:BI138" si="83">$C$4*T75</f>
        <v>0</v>
      </c>
      <c r="BJ75" s="35">
        <f t="shared" ref="BJ75:BJ138" si="84">$C$4*V75</f>
        <v>4.0617157191387158E-9</v>
      </c>
      <c r="BK75" s="35">
        <f t="shared" ref="BK75:BK138" si="85">$C$4*X75</f>
        <v>1.2235892792924554E-8</v>
      </c>
      <c r="BL75" s="35">
        <f t="shared" ref="BL75:BL138" si="86">$C$4*Z75</f>
        <v>0</v>
      </c>
      <c r="BM75" s="36">
        <f t="shared" ref="BM75:BM138" si="87">$C$4*AB75</f>
        <v>1.2235892792924554E-8</v>
      </c>
    </row>
    <row r="76" spans="2:65" x14ac:dyDescent="0.25">
      <c r="B76" s="138" t="s">
        <v>76</v>
      </c>
      <c r="C76" s="115" t="s">
        <v>7</v>
      </c>
      <c r="D76" s="39" t="s">
        <v>8</v>
      </c>
      <c r="E76" s="5">
        <v>0</v>
      </c>
      <c r="F76" s="5">
        <v>0</v>
      </c>
      <c r="G76" s="5">
        <v>7.2209333902657049E-6</v>
      </c>
      <c r="H76" s="5">
        <v>7.2209333902657049E-6</v>
      </c>
      <c r="I76" s="32">
        <f t="shared" si="44"/>
        <v>7.2209333902657049E-6</v>
      </c>
      <c r="J76" s="32">
        <f t="shared" si="45"/>
        <v>7.2209333902657049E-6</v>
      </c>
      <c r="K76" s="5">
        <v>0</v>
      </c>
      <c r="L76" s="5">
        <v>0</v>
      </c>
      <c r="M76" s="5">
        <v>4.7832931603542463E-6</v>
      </c>
      <c r="N76" s="5">
        <v>4.7832931603542463E-6</v>
      </c>
      <c r="O76" s="32">
        <f t="shared" si="46"/>
        <v>4.7832931603542463E-6</v>
      </c>
      <c r="P76" s="32">
        <f t="shared" si="47"/>
        <v>4.7832931603542463E-6</v>
      </c>
      <c r="Q76" s="5">
        <v>0</v>
      </c>
      <c r="R76" s="5">
        <v>0</v>
      </c>
      <c r="S76" s="5">
        <v>1.3509347509199577E-5</v>
      </c>
      <c r="T76" s="5">
        <v>9.2529777460271175E-6</v>
      </c>
      <c r="U76" s="32">
        <f t="shared" si="48"/>
        <v>1.3509347509199577E-5</v>
      </c>
      <c r="V76" s="32">
        <f t="shared" si="49"/>
        <v>9.2529777460271175E-6</v>
      </c>
      <c r="W76" s="5">
        <v>0</v>
      </c>
      <c r="X76" s="5">
        <v>0</v>
      </c>
      <c r="Y76" s="5">
        <v>8.3816988472966262E-6</v>
      </c>
      <c r="Z76" s="5">
        <v>5.7408896214360491E-6</v>
      </c>
      <c r="AA76" s="32">
        <f t="shared" si="50"/>
        <v>8.3816988472966262E-6</v>
      </c>
      <c r="AB76" s="32">
        <f t="shared" si="51"/>
        <v>5.7408896214360491E-6</v>
      </c>
      <c r="AD76" s="41" t="e">
        <f t="shared" si="52"/>
        <v>#DIV/0!</v>
      </c>
      <c r="AE76" s="42">
        <f t="shared" si="53"/>
        <v>844766136.22045076</v>
      </c>
      <c r="AF76" s="42">
        <f t="shared" si="54"/>
        <v>844766136.22045076</v>
      </c>
      <c r="AG76" s="42" t="e">
        <f t="shared" si="55"/>
        <v>#DIV/0!</v>
      </c>
      <c r="AH76" s="42">
        <f t="shared" si="56"/>
        <v>1275272034.4550741</v>
      </c>
      <c r="AI76" s="43">
        <f t="shared" si="57"/>
        <v>1275272034.4550741</v>
      </c>
      <c r="AJ76" s="41" t="e">
        <f t="shared" si="58"/>
        <v>#DIV/0!</v>
      </c>
      <c r="AK76" s="42">
        <f t="shared" si="59"/>
        <v>451539202.45563531</v>
      </c>
      <c r="AL76" s="42">
        <f t="shared" si="60"/>
        <v>451539202.45563531</v>
      </c>
      <c r="AM76" s="42" t="e">
        <f t="shared" si="61"/>
        <v>#DIV/0!</v>
      </c>
      <c r="AN76" s="42">
        <f t="shared" si="62"/>
        <v>727776088.25297403</v>
      </c>
      <c r="AO76" s="43">
        <f t="shared" si="63"/>
        <v>727776088.25297403</v>
      </c>
      <c r="AP76" s="41" t="e">
        <f t="shared" si="64"/>
        <v>#DIV/0!</v>
      </c>
      <c r="AQ76" s="42">
        <f t="shared" si="65"/>
        <v>85861476.140439257</v>
      </c>
      <c r="AR76" s="42">
        <f t="shared" si="66"/>
        <v>85861476.140439257</v>
      </c>
      <c r="AS76" s="42" t="e">
        <f t="shared" si="67"/>
        <v>#DIV/0!</v>
      </c>
      <c r="AT76" s="42">
        <f t="shared" si="68"/>
        <v>129617813.3380567</v>
      </c>
      <c r="AU76" s="42">
        <f t="shared" si="69"/>
        <v>129617813.3380567</v>
      </c>
      <c r="AV76" s="41" t="e">
        <f t="shared" si="70"/>
        <v>#DIV/0!</v>
      </c>
      <c r="AW76" s="42">
        <f t="shared" si="71"/>
        <v>67005456.731613219</v>
      </c>
      <c r="AX76" s="42">
        <f t="shared" si="72"/>
        <v>67005456.731613219</v>
      </c>
      <c r="AY76" s="42" t="e">
        <f t="shared" si="73"/>
        <v>#DIV/0!</v>
      </c>
      <c r="AZ76" s="42">
        <f t="shared" si="74"/>
        <v>107997199.19452322</v>
      </c>
      <c r="BA76" s="43">
        <f t="shared" si="75"/>
        <v>107997199.19452322</v>
      </c>
      <c r="BB76" s="31">
        <f t="shared" si="76"/>
        <v>0</v>
      </c>
      <c r="BC76" s="32">
        <f t="shared" si="77"/>
        <v>2.1518381502991799E-11</v>
      </c>
      <c r="BD76" s="32">
        <f t="shared" si="78"/>
        <v>2.1518381502991799E-11</v>
      </c>
      <c r="BE76" s="32">
        <f t="shared" si="79"/>
        <v>0</v>
      </c>
      <c r="BF76" s="32">
        <f t="shared" si="80"/>
        <v>1.4254213617855653E-11</v>
      </c>
      <c r="BG76" s="32">
        <f t="shared" si="81"/>
        <v>1.4254213617855653E-11</v>
      </c>
      <c r="BH76" s="31">
        <f t="shared" si="82"/>
        <v>0</v>
      </c>
      <c r="BI76" s="32">
        <f t="shared" si="83"/>
        <v>2.7573873683160808E-11</v>
      </c>
      <c r="BJ76" s="32">
        <f t="shared" si="84"/>
        <v>2.7573873683160808E-11</v>
      </c>
      <c r="BK76" s="32">
        <f t="shared" si="85"/>
        <v>0</v>
      </c>
      <c r="BL76" s="32">
        <f t="shared" si="86"/>
        <v>1.7107851071879426E-11</v>
      </c>
      <c r="BM76" s="33">
        <f t="shared" si="87"/>
        <v>1.7107851071879426E-11</v>
      </c>
    </row>
    <row r="77" spans="2:65" x14ac:dyDescent="0.25">
      <c r="B77" s="138"/>
      <c r="C77" s="115"/>
      <c r="D77" s="2" t="s">
        <v>9</v>
      </c>
      <c r="E77" s="3">
        <v>0</v>
      </c>
      <c r="F77" s="3">
        <v>0</v>
      </c>
      <c r="G77" s="3">
        <v>1.070192555440467E-6</v>
      </c>
      <c r="H77" s="3">
        <v>1.070192555440467E-6</v>
      </c>
      <c r="I77" s="32">
        <f t="shared" si="44"/>
        <v>1.070192555440467E-6</v>
      </c>
      <c r="J77" s="32">
        <f t="shared" si="45"/>
        <v>1.070192555440467E-6</v>
      </c>
      <c r="K77" s="3">
        <v>0</v>
      </c>
      <c r="L77" s="3">
        <v>0</v>
      </c>
      <c r="M77" s="3">
        <v>8.0233567905616587E-7</v>
      </c>
      <c r="N77" s="3">
        <v>8.0233567905616587E-7</v>
      </c>
      <c r="O77" s="32">
        <f t="shared" si="46"/>
        <v>8.0233567905616587E-7</v>
      </c>
      <c r="P77" s="32">
        <f t="shared" si="47"/>
        <v>8.0233567905616587E-7</v>
      </c>
      <c r="Q77" s="3">
        <v>0</v>
      </c>
      <c r="R77" s="3">
        <v>0</v>
      </c>
      <c r="S77" s="3">
        <v>1.714417131271569E-6</v>
      </c>
      <c r="T77" s="3">
        <v>1.1742583090901135E-6</v>
      </c>
      <c r="U77" s="32">
        <f t="shared" si="48"/>
        <v>1.714417131271569E-6</v>
      </c>
      <c r="V77" s="32">
        <f t="shared" si="49"/>
        <v>1.1742583090901135E-6</v>
      </c>
      <c r="W77" s="3">
        <v>0</v>
      </c>
      <c r="X77" s="3">
        <v>0</v>
      </c>
      <c r="Y77" s="3">
        <v>1.4343262714884878E-6</v>
      </c>
      <c r="Z77" s="3">
        <v>9.8241525444416943E-7</v>
      </c>
      <c r="AA77" s="32">
        <f t="shared" si="50"/>
        <v>1.4343262714884878E-6</v>
      </c>
      <c r="AB77" s="32">
        <f t="shared" si="51"/>
        <v>9.8241525444416943E-7</v>
      </c>
      <c r="AD77" s="41" t="e">
        <f t="shared" si="52"/>
        <v>#DIV/0!</v>
      </c>
      <c r="AE77" s="42">
        <f t="shared" si="53"/>
        <v>5699908833.2186899</v>
      </c>
      <c r="AF77" s="42">
        <f t="shared" si="54"/>
        <v>5699908833.2186899</v>
      </c>
      <c r="AG77" s="42" t="e">
        <f t="shared" si="55"/>
        <v>#DIV/0!</v>
      </c>
      <c r="AH77" s="42">
        <f t="shared" si="56"/>
        <v>7602802865.7229662</v>
      </c>
      <c r="AI77" s="43">
        <f t="shared" si="57"/>
        <v>7602802865.7229662</v>
      </c>
      <c r="AJ77" s="41" t="e">
        <f t="shared" si="58"/>
        <v>#DIV/0!</v>
      </c>
      <c r="AK77" s="42">
        <f t="shared" si="59"/>
        <v>3558060572.7356915</v>
      </c>
      <c r="AL77" s="42">
        <f t="shared" si="60"/>
        <v>3558060572.7356915</v>
      </c>
      <c r="AM77" s="42" t="e">
        <f t="shared" si="61"/>
        <v>#DIV/0!</v>
      </c>
      <c r="AN77" s="42">
        <f t="shared" si="62"/>
        <v>4252867789.7460933</v>
      </c>
      <c r="AO77" s="43">
        <f t="shared" si="63"/>
        <v>4252867789.7460933</v>
      </c>
      <c r="AP77" s="41" t="e">
        <f t="shared" si="64"/>
        <v>#DIV/0!</v>
      </c>
      <c r="AQ77" s="42">
        <f t="shared" si="65"/>
        <v>579334996.16321111</v>
      </c>
      <c r="AR77" s="42">
        <f t="shared" si="66"/>
        <v>579334996.16321111</v>
      </c>
      <c r="AS77" s="42" t="e">
        <f t="shared" si="67"/>
        <v>#DIV/0!</v>
      </c>
      <c r="AT77" s="42">
        <f t="shared" si="68"/>
        <v>772743897.82758021</v>
      </c>
      <c r="AU77" s="42">
        <f t="shared" si="69"/>
        <v>772743897.82758021</v>
      </c>
      <c r="AV77" s="41" t="e">
        <f t="shared" si="70"/>
        <v>#DIV/0!</v>
      </c>
      <c r="AW77" s="42">
        <f t="shared" si="71"/>
        <v>527992857.44923836</v>
      </c>
      <c r="AX77" s="42">
        <f t="shared" si="72"/>
        <v>527992857.44923836</v>
      </c>
      <c r="AY77" s="42" t="e">
        <f t="shared" si="73"/>
        <v>#DIV/0!</v>
      </c>
      <c r="AZ77" s="42">
        <f t="shared" si="74"/>
        <v>631097692.34068274</v>
      </c>
      <c r="BA77" s="43">
        <f t="shared" si="75"/>
        <v>631097692.34068274</v>
      </c>
      <c r="BB77" s="31">
        <f t="shared" si="76"/>
        <v>0</v>
      </c>
      <c r="BC77" s="32">
        <f t="shared" si="77"/>
        <v>3.1891738152125914E-12</v>
      </c>
      <c r="BD77" s="32">
        <f t="shared" si="78"/>
        <v>3.1891738152125914E-12</v>
      </c>
      <c r="BE77" s="32">
        <f t="shared" si="79"/>
        <v>0</v>
      </c>
      <c r="BF77" s="32">
        <f t="shared" si="80"/>
        <v>2.3909603235873742E-12</v>
      </c>
      <c r="BG77" s="32">
        <f t="shared" si="81"/>
        <v>2.3909603235873742E-12</v>
      </c>
      <c r="BH77" s="31">
        <f t="shared" si="82"/>
        <v>0</v>
      </c>
      <c r="BI77" s="32">
        <f t="shared" si="83"/>
        <v>3.4992897610885378E-12</v>
      </c>
      <c r="BJ77" s="32">
        <f t="shared" si="84"/>
        <v>3.4992897610885378E-12</v>
      </c>
      <c r="BK77" s="32">
        <f t="shared" si="85"/>
        <v>0</v>
      </c>
      <c r="BL77" s="32">
        <f t="shared" si="86"/>
        <v>2.9275974582436249E-12</v>
      </c>
      <c r="BM77" s="33">
        <f t="shared" si="87"/>
        <v>2.9275974582436249E-12</v>
      </c>
    </row>
    <row r="78" spans="2:65" x14ac:dyDescent="0.25">
      <c r="B78" s="138"/>
      <c r="C78" s="115"/>
      <c r="D78" s="2" t="s">
        <v>10</v>
      </c>
      <c r="E78" s="3">
        <v>0</v>
      </c>
      <c r="F78" s="3">
        <v>0</v>
      </c>
      <c r="G78" s="3">
        <v>2.0111422403684399E-6</v>
      </c>
      <c r="H78" s="3">
        <v>2.0111422403684399E-6</v>
      </c>
      <c r="I78" s="32">
        <f t="shared" si="44"/>
        <v>2.0111422403684399E-6</v>
      </c>
      <c r="J78" s="32">
        <f t="shared" si="45"/>
        <v>2.0111422403684399E-6</v>
      </c>
      <c r="K78" s="3">
        <v>0</v>
      </c>
      <c r="L78" s="3">
        <v>0</v>
      </c>
      <c r="M78" s="3">
        <v>1.5162518054398544E-6</v>
      </c>
      <c r="N78" s="3">
        <v>1.5162518054398544E-6</v>
      </c>
      <c r="O78" s="32">
        <f t="shared" si="46"/>
        <v>1.5162518054398544E-6</v>
      </c>
      <c r="P78" s="32">
        <f t="shared" si="47"/>
        <v>1.5162518054398544E-6</v>
      </c>
      <c r="Q78" s="3">
        <v>0</v>
      </c>
      <c r="R78" s="3">
        <v>0</v>
      </c>
      <c r="S78" s="3">
        <v>3.4024981308457173E-6</v>
      </c>
      <c r="T78" s="3">
        <v>2.330478171812137E-6</v>
      </c>
      <c r="U78" s="32">
        <f t="shared" si="48"/>
        <v>3.4024981308457173E-6</v>
      </c>
      <c r="V78" s="32">
        <f t="shared" si="49"/>
        <v>2.330478171812137E-6</v>
      </c>
      <c r="W78" s="3">
        <v>0</v>
      </c>
      <c r="X78" s="3">
        <v>0</v>
      </c>
      <c r="Y78" s="3">
        <v>2.6254621684774819E-6</v>
      </c>
      <c r="Z78" s="3">
        <v>1.7982617592311573E-6</v>
      </c>
      <c r="AA78" s="32">
        <f t="shared" si="50"/>
        <v>2.6254621684774819E-6</v>
      </c>
      <c r="AB78" s="32">
        <f t="shared" si="51"/>
        <v>1.7982617592311573E-6</v>
      </c>
      <c r="AD78" s="41" t="e">
        <f t="shared" si="52"/>
        <v>#DIV/0!</v>
      </c>
      <c r="AE78" s="42">
        <f t="shared" si="53"/>
        <v>3033102222.9847274</v>
      </c>
      <c r="AF78" s="42">
        <f t="shared" si="54"/>
        <v>3033102222.9847274</v>
      </c>
      <c r="AG78" s="42" t="e">
        <f t="shared" si="55"/>
        <v>#DIV/0!</v>
      </c>
      <c r="AH78" s="42">
        <f t="shared" si="56"/>
        <v>4023078474.2448707</v>
      </c>
      <c r="AI78" s="43">
        <f t="shared" si="57"/>
        <v>4023078474.2448707</v>
      </c>
      <c r="AJ78" s="41" t="e">
        <f t="shared" si="58"/>
        <v>#DIV/0!</v>
      </c>
      <c r="AK78" s="42">
        <f t="shared" si="59"/>
        <v>1792800397.0670214</v>
      </c>
      <c r="AL78" s="42">
        <f t="shared" si="60"/>
        <v>1792800397.0670214</v>
      </c>
      <c r="AM78" s="42" t="e">
        <f t="shared" si="61"/>
        <v>#DIV/0!</v>
      </c>
      <c r="AN78" s="42">
        <f t="shared" si="62"/>
        <v>2323400456.2089801</v>
      </c>
      <c r="AO78" s="43">
        <f t="shared" si="63"/>
        <v>2323400456.2089801</v>
      </c>
      <c r="AP78" s="41" t="e">
        <f t="shared" si="64"/>
        <v>#DIV/0!</v>
      </c>
      <c r="AQ78" s="42">
        <f t="shared" si="65"/>
        <v>308282521.02467722</v>
      </c>
      <c r="AR78" s="42">
        <f t="shared" si="66"/>
        <v>308282521.02467722</v>
      </c>
      <c r="AS78" s="42" t="e">
        <f t="shared" si="67"/>
        <v>#DIV/0!</v>
      </c>
      <c r="AT78" s="42">
        <f t="shared" si="68"/>
        <v>408903058.03800327</v>
      </c>
      <c r="AU78" s="42">
        <f t="shared" si="69"/>
        <v>408903058.03800327</v>
      </c>
      <c r="AV78" s="41" t="e">
        <f t="shared" si="70"/>
        <v>#DIV/0!</v>
      </c>
      <c r="AW78" s="42">
        <f t="shared" si="71"/>
        <v>266039822.85656828</v>
      </c>
      <c r="AX78" s="42">
        <f t="shared" si="72"/>
        <v>266039822.85656828</v>
      </c>
      <c r="AY78" s="42" t="e">
        <f t="shared" si="73"/>
        <v>#DIV/0!</v>
      </c>
      <c r="AZ78" s="42">
        <f t="shared" si="74"/>
        <v>344777392.28858405</v>
      </c>
      <c r="BA78" s="43">
        <f t="shared" si="75"/>
        <v>344777392.28858405</v>
      </c>
      <c r="BB78" s="31">
        <f t="shared" si="76"/>
        <v>0</v>
      </c>
      <c r="BC78" s="32">
        <f t="shared" si="77"/>
        <v>5.9932038762979503E-12</v>
      </c>
      <c r="BD78" s="32">
        <f t="shared" si="78"/>
        <v>5.9932038762979503E-12</v>
      </c>
      <c r="BE78" s="32">
        <f t="shared" si="79"/>
        <v>0</v>
      </c>
      <c r="BF78" s="32">
        <f t="shared" si="80"/>
        <v>4.5184303802107657E-12</v>
      </c>
      <c r="BG78" s="32">
        <f t="shared" si="81"/>
        <v>4.5184303802107657E-12</v>
      </c>
      <c r="BH78" s="31">
        <f t="shared" si="82"/>
        <v>0</v>
      </c>
      <c r="BI78" s="32">
        <f t="shared" si="83"/>
        <v>6.9448249520001679E-12</v>
      </c>
      <c r="BJ78" s="32">
        <f t="shared" si="84"/>
        <v>6.9448249520001679E-12</v>
      </c>
      <c r="BK78" s="32">
        <f t="shared" si="85"/>
        <v>0</v>
      </c>
      <c r="BL78" s="32">
        <f t="shared" si="86"/>
        <v>5.3588200425088484E-12</v>
      </c>
      <c r="BM78" s="33">
        <f t="shared" si="87"/>
        <v>5.3588200425088484E-12</v>
      </c>
    </row>
    <row r="79" spans="2:65" x14ac:dyDescent="0.25">
      <c r="B79" s="138"/>
      <c r="C79" s="115" t="s">
        <v>11</v>
      </c>
      <c r="D79" s="2" t="s">
        <v>8</v>
      </c>
      <c r="E79" s="3">
        <v>0</v>
      </c>
      <c r="F79" s="3">
        <v>0</v>
      </c>
      <c r="G79" s="3">
        <v>5.705564100627653E-6</v>
      </c>
      <c r="H79" s="3">
        <v>5.705564100627653E-6</v>
      </c>
      <c r="I79" s="32">
        <f t="shared" si="44"/>
        <v>5.705564100627653E-6</v>
      </c>
      <c r="J79" s="32">
        <f t="shared" si="45"/>
        <v>5.705564100627653E-6</v>
      </c>
      <c r="K79" s="3">
        <v>0</v>
      </c>
      <c r="L79" s="3">
        <v>0</v>
      </c>
      <c r="M79" s="3">
        <v>4.172407500273776E-6</v>
      </c>
      <c r="N79" s="3">
        <v>4.172407500273776E-6</v>
      </c>
      <c r="O79" s="32">
        <f t="shared" si="46"/>
        <v>4.172407500273776E-6</v>
      </c>
      <c r="P79" s="32">
        <f t="shared" si="47"/>
        <v>4.172407500273776E-6</v>
      </c>
      <c r="Q79" s="3">
        <v>0</v>
      </c>
      <c r="R79" s="3">
        <v>0</v>
      </c>
      <c r="S79" s="3">
        <v>8.4850021779743918E-6</v>
      </c>
      <c r="T79" s="3">
        <v>5.8116453273797098E-6</v>
      </c>
      <c r="U79" s="32">
        <f t="shared" si="48"/>
        <v>8.4850021779743918E-6</v>
      </c>
      <c r="V79" s="32">
        <f t="shared" si="49"/>
        <v>5.8116453273797098E-6</v>
      </c>
      <c r="W79" s="3">
        <v>0</v>
      </c>
      <c r="X79" s="3">
        <v>0</v>
      </c>
      <c r="Y79" s="3">
        <v>6.135029890329392E-6</v>
      </c>
      <c r="Z79" s="3">
        <v>4.2020752673489049E-6</v>
      </c>
      <c r="AA79" s="32">
        <f t="shared" si="50"/>
        <v>6.135029890329392E-6</v>
      </c>
      <c r="AB79" s="32">
        <f t="shared" si="51"/>
        <v>4.2020752673489049E-6</v>
      </c>
      <c r="AD79" s="41" t="e">
        <f t="shared" si="52"/>
        <v>#DIV/0!</v>
      </c>
      <c r="AE79" s="42">
        <f t="shared" si="53"/>
        <v>1069131797.0345747</v>
      </c>
      <c r="AF79" s="42">
        <f t="shared" si="54"/>
        <v>1069131797.0345747</v>
      </c>
      <c r="AG79" s="42" t="e">
        <f t="shared" si="55"/>
        <v>#DIV/0!</v>
      </c>
      <c r="AH79" s="42">
        <f t="shared" si="56"/>
        <v>1461985676.0394912</v>
      </c>
      <c r="AI79" s="43">
        <f t="shared" si="57"/>
        <v>1461985676.0394912</v>
      </c>
      <c r="AJ79" s="41" t="e">
        <f t="shared" si="58"/>
        <v>#DIV/0!</v>
      </c>
      <c r="AK79" s="42">
        <f t="shared" si="59"/>
        <v>718915549.1125921</v>
      </c>
      <c r="AL79" s="42">
        <f t="shared" si="60"/>
        <v>718915549.1125921</v>
      </c>
      <c r="AM79" s="42" t="e">
        <f t="shared" si="61"/>
        <v>#DIV/0!</v>
      </c>
      <c r="AN79" s="42">
        <f t="shared" si="62"/>
        <v>994290184.24431646</v>
      </c>
      <c r="AO79" s="43">
        <f t="shared" si="63"/>
        <v>994290184.24431646</v>
      </c>
      <c r="AP79" s="41" t="e">
        <f t="shared" si="64"/>
        <v>#DIV/0!</v>
      </c>
      <c r="AQ79" s="42">
        <f t="shared" si="65"/>
        <v>108665854.78056334</v>
      </c>
      <c r="AR79" s="42">
        <f t="shared" si="66"/>
        <v>108665854.78056334</v>
      </c>
      <c r="AS79" s="42" t="e">
        <f t="shared" si="67"/>
        <v>#DIV/0!</v>
      </c>
      <c r="AT79" s="42">
        <f t="shared" si="68"/>
        <v>148595265.43352205</v>
      </c>
      <c r="AU79" s="42">
        <f t="shared" si="69"/>
        <v>148595265.43352205</v>
      </c>
      <c r="AV79" s="41" t="e">
        <f t="shared" si="70"/>
        <v>#DIV/0!</v>
      </c>
      <c r="AW79" s="42">
        <f t="shared" si="71"/>
        <v>106682353.28798681</v>
      </c>
      <c r="AX79" s="42">
        <f t="shared" si="72"/>
        <v>106682353.28798681</v>
      </c>
      <c r="AY79" s="42" t="e">
        <f t="shared" si="73"/>
        <v>#DIV/0!</v>
      </c>
      <c r="AZ79" s="42">
        <f t="shared" si="74"/>
        <v>147546143.40622196</v>
      </c>
      <c r="BA79" s="43">
        <f t="shared" si="75"/>
        <v>147546143.40622196</v>
      </c>
      <c r="BB79" s="31">
        <f t="shared" si="76"/>
        <v>0</v>
      </c>
      <c r="BC79" s="32">
        <f t="shared" si="77"/>
        <v>1.7002581019870406E-11</v>
      </c>
      <c r="BD79" s="32">
        <f t="shared" si="78"/>
        <v>1.7002581019870406E-11</v>
      </c>
      <c r="BE79" s="32">
        <f t="shared" si="79"/>
        <v>0</v>
      </c>
      <c r="BF79" s="32">
        <f t="shared" si="80"/>
        <v>1.2433774350815852E-11</v>
      </c>
      <c r="BG79" s="32">
        <f t="shared" si="81"/>
        <v>1.2433774350815852E-11</v>
      </c>
      <c r="BH79" s="31">
        <f t="shared" si="82"/>
        <v>0</v>
      </c>
      <c r="BI79" s="32">
        <f t="shared" si="83"/>
        <v>1.7318703075591534E-11</v>
      </c>
      <c r="BJ79" s="32">
        <f t="shared" si="84"/>
        <v>1.7318703075591534E-11</v>
      </c>
      <c r="BK79" s="32">
        <f t="shared" si="85"/>
        <v>0</v>
      </c>
      <c r="BL79" s="32">
        <f t="shared" si="86"/>
        <v>1.2522184296699735E-11</v>
      </c>
      <c r="BM79" s="33">
        <f t="shared" si="87"/>
        <v>1.2522184296699735E-11</v>
      </c>
    </row>
    <row r="80" spans="2:65" x14ac:dyDescent="0.25">
      <c r="B80" s="138"/>
      <c r="C80" s="115"/>
      <c r="D80" s="2" t="s">
        <v>9</v>
      </c>
      <c r="E80" s="3">
        <v>0</v>
      </c>
      <c r="F80" s="3">
        <v>0</v>
      </c>
      <c r="G80" s="3">
        <v>1.0158332051035254E-6</v>
      </c>
      <c r="H80" s="3">
        <v>1.0158332051035254E-6</v>
      </c>
      <c r="I80" s="32">
        <f t="shared" si="44"/>
        <v>1.0158332051035254E-6</v>
      </c>
      <c r="J80" s="32">
        <f t="shared" si="45"/>
        <v>1.0158332051035254E-6</v>
      </c>
      <c r="K80" s="3">
        <v>0</v>
      </c>
      <c r="L80" s="3">
        <v>0</v>
      </c>
      <c r="M80" s="3">
        <v>6.9361486983414477E-7</v>
      </c>
      <c r="N80" s="3">
        <v>6.9361486983414477E-7</v>
      </c>
      <c r="O80" s="32">
        <f t="shared" si="46"/>
        <v>6.9361486983414477E-7</v>
      </c>
      <c r="P80" s="32">
        <f t="shared" si="47"/>
        <v>6.9361486983414477E-7</v>
      </c>
      <c r="Q80" s="3">
        <v>0</v>
      </c>
      <c r="R80" s="3">
        <v>0</v>
      </c>
      <c r="S80" s="3">
        <v>1.482926021921502E-6</v>
      </c>
      <c r="T80" s="3">
        <v>1.0157027547407558E-6</v>
      </c>
      <c r="U80" s="32">
        <f t="shared" si="48"/>
        <v>1.482926021921502E-6</v>
      </c>
      <c r="V80" s="32">
        <f t="shared" si="49"/>
        <v>1.0157027547407558E-6</v>
      </c>
      <c r="W80" s="3">
        <v>0</v>
      </c>
      <c r="X80" s="3">
        <v>0</v>
      </c>
      <c r="Y80" s="3">
        <v>1.0228790352834325E-6</v>
      </c>
      <c r="Z80" s="3">
        <v>7.006020789612559E-7</v>
      </c>
      <c r="AA80" s="32">
        <f t="shared" si="50"/>
        <v>1.0228790352834325E-6</v>
      </c>
      <c r="AB80" s="32">
        <f t="shared" si="51"/>
        <v>7.006020789612559E-7</v>
      </c>
      <c r="AD80" s="41" t="e">
        <f t="shared" si="52"/>
        <v>#DIV/0!</v>
      </c>
      <c r="AE80" s="42">
        <f t="shared" si="53"/>
        <v>6004922825.2765551</v>
      </c>
      <c r="AF80" s="42">
        <f t="shared" si="54"/>
        <v>6004922825.2765551</v>
      </c>
      <c r="AG80" s="42" t="e">
        <f t="shared" si="55"/>
        <v>#DIV/0!</v>
      </c>
      <c r="AH80" s="42">
        <f t="shared" si="56"/>
        <v>8794505806.1667786</v>
      </c>
      <c r="AI80" s="43">
        <f t="shared" si="57"/>
        <v>8794505806.1667786</v>
      </c>
      <c r="AJ80" s="41" t="e">
        <f t="shared" si="58"/>
        <v>#DIV/0!</v>
      </c>
      <c r="AK80" s="42">
        <f t="shared" si="59"/>
        <v>4113489081.6036272</v>
      </c>
      <c r="AL80" s="42">
        <f t="shared" si="60"/>
        <v>4113489081.6036272</v>
      </c>
      <c r="AM80" s="42" t="e">
        <f t="shared" si="61"/>
        <v>#DIV/0!</v>
      </c>
      <c r="AN80" s="42">
        <f t="shared" si="62"/>
        <v>5963559511.52106</v>
      </c>
      <c r="AO80" s="43">
        <f t="shared" si="63"/>
        <v>5963559511.52106</v>
      </c>
      <c r="AP80" s="41" t="e">
        <f t="shared" si="64"/>
        <v>#DIV/0!</v>
      </c>
      <c r="AQ80" s="42">
        <f t="shared" si="65"/>
        <v>610336418.30679739</v>
      </c>
      <c r="AR80" s="42">
        <f t="shared" si="66"/>
        <v>610336418.30679739</v>
      </c>
      <c r="AS80" s="42" t="e">
        <f t="shared" si="67"/>
        <v>#DIV/0!</v>
      </c>
      <c r="AT80" s="42">
        <f t="shared" si="68"/>
        <v>893867803.2497381</v>
      </c>
      <c r="AU80" s="42">
        <f t="shared" si="69"/>
        <v>893867803.2497381</v>
      </c>
      <c r="AV80" s="41" t="e">
        <f t="shared" si="70"/>
        <v>#DIV/0!</v>
      </c>
      <c r="AW80" s="42">
        <f t="shared" si="71"/>
        <v>610414806.01108193</v>
      </c>
      <c r="AX80" s="42">
        <f t="shared" si="72"/>
        <v>610414806.01108193</v>
      </c>
      <c r="AY80" s="42" t="e">
        <f t="shared" si="73"/>
        <v>#DIV/0!</v>
      </c>
      <c r="AZ80" s="42">
        <f t="shared" si="74"/>
        <v>884953126.20145214</v>
      </c>
      <c r="BA80" s="43">
        <f t="shared" si="75"/>
        <v>884953126.20145214</v>
      </c>
      <c r="BB80" s="31">
        <f t="shared" si="76"/>
        <v>0</v>
      </c>
      <c r="BC80" s="32">
        <f t="shared" si="77"/>
        <v>3.0271829512085053E-12</v>
      </c>
      <c r="BD80" s="32">
        <f t="shared" si="78"/>
        <v>3.0271829512085053E-12</v>
      </c>
      <c r="BE80" s="32">
        <f t="shared" si="79"/>
        <v>0</v>
      </c>
      <c r="BF80" s="32">
        <f t="shared" si="80"/>
        <v>2.0669723121057512E-12</v>
      </c>
      <c r="BG80" s="32">
        <f t="shared" si="81"/>
        <v>2.0669723121057512E-12</v>
      </c>
      <c r="BH80" s="31">
        <f t="shared" si="82"/>
        <v>0</v>
      </c>
      <c r="BI80" s="32">
        <f t="shared" si="83"/>
        <v>3.026794209127452E-12</v>
      </c>
      <c r="BJ80" s="32">
        <f t="shared" si="84"/>
        <v>3.026794209127452E-12</v>
      </c>
      <c r="BK80" s="32">
        <f t="shared" si="85"/>
        <v>0</v>
      </c>
      <c r="BL80" s="32">
        <f t="shared" si="86"/>
        <v>2.0877941953045423E-12</v>
      </c>
      <c r="BM80" s="33">
        <f t="shared" si="87"/>
        <v>2.0877941953045423E-12</v>
      </c>
    </row>
    <row r="81" spans="2:65" s="38" customFormat="1" ht="15.75" thickBot="1" x14ac:dyDescent="0.3">
      <c r="B81" s="138"/>
      <c r="C81" s="115"/>
      <c r="D81" s="40" t="s">
        <v>10</v>
      </c>
      <c r="E81" s="6">
        <v>0</v>
      </c>
      <c r="F81" s="6">
        <v>0</v>
      </c>
      <c r="G81" s="6">
        <v>1.875327340562678E-6</v>
      </c>
      <c r="H81" s="6">
        <v>1.875327340562678E-6</v>
      </c>
      <c r="I81" s="35">
        <f t="shared" si="44"/>
        <v>1.875327340562678E-6</v>
      </c>
      <c r="J81" s="35">
        <f t="shared" si="45"/>
        <v>1.875327340562678E-6</v>
      </c>
      <c r="K81" s="6">
        <v>0</v>
      </c>
      <c r="L81" s="6">
        <v>0</v>
      </c>
      <c r="M81" s="6">
        <v>1.3301059958530446E-6</v>
      </c>
      <c r="N81" s="6">
        <v>1.3301059958530446E-6</v>
      </c>
      <c r="O81" s="35">
        <f t="shared" si="46"/>
        <v>1.3301059958530446E-6</v>
      </c>
      <c r="P81" s="35">
        <f t="shared" si="47"/>
        <v>1.3301059958530446E-6</v>
      </c>
      <c r="Q81" s="6">
        <v>0</v>
      </c>
      <c r="R81" s="6">
        <v>0</v>
      </c>
      <c r="S81" s="6">
        <v>2.7461432269988536E-6</v>
      </c>
      <c r="T81" s="6">
        <v>1.8809200184923714E-6</v>
      </c>
      <c r="U81" s="35">
        <f t="shared" si="48"/>
        <v>2.7461432269988536E-6</v>
      </c>
      <c r="V81" s="35">
        <f t="shared" si="49"/>
        <v>1.8809200184923714E-6</v>
      </c>
      <c r="W81" s="6">
        <v>0</v>
      </c>
      <c r="X81" s="6">
        <v>0</v>
      </c>
      <c r="Y81" s="6">
        <v>1.9543635782772751E-6</v>
      </c>
      <c r="Z81" s="6">
        <v>1.3386051906008769E-6</v>
      </c>
      <c r="AA81" s="35">
        <f t="shared" si="50"/>
        <v>1.9543635782772751E-6</v>
      </c>
      <c r="AB81" s="35">
        <f t="shared" si="51"/>
        <v>1.3386051906008769E-6</v>
      </c>
      <c r="AD81" s="44" t="e">
        <f t="shared" si="52"/>
        <v>#DIV/0!</v>
      </c>
      <c r="AE81" s="45">
        <f t="shared" si="53"/>
        <v>3252765460.2261281</v>
      </c>
      <c r="AF81" s="45">
        <f t="shared" si="54"/>
        <v>3252765460.2261281</v>
      </c>
      <c r="AG81" s="45" t="e">
        <f t="shared" si="55"/>
        <v>#DIV/0!</v>
      </c>
      <c r="AH81" s="45">
        <f t="shared" si="56"/>
        <v>4586100670.9377708</v>
      </c>
      <c r="AI81" s="46">
        <f t="shared" si="57"/>
        <v>4586100670.9377708</v>
      </c>
      <c r="AJ81" s="44" t="e">
        <f t="shared" si="58"/>
        <v>#DIV/0!</v>
      </c>
      <c r="AK81" s="45">
        <f t="shared" si="59"/>
        <v>2221297104.982553</v>
      </c>
      <c r="AL81" s="45">
        <f t="shared" si="60"/>
        <v>2221297104.982553</v>
      </c>
      <c r="AM81" s="45" t="e">
        <f t="shared" si="61"/>
        <v>#DIV/0!</v>
      </c>
      <c r="AN81" s="45">
        <f t="shared" si="62"/>
        <v>3121220671.4254289</v>
      </c>
      <c r="AO81" s="46">
        <f t="shared" si="63"/>
        <v>3121220671.4254289</v>
      </c>
      <c r="AP81" s="44" t="e">
        <f t="shared" si="64"/>
        <v>#DIV/0!</v>
      </c>
      <c r="AQ81" s="45">
        <f t="shared" si="65"/>
        <v>330608948.41642612</v>
      </c>
      <c r="AR81" s="45">
        <f t="shared" si="66"/>
        <v>330608948.41642612</v>
      </c>
      <c r="AS81" s="45" t="e">
        <f t="shared" si="67"/>
        <v>#DIV/0!</v>
      </c>
      <c r="AT81" s="45">
        <f t="shared" si="68"/>
        <v>466128264.91498655</v>
      </c>
      <c r="AU81" s="45">
        <f t="shared" si="69"/>
        <v>466128264.91498655</v>
      </c>
      <c r="AV81" s="44" t="e">
        <f t="shared" si="70"/>
        <v>#DIV/0!</v>
      </c>
      <c r="AW81" s="45">
        <f t="shared" si="71"/>
        <v>329625924.49675423</v>
      </c>
      <c r="AX81" s="45">
        <f t="shared" si="72"/>
        <v>329625924.49675423</v>
      </c>
      <c r="AY81" s="45" t="e">
        <f t="shared" si="73"/>
        <v>#DIV/0!</v>
      </c>
      <c r="AZ81" s="45">
        <f t="shared" si="74"/>
        <v>463168680.61873615</v>
      </c>
      <c r="BA81" s="46">
        <f t="shared" si="75"/>
        <v>463168680.61873615</v>
      </c>
      <c r="BB81" s="34">
        <f t="shared" si="76"/>
        <v>0</v>
      </c>
      <c r="BC81" s="35">
        <f t="shared" si="77"/>
        <v>5.5884754748767798E-12</v>
      </c>
      <c r="BD81" s="35">
        <f t="shared" si="78"/>
        <v>5.5884754748767798E-12</v>
      </c>
      <c r="BE81" s="35">
        <f t="shared" si="79"/>
        <v>0</v>
      </c>
      <c r="BF81" s="35">
        <f t="shared" si="80"/>
        <v>3.963715867642073E-12</v>
      </c>
      <c r="BG81" s="35">
        <f t="shared" si="81"/>
        <v>3.963715867642073E-12</v>
      </c>
      <c r="BH81" s="34">
        <f t="shared" si="82"/>
        <v>0</v>
      </c>
      <c r="BI81" s="35">
        <f t="shared" si="83"/>
        <v>5.6051416551072666E-12</v>
      </c>
      <c r="BJ81" s="35">
        <f t="shared" si="84"/>
        <v>5.6051416551072666E-12</v>
      </c>
      <c r="BK81" s="35">
        <f t="shared" si="85"/>
        <v>0</v>
      </c>
      <c r="BL81" s="35">
        <f t="shared" si="86"/>
        <v>3.989043467990613E-12</v>
      </c>
      <c r="BM81" s="36">
        <f t="shared" si="87"/>
        <v>3.989043467990613E-12</v>
      </c>
    </row>
    <row r="82" spans="2:65" x14ac:dyDescent="0.25">
      <c r="B82" s="138" t="s">
        <v>77</v>
      </c>
      <c r="C82" s="115" t="s">
        <v>7</v>
      </c>
      <c r="D82" s="39" t="s">
        <v>8</v>
      </c>
      <c r="E82" s="5">
        <v>5.1403837401115918E-7</v>
      </c>
      <c r="F82" s="5">
        <v>5.1403837401115918E-7</v>
      </c>
      <c r="G82" s="5">
        <v>0</v>
      </c>
      <c r="H82" s="5">
        <v>0</v>
      </c>
      <c r="I82" s="32">
        <f t="shared" si="44"/>
        <v>5.1403837401115918E-7</v>
      </c>
      <c r="J82" s="32">
        <f t="shared" si="45"/>
        <v>5.1403837401115918E-7</v>
      </c>
      <c r="K82" s="5">
        <v>9.821944988878892E-7</v>
      </c>
      <c r="L82" s="5">
        <v>9.821944988878892E-7</v>
      </c>
      <c r="M82" s="5">
        <v>0</v>
      </c>
      <c r="N82" s="5">
        <v>0</v>
      </c>
      <c r="O82" s="32">
        <f t="shared" si="46"/>
        <v>9.821944988878892E-7</v>
      </c>
      <c r="P82" s="32">
        <f t="shared" si="47"/>
        <v>9.821944988878892E-7</v>
      </c>
      <c r="Q82" s="5">
        <v>7.6879051016795238E-7</v>
      </c>
      <c r="R82" s="5">
        <v>5.2656884258078933E-7</v>
      </c>
      <c r="S82" s="5">
        <v>0</v>
      </c>
      <c r="T82" s="5">
        <v>0</v>
      </c>
      <c r="U82" s="32">
        <f t="shared" si="48"/>
        <v>7.6879051016795238E-7</v>
      </c>
      <c r="V82" s="32">
        <f t="shared" si="49"/>
        <v>5.2656884258078933E-7</v>
      </c>
      <c r="W82" s="5">
        <v>1.5114023382199959E-6</v>
      </c>
      <c r="X82" s="5">
        <v>1.0352070809726004E-6</v>
      </c>
      <c r="Y82" s="5">
        <v>0</v>
      </c>
      <c r="Z82" s="5">
        <v>0</v>
      </c>
      <c r="AA82" s="32">
        <f t="shared" si="50"/>
        <v>1.5114023382199959E-6</v>
      </c>
      <c r="AB82" s="32">
        <f t="shared" si="51"/>
        <v>1.0352070809726004E-6</v>
      </c>
      <c r="AD82" s="41">
        <f t="shared" si="52"/>
        <v>11866818331.869473</v>
      </c>
      <c r="AE82" s="42" t="e">
        <f t="shared" si="53"/>
        <v>#DIV/0!</v>
      </c>
      <c r="AF82" s="42">
        <f t="shared" si="54"/>
        <v>11866818331.869473</v>
      </c>
      <c r="AG82" s="42">
        <f t="shared" si="55"/>
        <v>6210582534.2199087</v>
      </c>
      <c r="AH82" s="42" t="e">
        <f t="shared" si="56"/>
        <v>#DIV/0!</v>
      </c>
      <c r="AI82" s="43">
        <f t="shared" si="57"/>
        <v>6210582534.2199087</v>
      </c>
      <c r="AJ82" s="41">
        <f t="shared" si="58"/>
        <v>7934541229.7914228</v>
      </c>
      <c r="AK82" s="42" t="e">
        <f t="shared" si="59"/>
        <v>#DIV/0!</v>
      </c>
      <c r="AL82" s="42">
        <f t="shared" si="60"/>
        <v>7934541229.7914228</v>
      </c>
      <c r="AM82" s="42">
        <f t="shared" si="61"/>
        <v>4035986875.0660219</v>
      </c>
      <c r="AN82" s="42" t="e">
        <f t="shared" si="62"/>
        <v>#DIV/0!</v>
      </c>
      <c r="AO82" s="43">
        <f t="shared" si="63"/>
        <v>4035986875.0660219</v>
      </c>
      <c r="AP82" s="41">
        <f t="shared" si="64"/>
        <v>1206135633.7309957</v>
      </c>
      <c r="AQ82" s="42" t="e">
        <f t="shared" si="65"/>
        <v>#DIV/0!</v>
      </c>
      <c r="AR82" s="42">
        <f t="shared" si="66"/>
        <v>1206135633.7309957</v>
      </c>
      <c r="AS82" s="42">
        <f t="shared" si="67"/>
        <v>631239536.26497436</v>
      </c>
      <c r="AT82" s="42" t="e">
        <f t="shared" si="68"/>
        <v>#DIV/0!</v>
      </c>
      <c r="AU82" s="42">
        <f t="shared" si="69"/>
        <v>631239536.26497436</v>
      </c>
      <c r="AV82" s="41">
        <f t="shared" si="70"/>
        <v>1177433888.722491</v>
      </c>
      <c r="AW82" s="42" t="e">
        <f t="shared" si="71"/>
        <v>#DIV/0!</v>
      </c>
      <c r="AX82" s="42">
        <f t="shared" si="72"/>
        <v>1177433888.722491</v>
      </c>
      <c r="AY82" s="42">
        <f t="shared" si="73"/>
        <v>598913986.77209198</v>
      </c>
      <c r="AZ82" s="42" t="e">
        <f t="shared" si="74"/>
        <v>#DIV/0!</v>
      </c>
      <c r="BA82" s="43">
        <f t="shared" si="75"/>
        <v>598913986.77209198</v>
      </c>
      <c r="BB82" s="31">
        <f t="shared" si="76"/>
        <v>1.5318343545532543E-12</v>
      </c>
      <c r="BC82" s="32">
        <f t="shared" si="77"/>
        <v>0</v>
      </c>
      <c r="BD82" s="32">
        <f t="shared" si="78"/>
        <v>1.5318343545532543E-12</v>
      </c>
      <c r="BE82" s="32">
        <f t="shared" si="79"/>
        <v>2.9269396066859097E-12</v>
      </c>
      <c r="BF82" s="32">
        <f t="shared" si="80"/>
        <v>0</v>
      </c>
      <c r="BG82" s="32">
        <f t="shared" si="81"/>
        <v>2.9269396066859097E-12</v>
      </c>
      <c r="BH82" s="31">
        <f t="shared" si="82"/>
        <v>1.5691751508907522E-12</v>
      </c>
      <c r="BI82" s="32">
        <f t="shared" si="83"/>
        <v>0</v>
      </c>
      <c r="BJ82" s="32">
        <f t="shared" si="84"/>
        <v>1.5691751508907522E-12</v>
      </c>
      <c r="BK82" s="32">
        <f t="shared" si="85"/>
        <v>3.0849171012983489E-12</v>
      </c>
      <c r="BL82" s="32">
        <f t="shared" si="86"/>
        <v>0</v>
      </c>
      <c r="BM82" s="33">
        <f t="shared" si="87"/>
        <v>3.0849171012983489E-12</v>
      </c>
    </row>
    <row r="83" spans="2:65" x14ac:dyDescent="0.25">
      <c r="B83" s="138"/>
      <c r="C83" s="115"/>
      <c r="D83" s="2" t="s">
        <v>9</v>
      </c>
      <c r="E83" s="3">
        <v>1.1422398446631696E-8</v>
      </c>
      <c r="F83" s="3">
        <v>1.1422398446631696E-8</v>
      </c>
      <c r="G83" s="3">
        <v>0</v>
      </c>
      <c r="H83" s="3">
        <v>0</v>
      </c>
      <c r="I83" s="32">
        <f t="shared" si="44"/>
        <v>1.1422398446631696E-8</v>
      </c>
      <c r="J83" s="32">
        <f t="shared" si="45"/>
        <v>1.1422398446631696E-8</v>
      </c>
      <c r="K83" s="3">
        <v>4.6048418713239882E-8</v>
      </c>
      <c r="L83" s="3">
        <v>4.6048418713239882E-8</v>
      </c>
      <c r="M83" s="3">
        <v>0</v>
      </c>
      <c r="N83" s="3">
        <v>0</v>
      </c>
      <c r="O83" s="32">
        <f t="shared" si="46"/>
        <v>4.6048418713239882E-8</v>
      </c>
      <c r="P83" s="32">
        <f t="shared" si="47"/>
        <v>4.6048418713239882E-8</v>
      </c>
      <c r="Q83" s="3">
        <v>1.7045606522343013E-8</v>
      </c>
      <c r="R83" s="3">
        <v>1.1675072960508883E-8</v>
      </c>
      <c r="S83" s="3">
        <v>0</v>
      </c>
      <c r="T83" s="3">
        <v>0</v>
      </c>
      <c r="U83" s="32">
        <f t="shared" si="48"/>
        <v>1.7045606522343013E-8</v>
      </c>
      <c r="V83" s="32">
        <f t="shared" si="49"/>
        <v>1.1675072960508883E-8</v>
      </c>
      <c r="W83" s="3">
        <v>6.8934145560008855E-8</v>
      </c>
      <c r="X83" s="3">
        <v>4.7215168191786858E-8</v>
      </c>
      <c r="Y83" s="3">
        <v>0</v>
      </c>
      <c r="Z83" s="3">
        <v>0</v>
      </c>
      <c r="AA83" s="32">
        <f t="shared" si="50"/>
        <v>6.8934145560008855E-8</v>
      </c>
      <c r="AB83" s="32">
        <f t="shared" si="51"/>
        <v>4.7215168191786858E-8</v>
      </c>
      <c r="AD83" s="41">
        <f t="shared" si="52"/>
        <v>534038453351.17023</v>
      </c>
      <c r="AE83" s="42" t="e">
        <f t="shared" si="53"/>
        <v>#DIV/0!</v>
      </c>
      <c r="AF83" s="42">
        <f t="shared" si="54"/>
        <v>534038453351.17023</v>
      </c>
      <c r="AG83" s="42">
        <f t="shared" si="55"/>
        <v>132469261061.64255</v>
      </c>
      <c r="AH83" s="42" t="e">
        <f t="shared" si="56"/>
        <v>#DIV/0!</v>
      </c>
      <c r="AI83" s="43">
        <f t="shared" si="57"/>
        <v>132469261061.64255</v>
      </c>
      <c r="AJ83" s="41">
        <f t="shared" si="58"/>
        <v>357863475963.98236</v>
      </c>
      <c r="AK83" s="42" t="e">
        <f t="shared" si="59"/>
        <v>#DIV/0!</v>
      </c>
      <c r="AL83" s="42">
        <f t="shared" si="60"/>
        <v>357863475963.98236</v>
      </c>
      <c r="AM83" s="42">
        <f t="shared" si="61"/>
        <v>88490253276.437607</v>
      </c>
      <c r="AN83" s="42" t="e">
        <f t="shared" si="62"/>
        <v>#DIV/0!</v>
      </c>
      <c r="AO83" s="43">
        <f t="shared" si="63"/>
        <v>88490253276.437607</v>
      </c>
      <c r="AP83" s="41">
        <f t="shared" si="64"/>
        <v>54279318209.463203</v>
      </c>
      <c r="AQ83" s="42" t="e">
        <f t="shared" si="65"/>
        <v>#DIV/0!</v>
      </c>
      <c r="AR83" s="42">
        <f t="shared" si="66"/>
        <v>54279318209.463203</v>
      </c>
      <c r="AS83" s="42">
        <f t="shared" si="67"/>
        <v>13464088829.216127</v>
      </c>
      <c r="AT83" s="42" t="e">
        <f t="shared" si="68"/>
        <v>#DIV/0!</v>
      </c>
      <c r="AU83" s="42">
        <f t="shared" si="69"/>
        <v>13464088829.216127</v>
      </c>
      <c r="AV83" s="41">
        <f t="shared" si="70"/>
        <v>53104593187.311096</v>
      </c>
      <c r="AW83" s="42" t="e">
        <f t="shared" si="71"/>
        <v>#DIV/0!</v>
      </c>
      <c r="AX83" s="42">
        <f t="shared" si="72"/>
        <v>53104593187.311096</v>
      </c>
      <c r="AY83" s="42">
        <f t="shared" si="73"/>
        <v>13131373322.267437</v>
      </c>
      <c r="AZ83" s="42" t="e">
        <f t="shared" si="74"/>
        <v>#DIV/0!</v>
      </c>
      <c r="BA83" s="43">
        <f t="shared" si="75"/>
        <v>13131373322.267437</v>
      </c>
      <c r="BB83" s="31">
        <f t="shared" si="76"/>
        <v>3.4038747370962451E-14</v>
      </c>
      <c r="BC83" s="32">
        <f t="shared" si="77"/>
        <v>0</v>
      </c>
      <c r="BD83" s="32">
        <f t="shared" si="78"/>
        <v>3.4038747370962451E-14</v>
      </c>
      <c r="BE83" s="32">
        <f t="shared" si="79"/>
        <v>1.3722428776545485E-13</v>
      </c>
      <c r="BF83" s="32">
        <f t="shared" si="80"/>
        <v>0</v>
      </c>
      <c r="BG83" s="32">
        <f t="shared" si="81"/>
        <v>1.3722428776545485E-13</v>
      </c>
      <c r="BH83" s="31">
        <f t="shared" si="82"/>
        <v>3.4791717422316467E-14</v>
      </c>
      <c r="BI83" s="32">
        <f t="shared" si="83"/>
        <v>0</v>
      </c>
      <c r="BJ83" s="32">
        <f t="shared" si="84"/>
        <v>3.4791717422316467E-14</v>
      </c>
      <c r="BK83" s="32">
        <f t="shared" si="85"/>
        <v>1.4070120121152484E-13</v>
      </c>
      <c r="BL83" s="32">
        <f t="shared" si="86"/>
        <v>0</v>
      </c>
      <c r="BM83" s="33">
        <f t="shared" si="87"/>
        <v>1.4070120121152484E-13</v>
      </c>
    </row>
    <row r="84" spans="2:65" x14ac:dyDescent="0.25">
      <c r="B84" s="138"/>
      <c r="C84" s="115"/>
      <c r="D84" s="2" t="s">
        <v>10</v>
      </c>
      <c r="E84" s="3">
        <v>3.5381860863764297E-8</v>
      </c>
      <c r="F84" s="3">
        <v>3.5381860863764297E-8</v>
      </c>
      <c r="G84" s="3">
        <v>0</v>
      </c>
      <c r="H84" s="3">
        <v>0</v>
      </c>
      <c r="I84" s="32">
        <f t="shared" si="44"/>
        <v>3.5381860863764297E-8</v>
      </c>
      <c r="J84" s="32">
        <f t="shared" si="45"/>
        <v>3.5381860863764297E-8</v>
      </c>
      <c r="K84" s="3">
        <v>1.1429481539400685E-7</v>
      </c>
      <c r="L84" s="3">
        <v>1.1429481539400685E-7</v>
      </c>
      <c r="M84" s="3">
        <v>0</v>
      </c>
      <c r="N84" s="3">
        <v>0</v>
      </c>
      <c r="O84" s="32">
        <f t="shared" si="46"/>
        <v>1.1429481539400685E-7</v>
      </c>
      <c r="P84" s="32">
        <f t="shared" si="47"/>
        <v>1.1429481539400685E-7</v>
      </c>
      <c r="Q84" s="3">
        <v>5.2709916400217125E-8</v>
      </c>
      <c r="R84" s="3">
        <v>3.6102682465902188E-8</v>
      </c>
      <c r="S84" s="3">
        <v>0</v>
      </c>
      <c r="T84" s="3">
        <v>0</v>
      </c>
      <c r="U84" s="32">
        <f t="shared" si="48"/>
        <v>5.2709916400217125E-8</v>
      </c>
      <c r="V84" s="32">
        <f t="shared" si="49"/>
        <v>3.6102682465902188E-8</v>
      </c>
      <c r="W84" s="3">
        <v>1.7293442936246239E-7</v>
      </c>
      <c r="X84" s="3">
        <v>1.1844823928935793E-7</v>
      </c>
      <c r="Y84" s="3">
        <v>0</v>
      </c>
      <c r="Z84" s="3">
        <v>0</v>
      </c>
      <c r="AA84" s="32">
        <f t="shared" si="50"/>
        <v>1.7293442936246239E-7</v>
      </c>
      <c r="AB84" s="32">
        <f t="shared" si="51"/>
        <v>1.1844823928935793E-7</v>
      </c>
      <c r="AD84" s="41">
        <f t="shared" si="52"/>
        <v>172404725220.2952</v>
      </c>
      <c r="AE84" s="42" t="e">
        <f t="shared" si="53"/>
        <v>#DIV/0!</v>
      </c>
      <c r="AF84" s="42">
        <f t="shared" si="54"/>
        <v>172404725220.2952</v>
      </c>
      <c r="AG84" s="42">
        <f t="shared" si="55"/>
        <v>53370749836.478226</v>
      </c>
      <c r="AH84" s="42" t="e">
        <f t="shared" si="56"/>
        <v>#DIV/0!</v>
      </c>
      <c r="AI84" s="43">
        <f t="shared" si="57"/>
        <v>53370749836.478226</v>
      </c>
      <c r="AJ84" s="41">
        <f t="shared" si="58"/>
        <v>115727749474.76245</v>
      </c>
      <c r="AK84" s="42" t="e">
        <f t="shared" si="59"/>
        <v>#DIV/0!</v>
      </c>
      <c r="AL84" s="42">
        <f t="shared" si="60"/>
        <v>115727749474.76245</v>
      </c>
      <c r="AM84" s="42">
        <f t="shared" si="61"/>
        <v>35273484999.419571</v>
      </c>
      <c r="AN84" s="42" t="e">
        <f t="shared" si="62"/>
        <v>#DIV/0!</v>
      </c>
      <c r="AO84" s="43">
        <f t="shared" si="63"/>
        <v>35273484999.419571</v>
      </c>
      <c r="AP84" s="41">
        <f t="shared" si="64"/>
        <v>17523103219.111969</v>
      </c>
      <c r="AQ84" s="42" t="e">
        <f t="shared" si="65"/>
        <v>#DIV/0!</v>
      </c>
      <c r="AR84" s="42">
        <f t="shared" si="66"/>
        <v>17523103219.111969</v>
      </c>
      <c r="AS84" s="42">
        <f t="shared" si="67"/>
        <v>5424568016.1666393</v>
      </c>
      <c r="AT84" s="42" t="e">
        <f t="shared" si="68"/>
        <v>#DIV/0!</v>
      </c>
      <c r="AU84" s="42">
        <f t="shared" si="69"/>
        <v>5424568016.1666393</v>
      </c>
      <c r="AV84" s="41">
        <f t="shared" si="70"/>
        <v>17173239151.566366</v>
      </c>
      <c r="AW84" s="42" t="e">
        <f t="shared" si="71"/>
        <v>#DIV/0!</v>
      </c>
      <c r="AX84" s="42">
        <f t="shared" si="72"/>
        <v>17173239151.566366</v>
      </c>
      <c r="AY84" s="42">
        <f t="shared" si="73"/>
        <v>5234353872.372879</v>
      </c>
      <c r="AZ84" s="42" t="e">
        <f t="shared" si="74"/>
        <v>#DIV/0!</v>
      </c>
      <c r="BA84" s="43">
        <f t="shared" si="75"/>
        <v>5234353872.372879</v>
      </c>
      <c r="BB84" s="31">
        <f t="shared" si="76"/>
        <v>1.054379453740176E-13</v>
      </c>
      <c r="BC84" s="32">
        <f t="shared" si="77"/>
        <v>0</v>
      </c>
      <c r="BD84" s="32">
        <f t="shared" si="78"/>
        <v>1.054379453740176E-13</v>
      </c>
      <c r="BE84" s="32">
        <f t="shared" si="79"/>
        <v>3.4059854987414036E-13</v>
      </c>
      <c r="BF84" s="32">
        <f t="shared" si="80"/>
        <v>0</v>
      </c>
      <c r="BG84" s="32">
        <f t="shared" si="81"/>
        <v>3.4059854987414036E-13</v>
      </c>
      <c r="BH84" s="31">
        <f t="shared" si="82"/>
        <v>1.0758599374838851E-13</v>
      </c>
      <c r="BI84" s="32">
        <f t="shared" si="83"/>
        <v>0</v>
      </c>
      <c r="BJ84" s="32">
        <f t="shared" si="84"/>
        <v>1.0758599374838851E-13</v>
      </c>
      <c r="BK84" s="32">
        <f t="shared" si="85"/>
        <v>3.529757530822866E-13</v>
      </c>
      <c r="BL84" s="32">
        <f t="shared" si="86"/>
        <v>0</v>
      </c>
      <c r="BM84" s="33">
        <f t="shared" si="87"/>
        <v>3.529757530822866E-13</v>
      </c>
    </row>
    <row r="85" spans="2:65" x14ac:dyDescent="0.25">
      <c r="B85" s="138"/>
      <c r="C85" s="115" t="s">
        <v>11</v>
      </c>
      <c r="D85" s="2" t="s">
        <v>8</v>
      </c>
      <c r="E85" s="3">
        <v>4.9021610371209981E-7</v>
      </c>
      <c r="F85" s="3">
        <v>4.9021610371209981E-7</v>
      </c>
      <c r="G85" s="3">
        <v>0</v>
      </c>
      <c r="H85" s="3">
        <v>0</v>
      </c>
      <c r="I85" s="32">
        <f t="shared" si="44"/>
        <v>4.9021610371209981E-7</v>
      </c>
      <c r="J85" s="32">
        <f t="shared" si="45"/>
        <v>4.9021610371209981E-7</v>
      </c>
      <c r="K85" s="3">
        <v>8.9952452926690576E-7</v>
      </c>
      <c r="L85" s="3">
        <v>8.9952452926690576E-7</v>
      </c>
      <c r="M85" s="3">
        <v>0</v>
      </c>
      <c r="N85" s="3">
        <v>0</v>
      </c>
      <c r="O85" s="32">
        <f t="shared" si="46"/>
        <v>8.9952452926690576E-7</v>
      </c>
      <c r="P85" s="32">
        <f t="shared" si="47"/>
        <v>8.9952452926690576E-7</v>
      </c>
      <c r="Q85" s="3">
        <v>7.1526850073498937E-7</v>
      </c>
      <c r="R85" s="3">
        <v>4.8990993201026613E-7</v>
      </c>
      <c r="S85" s="3">
        <v>0</v>
      </c>
      <c r="T85" s="3">
        <v>0</v>
      </c>
      <c r="U85" s="32">
        <f t="shared" si="48"/>
        <v>7.1526850073498937E-7</v>
      </c>
      <c r="V85" s="32">
        <f t="shared" si="49"/>
        <v>4.8990993201026613E-7</v>
      </c>
      <c r="W85" s="3">
        <v>1.3153063153308463E-6</v>
      </c>
      <c r="X85" s="3">
        <v>9.0089473652797998E-7</v>
      </c>
      <c r="Y85" s="3">
        <v>0</v>
      </c>
      <c r="Z85" s="3">
        <v>0</v>
      </c>
      <c r="AA85" s="32">
        <f t="shared" si="50"/>
        <v>1.3153063153308463E-6</v>
      </c>
      <c r="AB85" s="32">
        <f t="shared" si="51"/>
        <v>9.0089473652797998E-7</v>
      </c>
      <c r="AD85" s="41">
        <f t="shared" si="52"/>
        <v>12443491663.795858</v>
      </c>
      <c r="AE85" s="42" t="e">
        <f t="shared" si="53"/>
        <v>#DIV/0!</v>
      </c>
      <c r="AF85" s="42">
        <f t="shared" si="54"/>
        <v>12443491663.795858</v>
      </c>
      <c r="AG85" s="42">
        <f t="shared" si="55"/>
        <v>6781360375.9881639</v>
      </c>
      <c r="AH85" s="42" t="e">
        <f t="shared" si="56"/>
        <v>#DIV/0!</v>
      </c>
      <c r="AI85" s="43">
        <f t="shared" si="57"/>
        <v>6781360375.9881639</v>
      </c>
      <c r="AJ85" s="41">
        <f t="shared" si="58"/>
        <v>8528265950.1037931</v>
      </c>
      <c r="AK85" s="42" t="e">
        <f t="shared" si="59"/>
        <v>#DIV/0!</v>
      </c>
      <c r="AL85" s="42">
        <f t="shared" si="60"/>
        <v>8528265950.1037931</v>
      </c>
      <c r="AM85" s="42">
        <f t="shared" si="61"/>
        <v>4637702966.1456718</v>
      </c>
      <c r="AN85" s="42" t="e">
        <f t="shared" si="62"/>
        <v>#DIV/0!</v>
      </c>
      <c r="AO85" s="43">
        <f t="shared" si="63"/>
        <v>4637702966.1456718</v>
      </c>
      <c r="AP85" s="41">
        <f t="shared" si="64"/>
        <v>1264748333.0415463</v>
      </c>
      <c r="AQ85" s="42" t="e">
        <f t="shared" si="65"/>
        <v>#DIV/0!</v>
      </c>
      <c r="AR85" s="42">
        <f t="shared" si="66"/>
        <v>1264748333.0415463</v>
      </c>
      <c r="AS85" s="42">
        <f t="shared" si="67"/>
        <v>689253021.82174778</v>
      </c>
      <c r="AT85" s="42" t="e">
        <f t="shared" si="68"/>
        <v>#DIV/0!</v>
      </c>
      <c r="AU85" s="42">
        <f t="shared" si="69"/>
        <v>689253021.82174778</v>
      </c>
      <c r="AV85" s="41">
        <f t="shared" si="70"/>
        <v>1265538743.9399939</v>
      </c>
      <c r="AW85" s="42" t="e">
        <f t="shared" si="71"/>
        <v>#DIV/0!</v>
      </c>
      <c r="AX85" s="42">
        <f t="shared" si="72"/>
        <v>1265538743.9399939</v>
      </c>
      <c r="AY85" s="42">
        <f t="shared" si="73"/>
        <v>688204709.00902426</v>
      </c>
      <c r="AZ85" s="42" t="e">
        <f t="shared" si="74"/>
        <v>#DIV/0!</v>
      </c>
      <c r="BA85" s="43">
        <f t="shared" si="75"/>
        <v>688204709.00902426</v>
      </c>
      <c r="BB85" s="31">
        <f t="shared" si="76"/>
        <v>1.4608439890620574E-12</v>
      </c>
      <c r="BC85" s="32">
        <f t="shared" si="77"/>
        <v>0</v>
      </c>
      <c r="BD85" s="32">
        <f t="shared" si="78"/>
        <v>1.4608439890620574E-12</v>
      </c>
      <c r="BE85" s="32">
        <f t="shared" si="79"/>
        <v>2.6805830972153789E-12</v>
      </c>
      <c r="BF85" s="32">
        <f t="shared" si="80"/>
        <v>0</v>
      </c>
      <c r="BG85" s="32">
        <f t="shared" si="81"/>
        <v>2.6805830972153789E-12</v>
      </c>
      <c r="BH85" s="31">
        <f t="shared" si="82"/>
        <v>1.4599315973905931E-12</v>
      </c>
      <c r="BI85" s="32">
        <f t="shared" si="83"/>
        <v>0</v>
      </c>
      <c r="BJ85" s="32">
        <f t="shared" si="84"/>
        <v>1.4599315973905931E-12</v>
      </c>
      <c r="BK85" s="32">
        <f t="shared" si="85"/>
        <v>2.6846663148533801E-12</v>
      </c>
      <c r="BL85" s="32">
        <f t="shared" si="86"/>
        <v>0</v>
      </c>
      <c r="BM85" s="33">
        <f t="shared" si="87"/>
        <v>2.6846663148533801E-12</v>
      </c>
    </row>
    <row r="86" spans="2:65" x14ac:dyDescent="0.25">
      <c r="B86" s="138"/>
      <c r="C86" s="115"/>
      <c r="D86" s="2" t="s">
        <v>9</v>
      </c>
      <c r="E86" s="3">
        <v>1.0799328052356566E-8</v>
      </c>
      <c r="F86" s="3">
        <v>1.0799328052356566E-8</v>
      </c>
      <c r="G86" s="3">
        <v>0</v>
      </c>
      <c r="H86" s="3">
        <v>0</v>
      </c>
      <c r="I86" s="32">
        <f t="shared" si="44"/>
        <v>1.0799328052356566E-8</v>
      </c>
      <c r="J86" s="32">
        <f t="shared" si="45"/>
        <v>1.0799328052356566E-8</v>
      </c>
      <c r="K86" s="3">
        <v>3.862700099268989E-8</v>
      </c>
      <c r="L86" s="3">
        <v>3.862700099268989E-8</v>
      </c>
      <c r="M86" s="3">
        <v>0</v>
      </c>
      <c r="N86" s="3">
        <v>0</v>
      </c>
      <c r="O86" s="32">
        <f t="shared" si="46"/>
        <v>3.862700099268989E-8</v>
      </c>
      <c r="P86" s="32">
        <f t="shared" si="47"/>
        <v>3.862700099268989E-8</v>
      </c>
      <c r="Q86" s="3">
        <v>1.5756731785409028E-8</v>
      </c>
      <c r="R86" s="3">
        <v>1.0792282044800749E-8</v>
      </c>
      <c r="S86" s="3">
        <v>0</v>
      </c>
      <c r="T86" s="3">
        <v>0</v>
      </c>
      <c r="U86" s="32">
        <f t="shared" si="48"/>
        <v>1.5756731785409028E-8</v>
      </c>
      <c r="V86" s="32">
        <f t="shared" si="49"/>
        <v>1.0792282044800749E-8</v>
      </c>
      <c r="W86" s="3">
        <v>5.6613113839091522E-8</v>
      </c>
      <c r="X86" s="3">
        <v>3.8776105369240779E-8</v>
      </c>
      <c r="Y86" s="3">
        <v>0</v>
      </c>
      <c r="Z86" s="3">
        <v>0</v>
      </c>
      <c r="AA86" s="32">
        <f t="shared" si="50"/>
        <v>5.6613113839091522E-8</v>
      </c>
      <c r="AB86" s="32">
        <f t="shared" si="51"/>
        <v>3.8776105369240779E-8</v>
      </c>
      <c r="AD86" s="41">
        <f t="shared" si="52"/>
        <v>564849958296.14551</v>
      </c>
      <c r="AE86" s="42" t="e">
        <f t="shared" si="53"/>
        <v>#DIV/0!</v>
      </c>
      <c r="AF86" s="42">
        <f t="shared" si="54"/>
        <v>564849958296.14551</v>
      </c>
      <c r="AG86" s="42">
        <f t="shared" si="55"/>
        <v>157920621410.76956</v>
      </c>
      <c r="AH86" s="42" t="e">
        <f t="shared" si="56"/>
        <v>#DIV/0!</v>
      </c>
      <c r="AI86" s="43">
        <f t="shared" si="57"/>
        <v>157920621410.76956</v>
      </c>
      <c r="AJ86" s="41">
        <f t="shared" si="58"/>
        <v>387136119537.72626</v>
      </c>
      <c r="AK86" s="42" t="e">
        <f t="shared" si="59"/>
        <v>#DIV/0!</v>
      </c>
      <c r="AL86" s="42">
        <f t="shared" si="60"/>
        <v>387136119537.72626</v>
      </c>
      <c r="AM86" s="42">
        <f t="shared" si="61"/>
        <v>107748886898.14359</v>
      </c>
      <c r="AN86" s="42" t="e">
        <f t="shared" si="62"/>
        <v>#DIV/0!</v>
      </c>
      <c r="AO86" s="43">
        <f t="shared" si="63"/>
        <v>107748886898.14359</v>
      </c>
      <c r="AP86" s="41">
        <f t="shared" si="64"/>
        <v>57410979367.804947</v>
      </c>
      <c r="AQ86" s="42" t="e">
        <f t="shared" si="65"/>
        <v>#DIV/0!</v>
      </c>
      <c r="AR86" s="42">
        <f t="shared" si="66"/>
        <v>57410979367.804947</v>
      </c>
      <c r="AS86" s="42">
        <f t="shared" si="67"/>
        <v>16050948405.684774</v>
      </c>
      <c r="AT86" s="42" t="e">
        <f t="shared" si="68"/>
        <v>#DIV/0!</v>
      </c>
      <c r="AU86" s="42">
        <f t="shared" si="69"/>
        <v>16050948405.684774</v>
      </c>
      <c r="AV86" s="41">
        <f t="shared" si="70"/>
        <v>57448461541.893166</v>
      </c>
      <c r="AW86" s="42" t="e">
        <f t="shared" si="71"/>
        <v>#DIV/0!</v>
      </c>
      <c r="AX86" s="42">
        <f t="shared" si="72"/>
        <v>57448461541.893166</v>
      </c>
      <c r="AY86" s="42">
        <f t="shared" si="73"/>
        <v>15989228265.606483</v>
      </c>
      <c r="AZ86" s="42" t="e">
        <f t="shared" si="74"/>
        <v>#DIV/0!</v>
      </c>
      <c r="BA86" s="43">
        <f t="shared" si="75"/>
        <v>15989228265.606483</v>
      </c>
      <c r="BB86" s="31">
        <f t="shared" si="76"/>
        <v>3.2181997596022565E-14</v>
      </c>
      <c r="BC86" s="32">
        <f t="shared" si="77"/>
        <v>0</v>
      </c>
      <c r="BD86" s="32">
        <f t="shared" si="78"/>
        <v>3.2181997596022565E-14</v>
      </c>
      <c r="BE86" s="32">
        <f t="shared" si="79"/>
        <v>1.1510846295821587E-13</v>
      </c>
      <c r="BF86" s="32">
        <f t="shared" si="80"/>
        <v>0</v>
      </c>
      <c r="BG86" s="32">
        <f t="shared" si="81"/>
        <v>1.1510846295821587E-13</v>
      </c>
      <c r="BH86" s="31">
        <f t="shared" si="82"/>
        <v>3.2161000493506234E-14</v>
      </c>
      <c r="BI86" s="32">
        <f t="shared" si="83"/>
        <v>0</v>
      </c>
      <c r="BJ86" s="32">
        <f t="shared" si="84"/>
        <v>3.2161000493506234E-14</v>
      </c>
      <c r="BK86" s="32">
        <f t="shared" si="85"/>
        <v>1.1555279400033752E-13</v>
      </c>
      <c r="BL86" s="32">
        <f t="shared" si="86"/>
        <v>0</v>
      </c>
      <c r="BM86" s="33">
        <f t="shared" si="87"/>
        <v>1.1555279400033752E-13</v>
      </c>
    </row>
    <row r="87" spans="2:65" s="38" customFormat="1" ht="15.75" thickBot="1" x14ac:dyDescent="0.3">
      <c r="B87" s="138"/>
      <c r="C87" s="115"/>
      <c r="D87" s="40" t="s">
        <v>10</v>
      </c>
      <c r="E87" s="6">
        <v>3.3887214018584339E-8</v>
      </c>
      <c r="F87" s="6">
        <v>3.3887214018584339E-8</v>
      </c>
      <c r="G87" s="6">
        <v>0</v>
      </c>
      <c r="H87" s="6">
        <v>0</v>
      </c>
      <c r="I87" s="35">
        <f t="shared" si="44"/>
        <v>3.3887214018584339E-8</v>
      </c>
      <c r="J87" s="35">
        <f t="shared" si="45"/>
        <v>3.3887214018584339E-8</v>
      </c>
      <c r="K87" s="6">
        <v>1.0166976839986759E-7</v>
      </c>
      <c r="L87" s="6">
        <v>1.0166976839986759E-7</v>
      </c>
      <c r="M87" s="6">
        <v>0</v>
      </c>
      <c r="N87" s="6">
        <v>0</v>
      </c>
      <c r="O87" s="35">
        <f t="shared" si="46"/>
        <v>1.0166976839986759E-7</v>
      </c>
      <c r="P87" s="35">
        <f t="shared" si="47"/>
        <v>1.0166976839986759E-7</v>
      </c>
      <c r="Q87" s="6">
        <v>4.9448515935770477E-8</v>
      </c>
      <c r="R87" s="6">
        <v>3.3868846531349612E-8</v>
      </c>
      <c r="S87" s="6">
        <v>0</v>
      </c>
      <c r="T87" s="6">
        <v>0</v>
      </c>
      <c r="U87" s="35">
        <f t="shared" si="48"/>
        <v>4.9448515935770477E-8</v>
      </c>
      <c r="V87" s="35">
        <f t="shared" si="49"/>
        <v>3.3868846531349612E-8</v>
      </c>
      <c r="W87" s="6">
        <v>1.4896334002607318E-7</v>
      </c>
      <c r="X87" s="6">
        <v>1.0202968494936546E-7</v>
      </c>
      <c r="Y87" s="6">
        <v>0</v>
      </c>
      <c r="Z87" s="6">
        <v>0</v>
      </c>
      <c r="AA87" s="35">
        <f t="shared" si="50"/>
        <v>1.4896334002607318E-7</v>
      </c>
      <c r="AB87" s="35">
        <f t="shared" si="51"/>
        <v>1.0202968494936546E-7</v>
      </c>
      <c r="AD87" s="44">
        <f t="shared" si="52"/>
        <v>180008896472.12231</v>
      </c>
      <c r="AE87" s="45" t="e">
        <f t="shared" si="53"/>
        <v>#DIV/0!</v>
      </c>
      <c r="AF87" s="45">
        <f t="shared" si="54"/>
        <v>180008896472.12231</v>
      </c>
      <c r="AG87" s="45">
        <f t="shared" si="55"/>
        <v>59998169524.776299</v>
      </c>
      <c r="AH87" s="45" t="e">
        <f t="shared" si="56"/>
        <v>#DIV/0!</v>
      </c>
      <c r="AI87" s="46">
        <f t="shared" si="57"/>
        <v>59998169524.776299</v>
      </c>
      <c r="AJ87" s="44">
        <f t="shared" si="58"/>
        <v>123360628414.47849</v>
      </c>
      <c r="AK87" s="45" t="e">
        <f t="shared" si="59"/>
        <v>#DIV/0!</v>
      </c>
      <c r="AL87" s="45">
        <f t="shared" si="60"/>
        <v>123360628414.47849</v>
      </c>
      <c r="AM87" s="45">
        <f t="shared" si="61"/>
        <v>40949672576.704521</v>
      </c>
      <c r="AN87" s="45" t="e">
        <f t="shared" si="62"/>
        <v>#DIV/0!</v>
      </c>
      <c r="AO87" s="46">
        <f t="shared" si="63"/>
        <v>40949672576.704521</v>
      </c>
      <c r="AP87" s="44">
        <f t="shared" si="64"/>
        <v>18295986198.805874</v>
      </c>
      <c r="AQ87" s="45" t="e">
        <f t="shared" si="65"/>
        <v>#DIV/0!</v>
      </c>
      <c r="AR87" s="45">
        <f t="shared" si="66"/>
        <v>18295986198.805874</v>
      </c>
      <c r="AS87" s="45">
        <f t="shared" si="67"/>
        <v>6098174607.4362793</v>
      </c>
      <c r="AT87" s="45" t="e">
        <f t="shared" si="68"/>
        <v>#DIV/0!</v>
      </c>
      <c r="AU87" s="45">
        <f t="shared" si="69"/>
        <v>6098174607.4362793</v>
      </c>
      <c r="AV87" s="44">
        <f t="shared" si="70"/>
        <v>18305908334.555088</v>
      </c>
      <c r="AW87" s="45" t="e">
        <f t="shared" si="71"/>
        <v>#DIV/0!</v>
      </c>
      <c r="AX87" s="45">
        <f t="shared" si="72"/>
        <v>18305908334.555088</v>
      </c>
      <c r="AY87" s="45">
        <f t="shared" si="73"/>
        <v>6076662887.9398088</v>
      </c>
      <c r="AZ87" s="45" t="e">
        <f t="shared" si="74"/>
        <v>#DIV/0!</v>
      </c>
      <c r="BA87" s="46">
        <f t="shared" si="75"/>
        <v>6076662887.9398088</v>
      </c>
      <c r="BB87" s="34">
        <f t="shared" si="76"/>
        <v>1.0098389777538133E-13</v>
      </c>
      <c r="BC87" s="35">
        <f t="shared" si="77"/>
        <v>0</v>
      </c>
      <c r="BD87" s="35">
        <f t="shared" si="78"/>
        <v>1.0098389777538133E-13</v>
      </c>
      <c r="BE87" s="35">
        <f t="shared" si="79"/>
        <v>3.0297590983160541E-13</v>
      </c>
      <c r="BF87" s="35">
        <f t="shared" si="80"/>
        <v>0</v>
      </c>
      <c r="BG87" s="35">
        <f t="shared" si="81"/>
        <v>3.0297590983160541E-13</v>
      </c>
      <c r="BH87" s="34">
        <f t="shared" si="82"/>
        <v>1.0092916266342184E-13</v>
      </c>
      <c r="BI87" s="35">
        <f t="shared" si="83"/>
        <v>0</v>
      </c>
      <c r="BJ87" s="35">
        <f t="shared" si="84"/>
        <v>1.0092916266342184E-13</v>
      </c>
      <c r="BK87" s="35">
        <f t="shared" si="85"/>
        <v>3.0404846114910907E-13</v>
      </c>
      <c r="BL87" s="35">
        <f t="shared" si="86"/>
        <v>0</v>
      </c>
      <c r="BM87" s="36">
        <f t="shared" si="87"/>
        <v>3.0404846114910907E-13</v>
      </c>
    </row>
    <row r="88" spans="2:65" x14ac:dyDescent="0.25">
      <c r="B88" s="138" t="s">
        <v>78</v>
      </c>
      <c r="C88" s="115" t="s">
        <v>7</v>
      </c>
      <c r="D88" s="39" t="s">
        <v>8</v>
      </c>
      <c r="E88" s="5">
        <v>2.2301014056883258E-3</v>
      </c>
      <c r="F88" s="5">
        <v>2.2301014056883258E-3</v>
      </c>
      <c r="G88" s="5">
        <v>0</v>
      </c>
      <c r="H88" s="5">
        <v>0</v>
      </c>
      <c r="I88" s="32">
        <f t="shared" si="44"/>
        <v>2.2301014056883258E-3</v>
      </c>
      <c r="J88" s="32">
        <f t="shared" si="45"/>
        <v>2.2301014056883258E-3</v>
      </c>
      <c r="K88" s="5">
        <v>4.2611475005982172E-3</v>
      </c>
      <c r="L88" s="5">
        <v>4.2611475005982172E-3</v>
      </c>
      <c r="M88" s="5">
        <v>0</v>
      </c>
      <c r="N88" s="5">
        <v>0</v>
      </c>
      <c r="O88" s="32">
        <f t="shared" si="46"/>
        <v>4.2611475005982172E-3</v>
      </c>
      <c r="P88" s="32">
        <f t="shared" si="47"/>
        <v>4.2611475005982172E-3</v>
      </c>
      <c r="Q88" s="5">
        <v>3.3353167469325489E-3</v>
      </c>
      <c r="R88" s="5">
        <v>2.2844635252962666E-3</v>
      </c>
      <c r="S88" s="5">
        <v>0</v>
      </c>
      <c r="T88" s="5">
        <v>0</v>
      </c>
      <c r="U88" s="32">
        <f t="shared" si="48"/>
        <v>3.3353167469325489E-3</v>
      </c>
      <c r="V88" s="32">
        <f t="shared" si="49"/>
        <v>2.2844635252962666E-3</v>
      </c>
      <c r="W88" s="5">
        <v>6.5570600356615891E-3</v>
      </c>
      <c r="X88" s="5">
        <v>4.4911370107271181E-3</v>
      </c>
      <c r="Y88" s="5">
        <v>0</v>
      </c>
      <c r="Z88" s="5">
        <v>0</v>
      </c>
      <c r="AA88" s="32">
        <f t="shared" si="50"/>
        <v>6.5570600356615891E-3</v>
      </c>
      <c r="AB88" s="32">
        <f t="shared" si="51"/>
        <v>4.4911370107271181E-3</v>
      </c>
      <c r="AD88" s="41">
        <f t="shared" si="52"/>
        <v>2735301.6254959139</v>
      </c>
      <c r="AE88" s="42" t="e">
        <f t="shared" si="53"/>
        <v>#DIV/0!</v>
      </c>
      <c r="AF88" s="42">
        <f t="shared" si="54"/>
        <v>2735301.6254959139</v>
      </c>
      <c r="AG88" s="42">
        <f t="shared" si="55"/>
        <v>1431539.274137689</v>
      </c>
      <c r="AH88" s="42" t="e">
        <f t="shared" si="56"/>
        <v>#DIV/0!</v>
      </c>
      <c r="AI88" s="43">
        <f t="shared" si="57"/>
        <v>1431539.274137689</v>
      </c>
      <c r="AJ88" s="41">
        <f t="shared" si="58"/>
        <v>1828911.7534669226</v>
      </c>
      <c r="AK88" s="42" t="e">
        <f t="shared" si="59"/>
        <v>#DIV/0!</v>
      </c>
      <c r="AL88" s="42">
        <f t="shared" si="60"/>
        <v>1828911.7534669226</v>
      </c>
      <c r="AM88" s="42">
        <f t="shared" si="61"/>
        <v>930294.97470271785</v>
      </c>
      <c r="AN88" s="42" t="e">
        <f t="shared" si="62"/>
        <v>#DIV/0!</v>
      </c>
      <c r="AO88" s="43">
        <f t="shared" si="63"/>
        <v>930294.97470271785</v>
      </c>
      <c r="AP88" s="41">
        <f t="shared" si="64"/>
        <v>278014.26357499452</v>
      </c>
      <c r="AQ88" s="42" t="e">
        <f t="shared" si="65"/>
        <v>#DIV/0!</v>
      </c>
      <c r="AR88" s="42">
        <f t="shared" si="66"/>
        <v>278014.26357499452</v>
      </c>
      <c r="AS88" s="42">
        <f t="shared" si="67"/>
        <v>145500.71310907661</v>
      </c>
      <c r="AT88" s="42" t="e">
        <f t="shared" si="68"/>
        <v>#DIV/0!</v>
      </c>
      <c r="AU88" s="42">
        <f t="shared" si="69"/>
        <v>145500.71310907661</v>
      </c>
      <c r="AV88" s="41">
        <f t="shared" si="70"/>
        <v>271398.5113505341</v>
      </c>
      <c r="AW88" s="42" t="e">
        <f t="shared" si="71"/>
        <v>#DIV/0!</v>
      </c>
      <c r="AX88" s="42">
        <f t="shared" si="72"/>
        <v>271398.5113505341</v>
      </c>
      <c r="AY88" s="42">
        <f t="shared" si="73"/>
        <v>138049.67395096718</v>
      </c>
      <c r="AZ88" s="42" t="e">
        <f t="shared" si="74"/>
        <v>#DIV/0!</v>
      </c>
      <c r="BA88" s="43">
        <f t="shared" si="75"/>
        <v>138049.67395096718</v>
      </c>
      <c r="BB88" s="31">
        <f t="shared" si="76"/>
        <v>6.6457021889512102E-9</v>
      </c>
      <c r="BC88" s="32">
        <f t="shared" si="77"/>
        <v>0</v>
      </c>
      <c r="BD88" s="32">
        <f t="shared" si="78"/>
        <v>6.6457021889512102E-9</v>
      </c>
      <c r="BE88" s="32">
        <f t="shared" si="79"/>
        <v>1.2698219551782687E-8</v>
      </c>
      <c r="BF88" s="32">
        <f t="shared" si="80"/>
        <v>0</v>
      </c>
      <c r="BG88" s="32">
        <f t="shared" si="81"/>
        <v>1.2698219551782687E-8</v>
      </c>
      <c r="BH88" s="31">
        <f t="shared" si="82"/>
        <v>6.8077013053828741E-9</v>
      </c>
      <c r="BI88" s="32">
        <f t="shared" si="83"/>
        <v>0</v>
      </c>
      <c r="BJ88" s="32">
        <f t="shared" si="84"/>
        <v>6.8077013053828741E-9</v>
      </c>
      <c r="BK88" s="32">
        <f t="shared" si="85"/>
        <v>1.3383588291966811E-8</v>
      </c>
      <c r="BL88" s="32">
        <f t="shared" si="86"/>
        <v>0</v>
      </c>
      <c r="BM88" s="33">
        <f t="shared" si="87"/>
        <v>1.3383588291966811E-8</v>
      </c>
    </row>
    <row r="89" spans="2:65" x14ac:dyDescent="0.25">
      <c r="B89" s="138"/>
      <c r="C89" s="115"/>
      <c r="D89" s="2" t="s">
        <v>9</v>
      </c>
      <c r="E89" s="3">
        <v>4.9554873955018205E-5</v>
      </c>
      <c r="F89" s="3">
        <v>4.9554873955018205E-5</v>
      </c>
      <c r="G89" s="3">
        <v>0</v>
      </c>
      <c r="H89" s="3">
        <v>0</v>
      </c>
      <c r="I89" s="32">
        <f t="shared" si="44"/>
        <v>4.9554873955018205E-5</v>
      </c>
      <c r="J89" s="32">
        <f t="shared" si="45"/>
        <v>4.9554873955018205E-5</v>
      </c>
      <c r="K89" s="3">
        <v>1.9977622001405589E-4</v>
      </c>
      <c r="L89" s="3">
        <v>1.9977622001405589E-4</v>
      </c>
      <c r="M89" s="3">
        <v>0</v>
      </c>
      <c r="N89" s="3">
        <v>0</v>
      </c>
      <c r="O89" s="32">
        <f t="shared" si="46"/>
        <v>1.9977622001405589E-4</v>
      </c>
      <c r="P89" s="32">
        <f t="shared" si="47"/>
        <v>1.9977622001405589E-4</v>
      </c>
      <c r="Q89" s="3">
        <v>7.3950570595848235E-5</v>
      </c>
      <c r="R89" s="3">
        <v>5.065107575058085E-5</v>
      </c>
      <c r="S89" s="3">
        <v>0</v>
      </c>
      <c r="T89" s="3">
        <v>0</v>
      </c>
      <c r="U89" s="32">
        <f t="shared" si="48"/>
        <v>7.3950570595848235E-5</v>
      </c>
      <c r="V89" s="32">
        <f t="shared" si="49"/>
        <v>5.065107575058085E-5</v>
      </c>
      <c r="W89" s="3">
        <v>2.990635382212966E-4</v>
      </c>
      <c r="X89" s="3">
        <v>2.0483803987760032E-4</v>
      </c>
      <c r="Y89" s="3">
        <v>0</v>
      </c>
      <c r="Z89" s="3">
        <v>0</v>
      </c>
      <c r="AA89" s="32">
        <f t="shared" si="50"/>
        <v>2.990635382212966E-4</v>
      </c>
      <c r="AB89" s="32">
        <f t="shared" si="51"/>
        <v>2.0483803987760032E-4</v>
      </c>
      <c r="AD89" s="41">
        <f t="shared" si="52"/>
        <v>123095863.49744473</v>
      </c>
      <c r="AE89" s="42" t="e">
        <f t="shared" si="53"/>
        <v>#DIV/0!</v>
      </c>
      <c r="AF89" s="42">
        <f t="shared" si="54"/>
        <v>123095863.49744473</v>
      </c>
      <c r="AG89" s="42">
        <f t="shared" si="55"/>
        <v>30534164.674708609</v>
      </c>
      <c r="AH89" s="42" t="e">
        <f t="shared" si="56"/>
        <v>#DIV/0!</v>
      </c>
      <c r="AI89" s="43">
        <f t="shared" si="57"/>
        <v>30534164.674708609</v>
      </c>
      <c r="AJ89" s="41">
        <f t="shared" si="58"/>
        <v>82487531.209697917</v>
      </c>
      <c r="AK89" s="42" t="e">
        <f t="shared" si="59"/>
        <v>#DIV/0!</v>
      </c>
      <c r="AL89" s="42">
        <f t="shared" si="60"/>
        <v>82487531.209697917</v>
      </c>
      <c r="AM89" s="42">
        <f t="shared" si="61"/>
        <v>20397003.380218863</v>
      </c>
      <c r="AN89" s="42" t="e">
        <f t="shared" si="62"/>
        <v>#DIV/0!</v>
      </c>
      <c r="AO89" s="43">
        <f t="shared" si="63"/>
        <v>20397003.380218863</v>
      </c>
      <c r="AP89" s="41">
        <f t="shared" si="64"/>
        <v>12511382.847281268</v>
      </c>
      <c r="AQ89" s="42" t="e">
        <f t="shared" si="65"/>
        <v>#DIV/0!</v>
      </c>
      <c r="AR89" s="42">
        <f t="shared" si="66"/>
        <v>12511382.847281268</v>
      </c>
      <c r="AS89" s="42">
        <f t="shared" si="67"/>
        <v>3103472.4751343173</v>
      </c>
      <c r="AT89" s="42" t="e">
        <f t="shared" si="68"/>
        <v>#DIV/0!</v>
      </c>
      <c r="AU89" s="42">
        <f t="shared" si="69"/>
        <v>3103472.4751343173</v>
      </c>
      <c r="AV89" s="41">
        <f t="shared" si="70"/>
        <v>12240608.729675204</v>
      </c>
      <c r="AW89" s="42" t="e">
        <f t="shared" si="71"/>
        <v>#DIV/0!</v>
      </c>
      <c r="AX89" s="42">
        <f t="shared" si="72"/>
        <v>12240608.729675204</v>
      </c>
      <c r="AY89" s="42">
        <f t="shared" si="73"/>
        <v>3026781.5507826433</v>
      </c>
      <c r="AZ89" s="42" t="e">
        <f t="shared" si="74"/>
        <v>#DIV/0!</v>
      </c>
      <c r="BA89" s="43">
        <f t="shared" si="75"/>
        <v>3026781.5507826433</v>
      </c>
      <c r="BB89" s="31">
        <f t="shared" si="76"/>
        <v>1.4767352438595424E-10</v>
      </c>
      <c r="BC89" s="32">
        <f t="shared" si="77"/>
        <v>0</v>
      </c>
      <c r="BD89" s="32">
        <f t="shared" si="78"/>
        <v>1.4767352438595424E-10</v>
      </c>
      <c r="BE89" s="32">
        <f t="shared" si="79"/>
        <v>5.9533313564188653E-10</v>
      </c>
      <c r="BF89" s="32">
        <f t="shared" si="80"/>
        <v>0</v>
      </c>
      <c r="BG89" s="32">
        <f t="shared" si="81"/>
        <v>5.9533313564188653E-10</v>
      </c>
      <c r="BH89" s="31">
        <f t="shared" si="82"/>
        <v>1.5094020573673093E-10</v>
      </c>
      <c r="BI89" s="32">
        <f t="shared" si="83"/>
        <v>0</v>
      </c>
      <c r="BJ89" s="32">
        <f t="shared" si="84"/>
        <v>1.5094020573673093E-10</v>
      </c>
      <c r="BK89" s="32">
        <f t="shared" si="85"/>
        <v>6.1041735883524892E-10</v>
      </c>
      <c r="BL89" s="32">
        <f t="shared" si="86"/>
        <v>0</v>
      </c>
      <c r="BM89" s="33">
        <f t="shared" si="87"/>
        <v>6.1041735883524892E-10</v>
      </c>
    </row>
    <row r="90" spans="2:65" x14ac:dyDescent="0.25">
      <c r="B90" s="138"/>
      <c r="C90" s="115"/>
      <c r="D90" s="2" t="s">
        <v>10</v>
      </c>
      <c r="E90" s="3">
        <v>1.5350048097077784E-4</v>
      </c>
      <c r="F90" s="3">
        <v>1.5350048097077784E-4</v>
      </c>
      <c r="G90" s="3">
        <v>0</v>
      </c>
      <c r="H90" s="3">
        <v>0</v>
      </c>
      <c r="I90" s="32">
        <f t="shared" si="44"/>
        <v>1.5350048097077784E-4</v>
      </c>
      <c r="J90" s="32">
        <f t="shared" si="45"/>
        <v>1.5350048097077784E-4</v>
      </c>
      <c r="K90" s="3">
        <v>4.9585603207812079E-4</v>
      </c>
      <c r="L90" s="3">
        <v>4.9585603207812079E-4</v>
      </c>
      <c r="M90" s="3">
        <v>0</v>
      </c>
      <c r="N90" s="3">
        <v>0</v>
      </c>
      <c r="O90" s="32">
        <f t="shared" si="46"/>
        <v>4.9585603207812079E-4</v>
      </c>
      <c r="P90" s="32">
        <f t="shared" si="47"/>
        <v>4.9585603207812079E-4</v>
      </c>
      <c r="Q90" s="3">
        <v>2.2867642689898977E-4</v>
      </c>
      <c r="R90" s="3">
        <v>1.5662768965684252E-4</v>
      </c>
      <c r="S90" s="3">
        <v>0</v>
      </c>
      <c r="T90" s="3">
        <v>0</v>
      </c>
      <c r="U90" s="32">
        <f t="shared" si="48"/>
        <v>2.2867642689898977E-4</v>
      </c>
      <c r="V90" s="32">
        <f t="shared" si="49"/>
        <v>1.5662768965684252E-4</v>
      </c>
      <c r="W90" s="3">
        <v>7.5025782803671336E-4</v>
      </c>
      <c r="X90" s="3">
        <v>5.1387522468268089E-4</v>
      </c>
      <c r="Y90" s="3">
        <v>0</v>
      </c>
      <c r="Z90" s="3">
        <v>0</v>
      </c>
      <c r="AA90" s="32">
        <f t="shared" si="50"/>
        <v>7.5025782803671336E-4</v>
      </c>
      <c r="AB90" s="32">
        <f t="shared" si="51"/>
        <v>5.1387522468268089E-4</v>
      </c>
      <c r="AD90" s="41">
        <f t="shared" si="52"/>
        <v>39739289.163278043</v>
      </c>
      <c r="AE90" s="42" t="e">
        <f t="shared" si="53"/>
        <v>#DIV/0!</v>
      </c>
      <c r="AF90" s="42">
        <f t="shared" si="54"/>
        <v>39739289.163278043</v>
      </c>
      <c r="AG90" s="42">
        <f t="shared" si="55"/>
        <v>12301957.837308232</v>
      </c>
      <c r="AH90" s="42" t="e">
        <f t="shared" si="56"/>
        <v>#DIV/0!</v>
      </c>
      <c r="AI90" s="43">
        <f t="shared" si="57"/>
        <v>12301957.837308232</v>
      </c>
      <c r="AJ90" s="41">
        <f t="shared" si="58"/>
        <v>26675246.253932737</v>
      </c>
      <c r="AK90" s="42" t="e">
        <f t="shared" si="59"/>
        <v>#DIV/0!</v>
      </c>
      <c r="AL90" s="42">
        <f t="shared" si="60"/>
        <v>26675246.253932737</v>
      </c>
      <c r="AM90" s="42">
        <f t="shared" si="61"/>
        <v>8130538.2923662085</v>
      </c>
      <c r="AN90" s="42" t="e">
        <f t="shared" si="62"/>
        <v>#DIV/0!</v>
      </c>
      <c r="AO90" s="43">
        <f t="shared" si="63"/>
        <v>8130538.2923662085</v>
      </c>
      <c r="AP90" s="41">
        <f t="shared" si="64"/>
        <v>4039075.2920053098</v>
      </c>
      <c r="AQ90" s="42" t="e">
        <f t="shared" si="65"/>
        <v>#DIV/0!</v>
      </c>
      <c r="AR90" s="42">
        <f t="shared" si="66"/>
        <v>4039075.2920053098</v>
      </c>
      <c r="AS90" s="42">
        <f t="shared" si="67"/>
        <v>1250362.9277264103</v>
      </c>
      <c r="AT90" s="42" t="e">
        <f t="shared" si="68"/>
        <v>#DIV/0!</v>
      </c>
      <c r="AU90" s="42">
        <f t="shared" si="69"/>
        <v>1250362.9277264103</v>
      </c>
      <c r="AV90" s="41">
        <f t="shared" si="70"/>
        <v>3958431.624436046</v>
      </c>
      <c r="AW90" s="42" t="e">
        <f t="shared" si="71"/>
        <v>#DIV/0!</v>
      </c>
      <c r="AX90" s="42">
        <f t="shared" si="72"/>
        <v>3958431.624436046</v>
      </c>
      <c r="AY90" s="42">
        <f t="shared" si="73"/>
        <v>1206518.5675819484</v>
      </c>
      <c r="AZ90" s="42" t="e">
        <f t="shared" si="74"/>
        <v>#DIV/0!</v>
      </c>
      <c r="BA90" s="43">
        <f t="shared" si="75"/>
        <v>1206518.5675819484</v>
      </c>
      <c r="BB90" s="31">
        <f t="shared" si="76"/>
        <v>4.5743143329291798E-10</v>
      </c>
      <c r="BC90" s="32">
        <f t="shared" si="77"/>
        <v>0</v>
      </c>
      <c r="BD90" s="32">
        <f t="shared" si="78"/>
        <v>4.5743143329291798E-10</v>
      </c>
      <c r="BE90" s="32">
        <f t="shared" si="79"/>
        <v>1.4776509755927999E-9</v>
      </c>
      <c r="BF90" s="32">
        <f t="shared" si="80"/>
        <v>0</v>
      </c>
      <c r="BG90" s="32">
        <f t="shared" si="81"/>
        <v>1.4776509755927999E-9</v>
      </c>
      <c r="BH90" s="31">
        <f t="shared" si="82"/>
        <v>4.6675051517739062E-10</v>
      </c>
      <c r="BI90" s="32">
        <f t="shared" si="83"/>
        <v>0</v>
      </c>
      <c r="BJ90" s="32">
        <f t="shared" si="84"/>
        <v>4.6675051517739062E-10</v>
      </c>
      <c r="BK90" s="32">
        <f t="shared" si="85"/>
        <v>1.5313481695543889E-9</v>
      </c>
      <c r="BL90" s="32">
        <f t="shared" si="86"/>
        <v>0</v>
      </c>
      <c r="BM90" s="33">
        <f t="shared" si="87"/>
        <v>1.5313481695543889E-9</v>
      </c>
    </row>
    <row r="91" spans="2:65" x14ac:dyDescent="0.25">
      <c r="B91" s="138"/>
      <c r="C91" s="115" t="s">
        <v>11</v>
      </c>
      <c r="D91" s="2" t="s">
        <v>8</v>
      </c>
      <c r="E91" s="3">
        <v>2.1267509922433831E-3</v>
      </c>
      <c r="F91" s="3">
        <v>2.1267509922433831E-3</v>
      </c>
      <c r="G91" s="3">
        <v>0</v>
      </c>
      <c r="H91" s="3">
        <v>0</v>
      </c>
      <c r="I91" s="32">
        <f t="shared" si="44"/>
        <v>2.1267509922433831E-3</v>
      </c>
      <c r="J91" s="32">
        <f t="shared" si="45"/>
        <v>2.1267509922433831E-3</v>
      </c>
      <c r="K91" s="3">
        <v>3.9024925347805025E-3</v>
      </c>
      <c r="L91" s="3">
        <v>3.9024925347805025E-3</v>
      </c>
      <c r="M91" s="3">
        <v>0</v>
      </c>
      <c r="N91" s="3">
        <v>0</v>
      </c>
      <c r="O91" s="32">
        <f t="shared" si="46"/>
        <v>3.9024925347805025E-3</v>
      </c>
      <c r="P91" s="32">
        <f t="shared" si="47"/>
        <v>3.9024925347805025E-3</v>
      </c>
      <c r="Q91" s="3">
        <v>3.1031171398481108E-3</v>
      </c>
      <c r="R91" s="3">
        <v>2.1254226985261012E-3</v>
      </c>
      <c r="S91" s="3">
        <v>0</v>
      </c>
      <c r="T91" s="3">
        <v>0</v>
      </c>
      <c r="U91" s="32">
        <f t="shared" si="48"/>
        <v>3.1031171398481108E-3</v>
      </c>
      <c r="V91" s="32">
        <f t="shared" si="49"/>
        <v>2.1254226985261012E-3</v>
      </c>
      <c r="W91" s="3">
        <v>5.7063180708496605E-3</v>
      </c>
      <c r="X91" s="3">
        <v>3.9084370348285479E-3</v>
      </c>
      <c r="Y91" s="3">
        <v>0</v>
      </c>
      <c r="Z91" s="3">
        <v>0</v>
      </c>
      <c r="AA91" s="32">
        <f t="shared" si="50"/>
        <v>5.7063180708496605E-3</v>
      </c>
      <c r="AB91" s="32">
        <f t="shared" si="51"/>
        <v>3.9084370348285479E-3</v>
      </c>
      <c r="AD91" s="41">
        <f t="shared" si="52"/>
        <v>2868224.8285049456</v>
      </c>
      <c r="AE91" s="42" t="e">
        <f t="shared" si="53"/>
        <v>#DIV/0!</v>
      </c>
      <c r="AF91" s="42">
        <f t="shared" si="54"/>
        <v>2868224.8285049456</v>
      </c>
      <c r="AG91" s="42">
        <f t="shared" si="55"/>
        <v>1563103.5666652715</v>
      </c>
      <c r="AH91" s="42" t="e">
        <f t="shared" si="56"/>
        <v>#DIV/0!</v>
      </c>
      <c r="AI91" s="43">
        <f t="shared" si="57"/>
        <v>1563103.5666652715</v>
      </c>
      <c r="AJ91" s="41">
        <f t="shared" si="58"/>
        <v>1965765.3014989239</v>
      </c>
      <c r="AK91" s="42" t="e">
        <f t="shared" si="59"/>
        <v>#DIV/0!</v>
      </c>
      <c r="AL91" s="42">
        <f t="shared" si="60"/>
        <v>1965765.3014989239</v>
      </c>
      <c r="AM91" s="42">
        <f t="shared" si="61"/>
        <v>1068990.533696577</v>
      </c>
      <c r="AN91" s="42" t="e">
        <f t="shared" si="62"/>
        <v>#DIV/0!</v>
      </c>
      <c r="AO91" s="43">
        <f t="shared" si="63"/>
        <v>1068990.533696577</v>
      </c>
      <c r="AP91" s="41">
        <f t="shared" si="64"/>
        <v>291524.49076607643</v>
      </c>
      <c r="AQ91" s="42" t="e">
        <f t="shared" si="65"/>
        <v>#DIV/0!</v>
      </c>
      <c r="AR91" s="42">
        <f t="shared" si="66"/>
        <v>291524.49076607643</v>
      </c>
      <c r="AS91" s="42">
        <f t="shared" si="67"/>
        <v>158872.82152991285</v>
      </c>
      <c r="AT91" s="42" t="e">
        <f t="shared" si="68"/>
        <v>#DIV/0!</v>
      </c>
      <c r="AU91" s="42">
        <f t="shared" si="69"/>
        <v>158872.82152991285</v>
      </c>
      <c r="AV91" s="41">
        <f t="shared" si="70"/>
        <v>291706.68047816848</v>
      </c>
      <c r="AW91" s="42" t="e">
        <f t="shared" si="71"/>
        <v>#DIV/0!</v>
      </c>
      <c r="AX91" s="42">
        <f t="shared" si="72"/>
        <v>291706.68047816848</v>
      </c>
      <c r="AY91" s="42">
        <f t="shared" si="73"/>
        <v>158631.18542658002</v>
      </c>
      <c r="AZ91" s="42" t="e">
        <f t="shared" si="74"/>
        <v>#DIV/0!</v>
      </c>
      <c r="BA91" s="43">
        <f t="shared" si="75"/>
        <v>158631.18542658002</v>
      </c>
      <c r="BB91" s="31">
        <f t="shared" si="76"/>
        <v>6.3377179568852815E-9</v>
      </c>
      <c r="BC91" s="32">
        <f t="shared" si="77"/>
        <v>0</v>
      </c>
      <c r="BD91" s="32">
        <f t="shared" si="78"/>
        <v>6.3377179568852815E-9</v>
      </c>
      <c r="BE91" s="32">
        <f t="shared" si="79"/>
        <v>1.1629427753645897E-8</v>
      </c>
      <c r="BF91" s="32">
        <f t="shared" si="80"/>
        <v>0</v>
      </c>
      <c r="BG91" s="32">
        <f t="shared" si="81"/>
        <v>1.1629427753645897E-8</v>
      </c>
      <c r="BH91" s="31">
        <f t="shared" si="82"/>
        <v>6.3337596416077813E-9</v>
      </c>
      <c r="BI91" s="32">
        <f t="shared" si="83"/>
        <v>0</v>
      </c>
      <c r="BJ91" s="32">
        <f t="shared" si="84"/>
        <v>6.3337596416077813E-9</v>
      </c>
      <c r="BK91" s="32">
        <f t="shared" si="85"/>
        <v>1.1647142363789073E-8</v>
      </c>
      <c r="BL91" s="32">
        <f t="shared" si="86"/>
        <v>0</v>
      </c>
      <c r="BM91" s="33">
        <f t="shared" si="87"/>
        <v>1.1647142363789073E-8</v>
      </c>
    </row>
    <row r="92" spans="2:65" x14ac:dyDescent="0.25">
      <c r="B92" s="138"/>
      <c r="C92" s="115"/>
      <c r="D92" s="2" t="s">
        <v>9</v>
      </c>
      <c r="E92" s="3">
        <v>4.6851748600245407E-5</v>
      </c>
      <c r="F92" s="3">
        <v>4.6851748600245407E-5</v>
      </c>
      <c r="G92" s="3">
        <v>0</v>
      </c>
      <c r="H92" s="3">
        <v>0</v>
      </c>
      <c r="I92" s="32">
        <f t="shared" si="44"/>
        <v>4.6851748600245407E-5</v>
      </c>
      <c r="J92" s="32">
        <f t="shared" si="45"/>
        <v>4.6851748600245407E-5</v>
      </c>
      <c r="K92" s="3">
        <v>1.675791800116698E-4</v>
      </c>
      <c r="L92" s="3">
        <v>1.675791800116698E-4</v>
      </c>
      <c r="M92" s="3">
        <v>0</v>
      </c>
      <c r="N92" s="3">
        <v>0</v>
      </c>
      <c r="O92" s="32">
        <f t="shared" si="46"/>
        <v>1.675791800116698E-4</v>
      </c>
      <c r="P92" s="32">
        <f t="shared" si="47"/>
        <v>1.675791800116698E-4</v>
      </c>
      <c r="Q92" s="3">
        <v>6.8358923147110768E-5</v>
      </c>
      <c r="R92" s="3">
        <v>4.6821180237747298E-5</v>
      </c>
      <c r="S92" s="3">
        <v>0</v>
      </c>
      <c r="T92" s="3">
        <v>0</v>
      </c>
      <c r="U92" s="32">
        <f t="shared" si="48"/>
        <v>6.8358923147110768E-5</v>
      </c>
      <c r="V92" s="32">
        <f t="shared" si="49"/>
        <v>4.6821180237747298E-5</v>
      </c>
      <c r="W92" s="3">
        <v>2.456100383474687E-4</v>
      </c>
      <c r="X92" s="3">
        <v>1.6822605366264984E-4</v>
      </c>
      <c r="Y92" s="3">
        <v>0</v>
      </c>
      <c r="Z92" s="3">
        <v>0</v>
      </c>
      <c r="AA92" s="32">
        <f t="shared" si="50"/>
        <v>2.456100383474687E-4</v>
      </c>
      <c r="AB92" s="32">
        <f t="shared" si="51"/>
        <v>1.6822605366264984E-4</v>
      </c>
      <c r="AD92" s="41">
        <f t="shared" si="52"/>
        <v>130197915.38726152</v>
      </c>
      <c r="AE92" s="42" t="e">
        <f t="shared" si="53"/>
        <v>#DIV/0!</v>
      </c>
      <c r="AF92" s="42">
        <f t="shared" si="54"/>
        <v>130197915.38726152</v>
      </c>
      <c r="AG92" s="42">
        <f t="shared" si="55"/>
        <v>36400703.235182382</v>
      </c>
      <c r="AH92" s="42" t="e">
        <f t="shared" si="56"/>
        <v>#DIV/0!</v>
      </c>
      <c r="AI92" s="43">
        <f t="shared" si="57"/>
        <v>36400703.235182382</v>
      </c>
      <c r="AJ92" s="41">
        <f t="shared" si="58"/>
        <v>89234875.553445876</v>
      </c>
      <c r="AK92" s="42" t="e">
        <f t="shared" si="59"/>
        <v>#DIV/0!</v>
      </c>
      <c r="AL92" s="42">
        <f t="shared" si="60"/>
        <v>89234875.553445876</v>
      </c>
      <c r="AM92" s="42">
        <f t="shared" si="61"/>
        <v>24836118.430022091</v>
      </c>
      <c r="AN92" s="42" t="e">
        <f t="shared" si="62"/>
        <v>#DIV/0!</v>
      </c>
      <c r="AO92" s="43">
        <f t="shared" si="63"/>
        <v>24836118.430022091</v>
      </c>
      <c r="AP92" s="41">
        <f t="shared" si="64"/>
        <v>13233230.74427904</v>
      </c>
      <c r="AQ92" s="42" t="e">
        <f t="shared" si="65"/>
        <v>#DIV/0!</v>
      </c>
      <c r="AR92" s="42">
        <f t="shared" si="66"/>
        <v>13233230.74427904</v>
      </c>
      <c r="AS92" s="42">
        <f t="shared" si="67"/>
        <v>3699743.6075103409</v>
      </c>
      <c r="AT92" s="42" t="e">
        <f t="shared" si="68"/>
        <v>#DIV/0!</v>
      </c>
      <c r="AU92" s="42">
        <f t="shared" si="69"/>
        <v>3699743.6075103409</v>
      </c>
      <c r="AV92" s="41">
        <f t="shared" si="70"/>
        <v>13241870.385406371</v>
      </c>
      <c r="AW92" s="42" t="e">
        <f t="shared" si="71"/>
        <v>#DIV/0!</v>
      </c>
      <c r="AX92" s="42">
        <f t="shared" si="72"/>
        <v>13241870.385406371</v>
      </c>
      <c r="AY92" s="42">
        <f t="shared" si="73"/>
        <v>3685517.1152222934</v>
      </c>
      <c r="AZ92" s="42" t="e">
        <f t="shared" si="74"/>
        <v>#DIV/0!</v>
      </c>
      <c r="BA92" s="43">
        <f t="shared" si="75"/>
        <v>3685517.1152222934</v>
      </c>
      <c r="BB92" s="31">
        <f t="shared" si="76"/>
        <v>1.3961821082873131E-10</v>
      </c>
      <c r="BC92" s="32">
        <f t="shared" si="77"/>
        <v>0</v>
      </c>
      <c r="BD92" s="32">
        <f t="shared" si="78"/>
        <v>1.3961821082873131E-10</v>
      </c>
      <c r="BE92" s="32">
        <f t="shared" si="79"/>
        <v>4.9938595643477594E-10</v>
      </c>
      <c r="BF92" s="32">
        <f t="shared" si="80"/>
        <v>0</v>
      </c>
      <c r="BG92" s="32">
        <f t="shared" si="81"/>
        <v>4.9938595643477594E-10</v>
      </c>
      <c r="BH92" s="31">
        <f t="shared" si="82"/>
        <v>1.3952711710848695E-10</v>
      </c>
      <c r="BI92" s="32">
        <f t="shared" si="83"/>
        <v>0</v>
      </c>
      <c r="BJ92" s="32">
        <f t="shared" si="84"/>
        <v>1.3952711710848695E-10</v>
      </c>
      <c r="BK92" s="32">
        <f t="shared" si="85"/>
        <v>5.0131363991469646E-10</v>
      </c>
      <c r="BL92" s="32">
        <f t="shared" si="86"/>
        <v>0</v>
      </c>
      <c r="BM92" s="33">
        <f t="shared" si="87"/>
        <v>5.0131363991469646E-10</v>
      </c>
    </row>
    <row r="93" spans="2:65" s="38" customFormat="1" ht="15.75" thickBot="1" x14ac:dyDescent="0.3">
      <c r="B93" s="138"/>
      <c r="C93" s="115"/>
      <c r="D93" s="40" t="s">
        <v>10</v>
      </c>
      <c r="E93" s="6">
        <v>1.4701611287889086E-4</v>
      </c>
      <c r="F93" s="6">
        <v>1.4701611287889086E-4</v>
      </c>
      <c r="G93" s="6">
        <v>0</v>
      </c>
      <c r="H93" s="6">
        <v>0</v>
      </c>
      <c r="I93" s="35">
        <f t="shared" si="44"/>
        <v>1.4701611287889086E-4</v>
      </c>
      <c r="J93" s="35">
        <f t="shared" si="45"/>
        <v>1.4701611287889086E-4</v>
      </c>
      <c r="K93" s="6">
        <v>4.4108359392567279E-4</v>
      </c>
      <c r="L93" s="6">
        <v>4.4108359392567279E-4</v>
      </c>
      <c r="M93" s="6">
        <v>0</v>
      </c>
      <c r="N93" s="6">
        <v>0</v>
      </c>
      <c r="O93" s="35">
        <f t="shared" si="46"/>
        <v>4.4108359392567279E-4</v>
      </c>
      <c r="P93" s="35">
        <f t="shared" si="47"/>
        <v>4.4108359392567279E-4</v>
      </c>
      <c r="Q93" s="6">
        <v>2.1452718410312578E-4</v>
      </c>
      <c r="R93" s="6">
        <v>1.4693642746789424E-4</v>
      </c>
      <c r="S93" s="6">
        <v>0</v>
      </c>
      <c r="T93" s="6">
        <v>0</v>
      </c>
      <c r="U93" s="35">
        <f t="shared" si="48"/>
        <v>2.1452718410312578E-4</v>
      </c>
      <c r="V93" s="35">
        <f t="shared" si="49"/>
        <v>1.4693642746789424E-4</v>
      </c>
      <c r="W93" s="6">
        <v>6.4626177885498146E-4</v>
      </c>
      <c r="X93" s="6">
        <v>4.4264505401026238E-4</v>
      </c>
      <c r="Y93" s="6">
        <v>0</v>
      </c>
      <c r="Z93" s="6">
        <v>0</v>
      </c>
      <c r="AA93" s="35">
        <f t="shared" si="50"/>
        <v>6.4626177885498146E-4</v>
      </c>
      <c r="AB93" s="35">
        <f t="shared" si="51"/>
        <v>4.4264505401026238E-4</v>
      </c>
      <c r="AD93" s="44">
        <f t="shared" si="52"/>
        <v>41492050.636824183</v>
      </c>
      <c r="AE93" s="45" t="e">
        <f t="shared" si="53"/>
        <v>#DIV/0!</v>
      </c>
      <c r="AF93" s="45">
        <f t="shared" si="54"/>
        <v>41492050.636824183</v>
      </c>
      <c r="AG93" s="45">
        <f t="shared" si="55"/>
        <v>13829578.075460939</v>
      </c>
      <c r="AH93" s="45" t="e">
        <f t="shared" si="56"/>
        <v>#DIV/0!</v>
      </c>
      <c r="AI93" s="46">
        <f t="shared" si="57"/>
        <v>13829578.075460939</v>
      </c>
      <c r="AJ93" s="44">
        <f t="shared" si="58"/>
        <v>28434624.849537283</v>
      </c>
      <c r="AK93" s="45" t="e">
        <f t="shared" si="59"/>
        <v>#DIV/0!</v>
      </c>
      <c r="AL93" s="45">
        <f t="shared" si="60"/>
        <v>28434624.849537283</v>
      </c>
      <c r="AM93" s="45">
        <f t="shared" si="61"/>
        <v>9438899.5289303903</v>
      </c>
      <c r="AN93" s="45" t="e">
        <f t="shared" si="62"/>
        <v>#DIV/0!</v>
      </c>
      <c r="AO93" s="46">
        <f t="shared" si="63"/>
        <v>9438899.5289303903</v>
      </c>
      <c r="AP93" s="44">
        <f t="shared" si="64"/>
        <v>4217224.8188247532</v>
      </c>
      <c r="AQ93" s="45" t="e">
        <f t="shared" si="65"/>
        <v>#DIV/0!</v>
      </c>
      <c r="AR93" s="45">
        <f t="shared" si="66"/>
        <v>4217224.8188247532</v>
      </c>
      <c r="AS93" s="45">
        <f t="shared" si="67"/>
        <v>1405629.2470140625</v>
      </c>
      <c r="AT93" s="45" t="e">
        <f t="shared" si="68"/>
        <v>#DIV/0!</v>
      </c>
      <c r="AU93" s="45">
        <f t="shared" si="69"/>
        <v>1405629.2470140625</v>
      </c>
      <c r="AV93" s="44">
        <f t="shared" si="70"/>
        <v>4219511.871114946</v>
      </c>
      <c r="AW93" s="45" t="e">
        <f t="shared" si="71"/>
        <v>#DIV/0!</v>
      </c>
      <c r="AX93" s="45">
        <f t="shared" si="72"/>
        <v>4219511.871114946</v>
      </c>
      <c r="AY93" s="45">
        <f t="shared" si="73"/>
        <v>1400670.7956701259</v>
      </c>
      <c r="AZ93" s="45" t="e">
        <f t="shared" si="74"/>
        <v>#DIV/0!</v>
      </c>
      <c r="BA93" s="46">
        <f t="shared" si="75"/>
        <v>1400670.7956701259</v>
      </c>
      <c r="BB93" s="34">
        <f t="shared" si="76"/>
        <v>4.3810801637909475E-10</v>
      </c>
      <c r="BC93" s="35">
        <f t="shared" si="77"/>
        <v>0</v>
      </c>
      <c r="BD93" s="35">
        <f t="shared" si="78"/>
        <v>4.3810801637909475E-10</v>
      </c>
      <c r="BE93" s="35">
        <f t="shared" si="79"/>
        <v>1.3144291098985049E-9</v>
      </c>
      <c r="BF93" s="35">
        <f t="shared" si="80"/>
        <v>0</v>
      </c>
      <c r="BG93" s="35">
        <f t="shared" si="81"/>
        <v>1.3144291098985049E-9</v>
      </c>
      <c r="BH93" s="34">
        <f t="shared" si="82"/>
        <v>4.3787055385432481E-10</v>
      </c>
      <c r="BI93" s="35">
        <f t="shared" si="83"/>
        <v>0</v>
      </c>
      <c r="BJ93" s="35">
        <f t="shared" si="84"/>
        <v>4.3787055385432481E-10</v>
      </c>
      <c r="BK93" s="35">
        <f t="shared" si="85"/>
        <v>1.3190822609505818E-9</v>
      </c>
      <c r="BL93" s="35">
        <f t="shared" si="86"/>
        <v>0</v>
      </c>
      <c r="BM93" s="36">
        <f t="shared" si="87"/>
        <v>1.3190822609505818E-9</v>
      </c>
    </row>
    <row r="94" spans="2:65" x14ac:dyDescent="0.25">
      <c r="B94" s="138" t="s">
        <v>79</v>
      </c>
      <c r="C94" s="115" t="s">
        <v>7</v>
      </c>
      <c r="D94" s="39" t="s">
        <v>8</v>
      </c>
      <c r="E94" s="5">
        <v>6.1996819078135469E-8</v>
      </c>
      <c r="F94" s="5">
        <v>6.1996819078135469E-8</v>
      </c>
      <c r="G94" s="5">
        <v>0</v>
      </c>
      <c r="H94" s="5">
        <v>0</v>
      </c>
      <c r="I94" s="32">
        <f t="shared" si="44"/>
        <v>6.1996819078135469E-8</v>
      </c>
      <c r="J94" s="32">
        <f t="shared" si="45"/>
        <v>6.1996819078135469E-8</v>
      </c>
      <c r="K94" s="5">
        <v>1.1845990051663046E-7</v>
      </c>
      <c r="L94" s="5">
        <v>1.1845990051663046E-7</v>
      </c>
      <c r="M94" s="5">
        <v>0</v>
      </c>
      <c r="N94" s="5">
        <v>0</v>
      </c>
      <c r="O94" s="32">
        <f t="shared" si="46"/>
        <v>1.1845990051663046E-7</v>
      </c>
      <c r="P94" s="32">
        <f t="shared" si="47"/>
        <v>1.1845990051663046E-7</v>
      </c>
      <c r="Q94" s="5">
        <v>9.2721805564724842E-8</v>
      </c>
      <c r="R94" s="5">
        <v>6.3508086003236205E-8</v>
      </c>
      <c r="S94" s="5">
        <v>0</v>
      </c>
      <c r="T94" s="5">
        <v>0</v>
      </c>
      <c r="U94" s="32">
        <f t="shared" si="48"/>
        <v>9.2721805564724842E-8</v>
      </c>
      <c r="V94" s="32">
        <f t="shared" si="49"/>
        <v>6.3508086003236205E-8</v>
      </c>
      <c r="W94" s="5">
        <v>1.8228626899139213E-7</v>
      </c>
      <c r="X94" s="5">
        <v>1.2485360889821385E-7</v>
      </c>
      <c r="Y94" s="5">
        <v>0</v>
      </c>
      <c r="Z94" s="5">
        <v>0</v>
      </c>
      <c r="AA94" s="32">
        <f t="shared" si="50"/>
        <v>1.8228626899139213E-7</v>
      </c>
      <c r="AB94" s="32">
        <f t="shared" si="51"/>
        <v>1.2485360889821385E-7</v>
      </c>
      <c r="AD94" s="41">
        <f t="shared" si="52"/>
        <v>98392144802.011276</v>
      </c>
      <c r="AE94" s="42" t="e">
        <f t="shared" si="53"/>
        <v>#DIV/0!</v>
      </c>
      <c r="AF94" s="42">
        <f t="shared" si="54"/>
        <v>98392144802.011276</v>
      </c>
      <c r="AG94" s="42">
        <f t="shared" si="55"/>
        <v>51494218494.161469</v>
      </c>
      <c r="AH94" s="42" t="e">
        <f t="shared" si="56"/>
        <v>#DIV/0!</v>
      </c>
      <c r="AI94" s="43">
        <f t="shared" si="57"/>
        <v>51494218494.161469</v>
      </c>
      <c r="AJ94" s="41">
        <f t="shared" si="58"/>
        <v>65788192570.752625</v>
      </c>
      <c r="AK94" s="42" t="e">
        <f t="shared" si="59"/>
        <v>#DIV/0!</v>
      </c>
      <c r="AL94" s="42">
        <f t="shared" si="60"/>
        <v>65788192570.752625</v>
      </c>
      <c r="AM94" s="42">
        <f t="shared" si="61"/>
        <v>33463848010.889141</v>
      </c>
      <c r="AN94" s="42" t="e">
        <f t="shared" si="62"/>
        <v>#DIV/0!</v>
      </c>
      <c r="AO94" s="43">
        <f t="shared" si="63"/>
        <v>33463848010.889141</v>
      </c>
      <c r="AP94" s="41">
        <f t="shared" si="64"/>
        <v>10000513078.237211</v>
      </c>
      <c r="AQ94" s="42" t="e">
        <f t="shared" si="65"/>
        <v>#DIV/0!</v>
      </c>
      <c r="AR94" s="42">
        <f t="shared" si="66"/>
        <v>10000513078.237211</v>
      </c>
      <c r="AS94" s="42">
        <f t="shared" si="67"/>
        <v>5233838601.0459194</v>
      </c>
      <c r="AT94" s="42" t="e">
        <f t="shared" si="68"/>
        <v>#DIV/0!</v>
      </c>
      <c r="AU94" s="42">
        <f t="shared" si="69"/>
        <v>5233838601.0459194</v>
      </c>
      <c r="AV94" s="41">
        <f t="shared" si="70"/>
        <v>9762536379.5156174</v>
      </c>
      <c r="AW94" s="42" t="e">
        <f t="shared" si="71"/>
        <v>#DIV/0!</v>
      </c>
      <c r="AX94" s="42">
        <f t="shared" si="72"/>
        <v>9762536379.5156174</v>
      </c>
      <c r="AY94" s="42">
        <f t="shared" si="73"/>
        <v>4965815609.7470217</v>
      </c>
      <c r="AZ94" s="42" t="e">
        <f t="shared" si="74"/>
        <v>#DIV/0!</v>
      </c>
      <c r="BA94" s="43">
        <f t="shared" si="75"/>
        <v>4965815609.7470217</v>
      </c>
      <c r="BB94" s="31">
        <f t="shared" si="76"/>
        <v>1.8475052085284369E-13</v>
      </c>
      <c r="BC94" s="32">
        <f t="shared" si="77"/>
        <v>0</v>
      </c>
      <c r="BD94" s="32">
        <f t="shared" si="78"/>
        <v>1.8475052085284369E-13</v>
      </c>
      <c r="BE94" s="32">
        <f t="shared" si="79"/>
        <v>3.5301050353955876E-13</v>
      </c>
      <c r="BF94" s="32">
        <f t="shared" si="80"/>
        <v>0</v>
      </c>
      <c r="BG94" s="32">
        <f t="shared" si="81"/>
        <v>3.5301050353955876E-13</v>
      </c>
      <c r="BH94" s="31">
        <f t="shared" si="82"/>
        <v>1.8925409628964387E-13</v>
      </c>
      <c r="BI94" s="32">
        <f t="shared" si="83"/>
        <v>0</v>
      </c>
      <c r="BJ94" s="32">
        <f t="shared" si="84"/>
        <v>1.8925409628964387E-13</v>
      </c>
      <c r="BK94" s="32">
        <f t="shared" si="85"/>
        <v>3.7206375451667724E-13</v>
      </c>
      <c r="BL94" s="32">
        <f t="shared" si="86"/>
        <v>0</v>
      </c>
      <c r="BM94" s="33">
        <f t="shared" si="87"/>
        <v>3.7206375451667724E-13</v>
      </c>
    </row>
    <row r="95" spans="2:65" x14ac:dyDescent="0.25">
      <c r="B95" s="138"/>
      <c r="C95" s="115"/>
      <c r="D95" s="2" t="s">
        <v>9</v>
      </c>
      <c r="E95" s="3">
        <v>1.3776254959495062E-9</v>
      </c>
      <c r="F95" s="3">
        <v>1.3776254959495062E-9</v>
      </c>
      <c r="G95" s="3">
        <v>0</v>
      </c>
      <c r="H95" s="3">
        <v>0</v>
      </c>
      <c r="I95" s="32">
        <f t="shared" si="44"/>
        <v>1.3776254959495062E-9</v>
      </c>
      <c r="J95" s="32">
        <f t="shared" si="45"/>
        <v>1.3776254959495062E-9</v>
      </c>
      <c r="K95" s="3">
        <v>5.5537789163907537E-9</v>
      </c>
      <c r="L95" s="3">
        <v>5.5537789163907537E-9</v>
      </c>
      <c r="M95" s="3">
        <v>0</v>
      </c>
      <c r="N95" s="3">
        <v>0</v>
      </c>
      <c r="O95" s="32">
        <f t="shared" si="46"/>
        <v>5.5537789163907537E-9</v>
      </c>
      <c r="P95" s="32">
        <f t="shared" si="47"/>
        <v>5.5537789163907537E-9</v>
      </c>
      <c r="Q95" s="3">
        <v>2.0558258625645805E-9</v>
      </c>
      <c r="R95" s="3">
        <v>1.4080999058661472E-9</v>
      </c>
      <c r="S95" s="3">
        <v>0</v>
      </c>
      <c r="T95" s="3">
        <v>0</v>
      </c>
      <c r="U95" s="32">
        <f t="shared" si="48"/>
        <v>2.0558258625645805E-9</v>
      </c>
      <c r="V95" s="32">
        <f t="shared" si="49"/>
        <v>1.4080999058661472E-9</v>
      </c>
      <c r="W95" s="3">
        <v>8.3139663625520448E-9</v>
      </c>
      <c r="X95" s="3">
        <v>5.6944975085972878E-9</v>
      </c>
      <c r="Y95" s="3">
        <v>0</v>
      </c>
      <c r="Z95" s="3">
        <v>0</v>
      </c>
      <c r="AA95" s="32">
        <f t="shared" si="50"/>
        <v>8.3139663625520448E-9</v>
      </c>
      <c r="AB95" s="32">
        <f t="shared" si="51"/>
        <v>5.6944975085972878E-9</v>
      </c>
      <c r="AD95" s="41">
        <f t="shared" si="52"/>
        <v>4427908758900.8896</v>
      </c>
      <c r="AE95" s="42" t="e">
        <f t="shared" si="53"/>
        <v>#DIV/0!</v>
      </c>
      <c r="AF95" s="42">
        <f t="shared" si="54"/>
        <v>4427908758900.8896</v>
      </c>
      <c r="AG95" s="42">
        <f t="shared" si="55"/>
        <v>1098351247291.6765</v>
      </c>
      <c r="AH95" s="42" t="e">
        <f t="shared" si="56"/>
        <v>#DIV/0!</v>
      </c>
      <c r="AI95" s="43">
        <f t="shared" si="57"/>
        <v>1098351247291.6765</v>
      </c>
      <c r="AJ95" s="41">
        <f t="shared" si="58"/>
        <v>2967177381643.8105</v>
      </c>
      <c r="AK95" s="42" t="e">
        <f t="shared" si="59"/>
        <v>#DIV/0!</v>
      </c>
      <c r="AL95" s="42">
        <f t="shared" si="60"/>
        <v>2967177381643.8105</v>
      </c>
      <c r="AM95" s="42">
        <f t="shared" si="61"/>
        <v>733705157561.82971</v>
      </c>
      <c r="AN95" s="42" t="e">
        <f t="shared" si="62"/>
        <v>#DIV/0!</v>
      </c>
      <c r="AO95" s="43">
        <f t="shared" si="63"/>
        <v>733705157561.82971</v>
      </c>
      <c r="AP95" s="41">
        <f t="shared" si="64"/>
        <v>450049742707.95923</v>
      </c>
      <c r="AQ95" s="42" t="e">
        <f t="shared" si="65"/>
        <v>#DIV/0!</v>
      </c>
      <c r="AR95" s="42">
        <f t="shared" si="66"/>
        <v>450049742707.95923</v>
      </c>
      <c r="AS95" s="42">
        <f t="shared" si="67"/>
        <v>111635700544.3999</v>
      </c>
      <c r="AT95" s="42" t="e">
        <f t="shared" si="68"/>
        <v>#DIV/0!</v>
      </c>
      <c r="AU95" s="42">
        <f t="shared" si="69"/>
        <v>111635700544.3999</v>
      </c>
      <c r="AV95" s="41">
        <f t="shared" si="70"/>
        <v>440309666535.07941</v>
      </c>
      <c r="AW95" s="42" t="e">
        <f t="shared" si="71"/>
        <v>#DIV/0!</v>
      </c>
      <c r="AX95" s="42">
        <f t="shared" si="72"/>
        <v>440309666535.07941</v>
      </c>
      <c r="AY95" s="42">
        <f t="shared" si="73"/>
        <v>108877034200.81453</v>
      </c>
      <c r="AZ95" s="42" t="e">
        <f t="shared" si="74"/>
        <v>#DIV/0!</v>
      </c>
      <c r="BA95" s="43">
        <f t="shared" si="75"/>
        <v>108877034200.81453</v>
      </c>
      <c r="BB95" s="31">
        <f t="shared" si="76"/>
        <v>4.1053239779295283E-15</v>
      </c>
      <c r="BC95" s="32">
        <f t="shared" si="77"/>
        <v>0</v>
      </c>
      <c r="BD95" s="32">
        <f t="shared" si="78"/>
        <v>4.1053239779295283E-15</v>
      </c>
      <c r="BE95" s="32">
        <f t="shared" si="79"/>
        <v>1.6550261170844445E-14</v>
      </c>
      <c r="BF95" s="32">
        <f t="shared" si="80"/>
        <v>0</v>
      </c>
      <c r="BG95" s="32">
        <f t="shared" si="81"/>
        <v>1.6550261170844445E-14</v>
      </c>
      <c r="BH95" s="31">
        <f t="shared" si="82"/>
        <v>4.1961377194811189E-15</v>
      </c>
      <c r="BI95" s="32">
        <f t="shared" si="83"/>
        <v>0</v>
      </c>
      <c r="BJ95" s="32">
        <f t="shared" si="84"/>
        <v>4.1961377194811189E-15</v>
      </c>
      <c r="BK95" s="32">
        <f t="shared" si="85"/>
        <v>1.6969602575619917E-14</v>
      </c>
      <c r="BL95" s="32">
        <f t="shared" si="86"/>
        <v>0</v>
      </c>
      <c r="BM95" s="33">
        <f t="shared" si="87"/>
        <v>1.6969602575619917E-14</v>
      </c>
    </row>
    <row r="96" spans="2:65" x14ac:dyDescent="0.25">
      <c r="B96" s="138"/>
      <c r="C96" s="115"/>
      <c r="D96" s="2" t="s">
        <v>10</v>
      </c>
      <c r="E96" s="3">
        <v>4.2673133709876253E-9</v>
      </c>
      <c r="F96" s="3">
        <v>4.2673133709876253E-9</v>
      </c>
      <c r="G96" s="3">
        <v>0</v>
      </c>
      <c r="H96" s="3">
        <v>0</v>
      </c>
      <c r="I96" s="32">
        <f t="shared" si="44"/>
        <v>4.2673133709876253E-9</v>
      </c>
      <c r="J96" s="32">
        <f t="shared" si="45"/>
        <v>4.2673133709876253E-9</v>
      </c>
      <c r="K96" s="3">
        <v>1.3784797691771761E-8</v>
      </c>
      <c r="L96" s="3">
        <v>1.3784797691771761E-8</v>
      </c>
      <c r="M96" s="3">
        <v>0</v>
      </c>
      <c r="N96" s="3">
        <v>0</v>
      </c>
      <c r="O96" s="32">
        <f t="shared" si="46"/>
        <v>1.3784797691771761E-8</v>
      </c>
      <c r="P96" s="32">
        <f t="shared" si="47"/>
        <v>1.3784797691771761E-8</v>
      </c>
      <c r="Q96" s="3">
        <v>6.357204667791914E-9</v>
      </c>
      <c r="R96" s="3">
        <v>4.3542497724602208E-9</v>
      </c>
      <c r="S96" s="3">
        <v>0</v>
      </c>
      <c r="T96" s="3">
        <v>0</v>
      </c>
      <c r="U96" s="32">
        <f t="shared" si="48"/>
        <v>6.357204667791914E-9</v>
      </c>
      <c r="V96" s="32">
        <f t="shared" si="49"/>
        <v>4.3542497724602208E-9</v>
      </c>
      <c r="W96" s="3">
        <v>2.0857167619420629E-8</v>
      </c>
      <c r="X96" s="3">
        <v>1.4285731246178527E-8</v>
      </c>
      <c r="Y96" s="3">
        <v>0</v>
      </c>
      <c r="Z96" s="3">
        <v>0</v>
      </c>
      <c r="AA96" s="32">
        <f t="shared" si="50"/>
        <v>2.0857167619420629E-8</v>
      </c>
      <c r="AB96" s="32">
        <f t="shared" si="51"/>
        <v>1.4285731246178527E-8</v>
      </c>
      <c r="AD96" s="41">
        <f t="shared" si="52"/>
        <v>1429470833211.4402</v>
      </c>
      <c r="AE96" s="42" t="e">
        <f t="shared" si="53"/>
        <v>#DIV/0!</v>
      </c>
      <c r="AF96" s="42">
        <f t="shared" si="54"/>
        <v>1429470833211.4402</v>
      </c>
      <c r="AG96" s="42">
        <f t="shared" si="55"/>
        <v>442516468967.92194</v>
      </c>
      <c r="AH96" s="42" t="e">
        <f t="shared" si="56"/>
        <v>#DIV/0!</v>
      </c>
      <c r="AI96" s="43">
        <f t="shared" si="57"/>
        <v>442516468967.92194</v>
      </c>
      <c r="AJ96" s="41">
        <f t="shared" si="58"/>
        <v>959541232155.854</v>
      </c>
      <c r="AK96" s="42" t="e">
        <f t="shared" si="59"/>
        <v>#DIV/0!</v>
      </c>
      <c r="AL96" s="42">
        <f t="shared" si="60"/>
        <v>959541232155.854</v>
      </c>
      <c r="AM96" s="42">
        <f t="shared" si="61"/>
        <v>292465406200.22339</v>
      </c>
      <c r="AN96" s="42" t="e">
        <f t="shared" si="62"/>
        <v>#DIV/0!</v>
      </c>
      <c r="AO96" s="43">
        <f t="shared" si="63"/>
        <v>292465406200.22339</v>
      </c>
      <c r="AP96" s="41">
        <f t="shared" si="64"/>
        <v>145290478129.68735</v>
      </c>
      <c r="AQ96" s="42" t="e">
        <f t="shared" si="65"/>
        <v>#DIV/0!</v>
      </c>
      <c r="AR96" s="42">
        <f t="shared" si="66"/>
        <v>145290478129.68735</v>
      </c>
      <c r="AS96" s="42">
        <f t="shared" si="67"/>
        <v>44977083731.165833</v>
      </c>
      <c r="AT96" s="42" t="e">
        <f t="shared" si="68"/>
        <v>#DIV/0!</v>
      </c>
      <c r="AU96" s="42">
        <f t="shared" si="69"/>
        <v>44977083731.165833</v>
      </c>
      <c r="AV96" s="41">
        <f t="shared" si="70"/>
        <v>142389626778.27509</v>
      </c>
      <c r="AW96" s="42" t="e">
        <f t="shared" si="71"/>
        <v>#DIV/0!</v>
      </c>
      <c r="AX96" s="42">
        <f t="shared" si="72"/>
        <v>142389626778.27509</v>
      </c>
      <c r="AY96" s="42">
        <f t="shared" si="73"/>
        <v>43399948474.170807</v>
      </c>
      <c r="AZ96" s="42" t="e">
        <f t="shared" si="74"/>
        <v>#DIV/0!</v>
      </c>
      <c r="BA96" s="43">
        <f t="shared" si="75"/>
        <v>43399948474.170807</v>
      </c>
      <c r="BB96" s="31">
        <f t="shared" si="76"/>
        <v>1.2716593845543123E-14</v>
      </c>
      <c r="BC96" s="32">
        <f t="shared" si="77"/>
        <v>0</v>
      </c>
      <c r="BD96" s="32">
        <f t="shared" si="78"/>
        <v>1.2716593845543123E-14</v>
      </c>
      <c r="BE96" s="32">
        <f t="shared" si="79"/>
        <v>4.1078697121479841E-14</v>
      </c>
      <c r="BF96" s="32">
        <f t="shared" si="80"/>
        <v>0</v>
      </c>
      <c r="BG96" s="32">
        <f t="shared" si="81"/>
        <v>4.1078697121479841E-14</v>
      </c>
      <c r="BH96" s="31">
        <f t="shared" si="82"/>
        <v>1.2975664321931458E-14</v>
      </c>
      <c r="BI96" s="32">
        <f t="shared" si="83"/>
        <v>0</v>
      </c>
      <c r="BJ96" s="32">
        <f t="shared" si="84"/>
        <v>1.2975664321931458E-14</v>
      </c>
      <c r="BK96" s="32">
        <f t="shared" si="85"/>
        <v>4.2571479113612007E-14</v>
      </c>
      <c r="BL96" s="32">
        <f t="shared" si="86"/>
        <v>0</v>
      </c>
      <c r="BM96" s="33">
        <f t="shared" si="87"/>
        <v>4.2571479113612007E-14</v>
      </c>
    </row>
    <row r="97" spans="2:65" x14ac:dyDescent="0.25">
      <c r="B97" s="138"/>
      <c r="C97" s="115" t="s">
        <v>11</v>
      </c>
      <c r="D97" s="2" t="s">
        <v>8</v>
      </c>
      <c r="E97" s="3">
        <v>5.9123677584366058E-8</v>
      </c>
      <c r="F97" s="3">
        <v>5.9123677584366058E-8</v>
      </c>
      <c r="G97" s="3">
        <v>0</v>
      </c>
      <c r="H97" s="3">
        <v>0</v>
      </c>
      <c r="I97" s="32">
        <f t="shared" si="44"/>
        <v>5.9123677584366058E-8</v>
      </c>
      <c r="J97" s="32">
        <f t="shared" si="45"/>
        <v>5.9123677584366058E-8</v>
      </c>
      <c r="K97" s="3">
        <v>1.0848929246689798E-7</v>
      </c>
      <c r="L97" s="3">
        <v>1.0848929246689798E-7</v>
      </c>
      <c r="M97" s="3">
        <v>0</v>
      </c>
      <c r="N97" s="3">
        <v>0</v>
      </c>
      <c r="O97" s="32">
        <f t="shared" si="46"/>
        <v>1.0848929246689798E-7</v>
      </c>
      <c r="P97" s="32">
        <f t="shared" si="47"/>
        <v>1.0848929246689798E-7</v>
      </c>
      <c r="Q97" s="3">
        <v>8.6266656487777459E-8</v>
      </c>
      <c r="R97" s="3">
        <v>5.9086751019025592E-8</v>
      </c>
      <c r="S97" s="3">
        <v>0</v>
      </c>
      <c r="T97" s="3">
        <v>0</v>
      </c>
      <c r="U97" s="32">
        <f t="shared" si="48"/>
        <v>8.6266656487777459E-8</v>
      </c>
      <c r="V97" s="32">
        <f t="shared" si="49"/>
        <v>5.9086751019025592E-8</v>
      </c>
      <c r="W97" s="3">
        <v>1.5863564236962053E-7</v>
      </c>
      <c r="X97" s="3">
        <v>1.086545495682336E-7</v>
      </c>
      <c r="Y97" s="3">
        <v>0</v>
      </c>
      <c r="Z97" s="3">
        <v>0</v>
      </c>
      <c r="AA97" s="32">
        <f t="shared" si="50"/>
        <v>1.5863564236962053E-7</v>
      </c>
      <c r="AB97" s="32">
        <f t="shared" si="51"/>
        <v>1.086545495682336E-7</v>
      </c>
      <c r="AD97" s="41">
        <f t="shared" si="52"/>
        <v>103173554982.19226</v>
      </c>
      <c r="AE97" s="42" t="e">
        <f t="shared" si="53"/>
        <v>#DIV/0!</v>
      </c>
      <c r="AF97" s="42">
        <f t="shared" si="54"/>
        <v>103173554982.19226</v>
      </c>
      <c r="AG97" s="42">
        <f t="shared" si="55"/>
        <v>56226747002.347893</v>
      </c>
      <c r="AH97" s="42" t="e">
        <f t="shared" si="56"/>
        <v>#DIV/0!</v>
      </c>
      <c r="AI97" s="43">
        <f t="shared" si="57"/>
        <v>56226747002.347893</v>
      </c>
      <c r="AJ97" s="41">
        <f t="shared" si="58"/>
        <v>70710982068.306641</v>
      </c>
      <c r="AK97" s="42" t="e">
        <f t="shared" si="59"/>
        <v>#DIV/0!</v>
      </c>
      <c r="AL97" s="42">
        <f t="shared" si="60"/>
        <v>70710982068.306641</v>
      </c>
      <c r="AM97" s="42">
        <f t="shared" si="61"/>
        <v>38452896895.560333</v>
      </c>
      <c r="AN97" s="42" t="e">
        <f t="shared" si="62"/>
        <v>#DIV/0!</v>
      </c>
      <c r="AO97" s="43">
        <f t="shared" si="63"/>
        <v>38452896895.560333</v>
      </c>
      <c r="AP97" s="41">
        <f t="shared" si="64"/>
        <v>10486492473.599871</v>
      </c>
      <c r="AQ97" s="42" t="e">
        <f t="shared" si="65"/>
        <v>#DIV/0!</v>
      </c>
      <c r="AR97" s="42">
        <f t="shared" si="66"/>
        <v>10486492473.599871</v>
      </c>
      <c r="AS97" s="42">
        <f t="shared" si="67"/>
        <v>5714849695.3206053</v>
      </c>
      <c r="AT97" s="42" t="e">
        <f t="shared" si="68"/>
        <v>#DIV/0!</v>
      </c>
      <c r="AU97" s="42">
        <f t="shared" si="69"/>
        <v>5714849695.3206053</v>
      </c>
      <c r="AV97" s="41">
        <f t="shared" si="70"/>
        <v>10493046060.365776</v>
      </c>
      <c r="AW97" s="42" t="e">
        <f t="shared" si="71"/>
        <v>#DIV/0!</v>
      </c>
      <c r="AX97" s="42">
        <f t="shared" si="72"/>
        <v>10493046060.365776</v>
      </c>
      <c r="AY97" s="42">
        <f t="shared" si="73"/>
        <v>5706157749.1575565</v>
      </c>
      <c r="AZ97" s="42" t="e">
        <f t="shared" si="74"/>
        <v>#DIV/0!</v>
      </c>
      <c r="BA97" s="43">
        <f t="shared" si="75"/>
        <v>5706157749.1575565</v>
      </c>
      <c r="BB97" s="31">
        <f t="shared" si="76"/>
        <v>1.7618855920141085E-13</v>
      </c>
      <c r="BC97" s="32">
        <f t="shared" si="77"/>
        <v>0</v>
      </c>
      <c r="BD97" s="32">
        <f t="shared" si="78"/>
        <v>1.7618855920141085E-13</v>
      </c>
      <c r="BE97" s="32">
        <f t="shared" si="79"/>
        <v>3.2329809155135596E-13</v>
      </c>
      <c r="BF97" s="32">
        <f t="shared" si="80"/>
        <v>0</v>
      </c>
      <c r="BG97" s="32">
        <f t="shared" si="81"/>
        <v>3.2329809155135596E-13</v>
      </c>
      <c r="BH97" s="31">
        <f t="shared" si="82"/>
        <v>1.7607851803669626E-13</v>
      </c>
      <c r="BI97" s="32">
        <f t="shared" si="83"/>
        <v>0</v>
      </c>
      <c r="BJ97" s="32">
        <f t="shared" si="84"/>
        <v>1.7607851803669626E-13</v>
      </c>
      <c r="BK97" s="32">
        <f t="shared" si="85"/>
        <v>3.2379055771333612E-13</v>
      </c>
      <c r="BL97" s="32">
        <f t="shared" si="86"/>
        <v>0</v>
      </c>
      <c r="BM97" s="33">
        <f t="shared" si="87"/>
        <v>3.2379055771333612E-13</v>
      </c>
    </row>
    <row r="98" spans="2:65" x14ac:dyDescent="0.25">
      <c r="B98" s="138"/>
      <c r="C98" s="115"/>
      <c r="D98" s="2" t="s">
        <v>9</v>
      </c>
      <c r="E98" s="3">
        <v>1.3024786110868225E-9</v>
      </c>
      <c r="F98" s="3">
        <v>1.3024786110868225E-9</v>
      </c>
      <c r="G98" s="3">
        <v>0</v>
      </c>
      <c r="H98" s="3">
        <v>0</v>
      </c>
      <c r="I98" s="32">
        <f t="shared" si="44"/>
        <v>1.3024786110868225E-9</v>
      </c>
      <c r="J98" s="32">
        <f t="shared" si="45"/>
        <v>1.3024786110868225E-9</v>
      </c>
      <c r="K98" s="3">
        <v>4.6587012043244213E-9</v>
      </c>
      <c r="L98" s="3">
        <v>4.6587012043244213E-9</v>
      </c>
      <c r="M98" s="3">
        <v>0</v>
      </c>
      <c r="N98" s="3">
        <v>0</v>
      </c>
      <c r="O98" s="32">
        <f t="shared" si="46"/>
        <v>4.6587012043244213E-9</v>
      </c>
      <c r="P98" s="32">
        <f t="shared" si="47"/>
        <v>4.6587012043244213E-9</v>
      </c>
      <c r="Q98" s="3">
        <v>1.900378063489679E-9</v>
      </c>
      <c r="R98" s="3">
        <v>1.3016288106093745E-9</v>
      </c>
      <c r="S98" s="3">
        <v>0</v>
      </c>
      <c r="T98" s="3">
        <v>0</v>
      </c>
      <c r="U98" s="32">
        <f t="shared" si="48"/>
        <v>1.900378063489679E-9</v>
      </c>
      <c r="V98" s="32">
        <f t="shared" si="49"/>
        <v>1.3016288106093745E-9</v>
      </c>
      <c r="W98" s="3">
        <v>6.8279590660596282E-9</v>
      </c>
      <c r="X98" s="3">
        <v>4.676684291821665E-9</v>
      </c>
      <c r="Y98" s="3">
        <v>0</v>
      </c>
      <c r="Z98" s="3">
        <v>0</v>
      </c>
      <c r="AA98" s="32">
        <f t="shared" si="50"/>
        <v>6.8279590660596282E-9</v>
      </c>
      <c r="AB98" s="32">
        <f t="shared" si="51"/>
        <v>4.676684291821665E-9</v>
      </c>
      <c r="AD98" s="41">
        <f t="shared" si="52"/>
        <v>4683378251340.3418</v>
      </c>
      <c r="AE98" s="42" t="e">
        <f t="shared" si="53"/>
        <v>#DIV/0!</v>
      </c>
      <c r="AF98" s="42">
        <f t="shared" si="54"/>
        <v>4683378251340.3418</v>
      </c>
      <c r="AG98" s="42">
        <f t="shared" si="55"/>
        <v>1309377814215.1934</v>
      </c>
      <c r="AH98" s="42" t="e">
        <f t="shared" si="56"/>
        <v>#DIV/0!</v>
      </c>
      <c r="AI98" s="43">
        <f t="shared" si="57"/>
        <v>1309377814215.1934</v>
      </c>
      <c r="AJ98" s="41">
        <f t="shared" si="58"/>
        <v>3209887609836.1831</v>
      </c>
      <c r="AK98" s="42" t="e">
        <f t="shared" si="59"/>
        <v>#DIV/0!</v>
      </c>
      <c r="AL98" s="42">
        <f t="shared" si="60"/>
        <v>3209887609836.1831</v>
      </c>
      <c r="AM98" s="42">
        <f t="shared" si="61"/>
        <v>893385555036.76611</v>
      </c>
      <c r="AN98" s="42" t="e">
        <f t="shared" si="62"/>
        <v>#DIV/0!</v>
      </c>
      <c r="AO98" s="43">
        <f t="shared" si="63"/>
        <v>893385555036.76611</v>
      </c>
      <c r="AP98" s="41">
        <f t="shared" si="64"/>
        <v>476015494398.52655</v>
      </c>
      <c r="AQ98" s="42" t="e">
        <f t="shared" si="65"/>
        <v>#DIV/0!</v>
      </c>
      <c r="AR98" s="42">
        <f t="shared" si="66"/>
        <v>476015494398.52655</v>
      </c>
      <c r="AS98" s="42">
        <f t="shared" si="67"/>
        <v>133084302428.4295</v>
      </c>
      <c r="AT98" s="42" t="e">
        <f t="shared" si="68"/>
        <v>#DIV/0!</v>
      </c>
      <c r="AU98" s="42">
        <f t="shared" si="69"/>
        <v>133084302428.4295</v>
      </c>
      <c r="AV98" s="41">
        <f t="shared" si="70"/>
        <v>476326272856.34442</v>
      </c>
      <c r="AW98" s="42" t="e">
        <f t="shared" si="71"/>
        <v>#DIV/0!</v>
      </c>
      <c r="AX98" s="42">
        <f t="shared" si="72"/>
        <v>476326272856.34442</v>
      </c>
      <c r="AY98" s="42">
        <f t="shared" si="73"/>
        <v>132572558101.52136</v>
      </c>
      <c r="AZ98" s="42" t="e">
        <f t="shared" si="74"/>
        <v>#DIV/0!</v>
      </c>
      <c r="BA98" s="43">
        <f t="shared" si="75"/>
        <v>132572558101.52136</v>
      </c>
      <c r="BB98" s="31">
        <f t="shared" si="76"/>
        <v>3.8813862610387307E-15</v>
      </c>
      <c r="BC98" s="32">
        <f t="shared" si="77"/>
        <v>0</v>
      </c>
      <c r="BD98" s="32">
        <f t="shared" si="78"/>
        <v>3.8813862610387307E-15</v>
      </c>
      <c r="BE98" s="32">
        <f t="shared" si="79"/>
        <v>1.3882929588886775E-14</v>
      </c>
      <c r="BF98" s="32">
        <f t="shared" si="80"/>
        <v>0</v>
      </c>
      <c r="BG98" s="32">
        <f t="shared" si="81"/>
        <v>1.3882929588886775E-14</v>
      </c>
      <c r="BH98" s="31">
        <f t="shared" si="82"/>
        <v>3.8788538556159359E-15</v>
      </c>
      <c r="BI98" s="32">
        <f t="shared" si="83"/>
        <v>0</v>
      </c>
      <c r="BJ98" s="32">
        <f t="shared" si="84"/>
        <v>3.8788538556159359E-15</v>
      </c>
      <c r="BK98" s="32">
        <f t="shared" si="85"/>
        <v>1.3936519189628561E-14</v>
      </c>
      <c r="BL98" s="32">
        <f t="shared" si="86"/>
        <v>0</v>
      </c>
      <c r="BM98" s="33">
        <f t="shared" si="87"/>
        <v>1.3936519189628561E-14</v>
      </c>
    </row>
    <row r="99" spans="2:65" s="38" customFormat="1" ht="15.75" thickBot="1" x14ac:dyDescent="0.3">
      <c r="B99" s="138"/>
      <c r="C99" s="115"/>
      <c r="D99" s="40" t="s">
        <v>10</v>
      </c>
      <c r="E99" s="6">
        <v>4.0870479380331657E-9</v>
      </c>
      <c r="F99" s="6">
        <v>4.0870479380331657E-9</v>
      </c>
      <c r="G99" s="6">
        <v>0</v>
      </c>
      <c r="H99" s="6">
        <v>0</v>
      </c>
      <c r="I99" s="35">
        <f t="shared" si="44"/>
        <v>4.0870479380331657E-9</v>
      </c>
      <c r="J99" s="35">
        <f t="shared" si="45"/>
        <v>4.0870479380331657E-9</v>
      </c>
      <c r="K99" s="6">
        <v>1.2262123911133706E-8</v>
      </c>
      <c r="L99" s="6">
        <v>1.2262123911133706E-8</v>
      </c>
      <c r="M99" s="6">
        <v>0</v>
      </c>
      <c r="N99" s="6">
        <v>0</v>
      </c>
      <c r="O99" s="35">
        <f t="shared" si="46"/>
        <v>1.2262123911133706E-8</v>
      </c>
      <c r="P99" s="35">
        <f t="shared" si="47"/>
        <v>1.2262123911133706E-8</v>
      </c>
      <c r="Q99" s="6">
        <v>5.9638557180668951E-9</v>
      </c>
      <c r="R99" s="6">
        <v>4.0848326836074593E-9</v>
      </c>
      <c r="S99" s="6">
        <v>0</v>
      </c>
      <c r="T99" s="6">
        <v>0</v>
      </c>
      <c r="U99" s="35">
        <f t="shared" si="48"/>
        <v>5.9638557180668951E-9</v>
      </c>
      <c r="V99" s="35">
        <f t="shared" si="49"/>
        <v>4.0848326836074593E-9</v>
      </c>
      <c r="W99" s="6">
        <v>1.796607745216848E-8</v>
      </c>
      <c r="X99" s="6">
        <v>1.2305532501485291E-8</v>
      </c>
      <c r="Y99" s="6">
        <v>0</v>
      </c>
      <c r="Z99" s="6">
        <v>0</v>
      </c>
      <c r="AA99" s="35">
        <f t="shared" si="50"/>
        <v>1.796607745216848E-8</v>
      </c>
      <c r="AB99" s="35">
        <f t="shared" si="51"/>
        <v>1.2305532501485291E-8</v>
      </c>
      <c r="AD99" s="44">
        <f t="shared" si="52"/>
        <v>1492519807080.0068</v>
      </c>
      <c r="AE99" s="45" t="e">
        <f t="shared" si="53"/>
        <v>#DIV/0!</v>
      </c>
      <c r="AF99" s="45">
        <f t="shared" si="54"/>
        <v>1492519807080.0068</v>
      </c>
      <c r="AG99" s="45">
        <f t="shared" si="55"/>
        <v>497466837246.79626</v>
      </c>
      <c r="AH99" s="45" t="e">
        <f t="shared" si="56"/>
        <v>#DIV/0!</v>
      </c>
      <c r="AI99" s="46">
        <f t="shared" si="57"/>
        <v>497466837246.79626</v>
      </c>
      <c r="AJ99" s="44">
        <f t="shared" si="58"/>
        <v>1022828231997.7443</v>
      </c>
      <c r="AK99" s="45" t="e">
        <f t="shared" si="59"/>
        <v>#DIV/0!</v>
      </c>
      <c r="AL99" s="45">
        <f t="shared" si="60"/>
        <v>1022828231997.7443</v>
      </c>
      <c r="AM99" s="45">
        <f t="shared" si="61"/>
        <v>339528760033.46735</v>
      </c>
      <c r="AN99" s="45" t="e">
        <f t="shared" si="62"/>
        <v>#DIV/0!</v>
      </c>
      <c r="AO99" s="46">
        <f t="shared" si="63"/>
        <v>339528760033.46735</v>
      </c>
      <c r="AP99" s="44">
        <f t="shared" si="64"/>
        <v>151698734490.09906</v>
      </c>
      <c r="AQ99" s="45" t="e">
        <f t="shared" si="65"/>
        <v>#DIV/0!</v>
      </c>
      <c r="AR99" s="45">
        <f t="shared" si="66"/>
        <v>151698734490.09906</v>
      </c>
      <c r="AS99" s="45">
        <f t="shared" si="67"/>
        <v>50562203130.002243</v>
      </c>
      <c r="AT99" s="45" t="e">
        <f t="shared" si="68"/>
        <v>#DIV/0!</v>
      </c>
      <c r="AU99" s="45">
        <f t="shared" si="69"/>
        <v>50562203130.002243</v>
      </c>
      <c r="AV99" s="44">
        <f t="shared" si="70"/>
        <v>151781002558.09161</v>
      </c>
      <c r="AW99" s="45" t="e">
        <f t="shared" si="71"/>
        <v>#DIV/0!</v>
      </c>
      <c r="AX99" s="45">
        <f t="shared" si="72"/>
        <v>151781002558.09161</v>
      </c>
      <c r="AY99" s="45">
        <f t="shared" si="73"/>
        <v>50383841570.867844</v>
      </c>
      <c r="AZ99" s="45" t="e">
        <f t="shared" si="74"/>
        <v>#DIV/0!</v>
      </c>
      <c r="BA99" s="46">
        <f t="shared" si="75"/>
        <v>50383841570.867844</v>
      </c>
      <c r="BB99" s="34">
        <f t="shared" si="76"/>
        <v>1.2179402855338832E-14</v>
      </c>
      <c r="BC99" s="35">
        <f t="shared" si="77"/>
        <v>0</v>
      </c>
      <c r="BD99" s="35">
        <f t="shared" si="78"/>
        <v>1.2179402855338832E-14</v>
      </c>
      <c r="BE99" s="35">
        <f t="shared" si="79"/>
        <v>3.6541129255178441E-14</v>
      </c>
      <c r="BF99" s="35">
        <f t="shared" si="80"/>
        <v>0</v>
      </c>
      <c r="BG99" s="35">
        <f t="shared" si="81"/>
        <v>3.6541129255178441E-14</v>
      </c>
      <c r="BH99" s="34">
        <f t="shared" si="82"/>
        <v>1.2172801397150228E-14</v>
      </c>
      <c r="BI99" s="35">
        <f t="shared" si="83"/>
        <v>0</v>
      </c>
      <c r="BJ99" s="35">
        <f t="shared" si="84"/>
        <v>1.2172801397150228E-14</v>
      </c>
      <c r="BK99" s="35">
        <f t="shared" si="85"/>
        <v>3.6670486854426168E-14</v>
      </c>
      <c r="BL99" s="35">
        <f t="shared" si="86"/>
        <v>0</v>
      </c>
      <c r="BM99" s="36">
        <f t="shared" si="87"/>
        <v>3.6670486854426168E-14</v>
      </c>
    </row>
    <row r="100" spans="2:65" x14ac:dyDescent="0.25">
      <c r="B100" s="138" t="s">
        <v>80</v>
      </c>
      <c r="C100" s="115" t="s">
        <v>7</v>
      </c>
      <c r="D100" s="39" t="s">
        <v>8</v>
      </c>
      <c r="E100" s="5">
        <v>0</v>
      </c>
      <c r="F100" s="5">
        <v>0</v>
      </c>
      <c r="G100" s="5">
        <v>1.2108400350870112E-4</v>
      </c>
      <c r="H100" s="5">
        <v>1.2108400350870112E-4</v>
      </c>
      <c r="I100" s="32">
        <f t="shared" si="44"/>
        <v>1.2108400350870112E-4</v>
      </c>
      <c r="J100" s="32">
        <f t="shared" si="45"/>
        <v>1.2108400350870112E-4</v>
      </c>
      <c r="K100" s="5">
        <v>0</v>
      </c>
      <c r="L100" s="5">
        <v>0</v>
      </c>
      <c r="M100" s="5">
        <v>8.0208506921314754E-5</v>
      </c>
      <c r="N100" s="5">
        <v>8.0208506921314754E-5</v>
      </c>
      <c r="O100" s="32">
        <f t="shared" si="46"/>
        <v>8.0208506921314754E-5</v>
      </c>
      <c r="P100" s="32">
        <f t="shared" si="47"/>
        <v>8.0208506921314754E-5</v>
      </c>
      <c r="Q100" s="5">
        <v>0</v>
      </c>
      <c r="R100" s="5">
        <v>0</v>
      </c>
      <c r="S100" s="5">
        <v>2.2653108577477045E-4</v>
      </c>
      <c r="T100" s="5">
        <v>1.5515827792792513E-4</v>
      </c>
      <c r="U100" s="32">
        <f t="shared" si="48"/>
        <v>2.2653108577477045E-4</v>
      </c>
      <c r="V100" s="32">
        <f t="shared" si="49"/>
        <v>1.5515827792792513E-4</v>
      </c>
      <c r="W100" s="5">
        <v>0</v>
      </c>
      <c r="X100" s="5">
        <v>0</v>
      </c>
      <c r="Y100" s="5">
        <v>1.4054826402402202E-4</v>
      </c>
      <c r="Z100" s="5">
        <v>9.6265934263028852E-5</v>
      </c>
      <c r="AA100" s="32">
        <f t="shared" si="50"/>
        <v>1.4054826402402202E-4</v>
      </c>
      <c r="AB100" s="32">
        <f t="shared" si="51"/>
        <v>9.6265934263028852E-5</v>
      </c>
      <c r="AD100" s="41" t="e">
        <f t="shared" si="52"/>
        <v>#DIV/0!</v>
      </c>
      <c r="AE100" s="42">
        <f t="shared" si="53"/>
        <v>50378248.350217894</v>
      </c>
      <c r="AF100" s="42">
        <f t="shared" si="54"/>
        <v>50378248.350217894</v>
      </c>
      <c r="AG100" s="42" t="e">
        <f t="shared" si="55"/>
        <v>#DIV/0!</v>
      </c>
      <c r="AH100" s="42">
        <f t="shared" si="56"/>
        <v>76051783.459629208</v>
      </c>
      <c r="AI100" s="43">
        <f t="shared" si="57"/>
        <v>76051783.459629208</v>
      </c>
      <c r="AJ100" s="41" t="e">
        <f t="shared" si="58"/>
        <v>#DIV/0!</v>
      </c>
      <c r="AK100" s="42">
        <f t="shared" si="59"/>
        <v>26927871.6390604</v>
      </c>
      <c r="AL100" s="42">
        <f t="shared" si="60"/>
        <v>26927871.6390604</v>
      </c>
      <c r="AM100" s="42" t="e">
        <f t="shared" si="61"/>
        <v>#DIV/0!</v>
      </c>
      <c r="AN100" s="42">
        <f t="shared" si="62"/>
        <v>43401461.002445459</v>
      </c>
      <c r="AO100" s="43">
        <f t="shared" si="63"/>
        <v>43401461.002445459</v>
      </c>
      <c r="AP100" s="41" t="e">
        <f t="shared" si="64"/>
        <v>#DIV/0!</v>
      </c>
      <c r="AQ100" s="42">
        <f t="shared" si="65"/>
        <v>5120412.1273991959</v>
      </c>
      <c r="AR100" s="42">
        <f t="shared" si="66"/>
        <v>5120412.1273991959</v>
      </c>
      <c r="AS100" s="42" t="e">
        <f t="shared" si="67"/>
        <v>#DIV/0!</v>
      </c>
      <c r="AT100" s="42">
        <f t="shared" si="68"/>
        <v>7729853.4008147717</v>
      </c>
      <c r="AU100" s="42">
        <f t="shared" si="69"/>
        <v>7729853.4008147717</v>
      </c>
      <c r="AV100" s="41" t="e">
        <f t="shared" si="70"/>
        <v>#DIV/0!</v>
      </c>
      <c r="AW100" s="42">
        <f t="shared" si="71"/>
        <v>3995919.5750290896</v>
      </c>
      <c r="AX100" s="42">
        <f t="shared" si="72"/>
        <v>3995919.5750290896</v>
      </c>
      <c r="AY100" s="42" t="e">
        <f t="shared" si="73"/>
        <v>#DIV/0!</v>
      </c>
      <c r="AZ100" s="42">
        <f t="shared" si="74"/>
        <v>6440492.2130186232</v>
      </c>
      <c r="BA100" s="43">
        <f t="shared" si="75"/>
        <v>6440492.2130186232</v>
      </c>
      <c r="BB100" s="31">
        <f t="shared" si="76"/>
        <v>0</v>
      </c>
      <c r="BC100" s="32">
        <f t="shared" si="77"/>
        <v>3.6083033045592934E-10</v>
      </c>
      <c r="BD100" s="32">
        <f t="shared" si="78"/>
        <v>3.6083033045592934E-10</v>
      </c>
      <c r="BE100" s="32">
        <f t="shared" si="79"/>
        <v>0</v>
      </c>
      <c r="BF100" s="32">
        <f t="shared" si="80"/>
        <v>2.3902135062551794E-10</v>
      </c>
      <c r="BG100" s="32">
        <f t="shared" si="81"/>
        <v>2.3902135062551794E-10</v>
      </c>
      <c r="BH100" s="31">
        <f t="shared" si="82"/>
        <v>0</v>
      </c>
      <c r="BI100" s="32">
        <f t="shared" si="83"/>
        <v>4.6237166822521686E-10</v>
      </c>
      <c r="BJ100" s="32">
        <f t="shared" si="84"/>
        <v>4.6237166822521686E-10</v>
      </c>
      <c r="BK100" s="32">
        <f t="shared" si="85"/>
        <v>0</v>
      </c>
      <c r="BL100" s="32">
        <f t="shared" si="86"/>
        <v>2.8687248410382598E-10</v>
      </c>
      <c r="BM100" s="33">
        <f t="shared" si="87"/>
        <v>2.8687248410382598E-10</v>
      </c>
    </row>
    <row r="101" spans="2:65" x14ac:dyDescent="0.25">
      <c r="B101" s="138"/>
      <c r="C101" s="115"/>
      <c r="D101" s="2" t="s">
        <v>9</v>
      </c>
      <c r="E101" s="3">
        <v>0</v>
      </c>
      <c r="F101" s="3">
        <v>0</v>
      </c>
      <c r="G101" s="3">
        <v>1.7945491549974141E-5</v>
      </c>
      <c r="H101" s="3">
        <v>1.7945491549974141E-5</v>
      </c>
      <c r="I101" s="32">
        <f t="shared" si="44"/>
        <v>1.7945491549974141E-5</v>
      </c>
      <c r="J101" s="32">
        <f t="shared" si="45"/>
        <v>1.7945491549974141E-5</v>
      </c>
      <c r="K101" s="3">
        <v>0</v>
      </c>
      <c r="L101" s="3">
        <v>0</v>
      </c>
      <c r="M101" s="3">
        <v>1.3453941606629071E-5</v>
      </c>
      <c r="N101" s="3">
        <v>1.3453941606629071E-5</v>
      </c>
      <c r="O101" s="32">
        <f t="shared" si="46"/>
        <v>1.3453941606629071E-5</v>
      </c>
      <c r="P101" s="32">
        <f t="shared" si="47"/>
        <v>1.3453941606629071E-5</v>
      </c>
      <c r="Q101" s="3">
        <v>0</v>
      </c>
      <c r="R101" s="3">
        <v>0</v>
      </c>
      <c r="S101" s="3">
        <v>2.8748151896554945E-5</v>
      </c>
      <c r="T101" s="3">
        <v>1.9690514997640337E-5</v>
      </c>
      <c r="U101" s="32">
        <f t="shared" si="48"/>
        <v>2.8748151896554945E-5</v>
      </c>
      <c r="V101" s="32">
        <f t="shared" si="49"/>
        <v>1.9690514997640337E-5</v>
      </c>
      <c r="W101" s="3">
        <v>0</v>
      </c>
      <c r="X101" s="3">
        <v>0</v>
      </c>
      <c r="Y101" s="3">
        <v>2.4051456772009313E-5</v>
      </c>
      <c r="Z101" s="3">
        <v>1.6473600528773498E-5</v>
      </c>
      <c r="AA101" s="32">
        <f t="shared" si="50"/>
        <v>2.4051456772009313E-5</v>
      </c>
      <c r="AB101" s="32">
        <f t="shared" si="51"/>
        <v>1.6473600528773498E-5</v>
      </c>
      <c r="AD101" s="41" t="e">
        <f t="shared" si="52"/>
        <v>#DIV/0!</v>
      </c>
      <c r="AE101" s="42">
        <f t="shared" si="53"/>
        <v>339918245.37170672</v>
      </c>
      <c r="AF101" s="42">
        <f t="shared" si="54"/>
        <v>339918245.37170672</v>
      </c>
      <c r="AG101" s="42" t="e">
        <f t="shared" si="55"/>
        <v>#DIV/0!</v>
      </c>
      <c r="AH101" s="42">
        <f t="shared" si="56"/>
        <v>453398727.18002486</v>
      </c>
      <c r="AI101" s="43">
        <f t="shared" si="57"/>
        <v>453398727.18002486</v>
      </c>
      <c r="AJ101" s="41" t="e">
        <f t="shared" si="58"/>
        <v>#DIV/0!</v>
      </c>
      <c r="AK101" s="42">
        <f t="shared" si="59"/>
        <v>212187552.85382354</v>
      </c>
      <c r="AL101" s="42">
        <f t="shared" si="60"/>
        <v>212187552.85382354</v>
      </c>
      <c r="AM101" s="42" t="e">
        <f t="shared" si="61"/>
        <v>#DIV/0!</v>
      </c>
      <c r="AN101" s="42">
        <f t="shared" si="62"/>
        <v>253622891.02999693</v>
      </c>
      <c r="AO101" s="43">
        <f t="shared" si="63"/>
        <v>253622891.02999693</v>
      </c>
      <c r="AP101" s="41" t="e">
        <f t="shared" si="64"/>
        <v>#DIV/0!</v>
      </c>
      <c r="AQ101" s="42">
        <f t="shared" si="65"/>
        <v>34549067.562370196</v>
      </c>
      <c r="AR101" s="42">
        <f t="shared" si="66"/>
        <v>34549067.562370196</v>
      </c>
      <c r="AS101" s="42" t="e">
        <f t="shared" si="67"/>
        <v>#DIV/0!</v>
      </c>
      <c r="AT101" s="42">
        <f t="shared" si="68"/>
        <v>46083149.319936953</v>
      </c>
      <c r="AU101" s="42">
        <f t="shared" si="69"/>
        <v>46083149.319936953</v>
      </c>
      <c r="AV101" s="41" t="e">
        <f t="shared" si="70"/>
        <v>#DIV/0!</v>
      </c>
      <c r="AW101" s="42">
        <f t="shared" si="71"/>
        <v>31487241.449718267</v>
      </c>
      <c r="AX101" s="42">
        <f t="shared" si="72"/>
        <v>31487241.449718267</v>
      </c>
      <c r="AY101" s="42" t="e">
        <f t="shared" si="73"/>
        <v>#DIV/0!</v>
      </c>
      <c r="AZ101" s="42">
        <f t="shared" si="74"/>
        <v>37635973.927926771</v>
      </c>
      <c r="BA101" s="43">
        <f t="shared" si="75"/>
        <v>37635973.927926771</v>
      </c>
      <c r="BB101" s="31">
        <f t="shared" si="76"/>
        <v>0</v>
      </c>
      <c r="BC101" s="32">
        <f t="shared" si="77"/>
        <v>5.3477564818922935E-11</v>
      </c>
      <c r="BD101" s="32">
        <f t="shared" si="78"/>
        <v>5.3477564818922935E-11</v>
      </c>
      <c r="BE101" s="32">
        <f t="shared" si="79"/>
        <v>0</v>
      </c>
      <c r="BF101" s="32">
        <f t="shared" si="80"/>
        <v>4.0092745987754634E-11</v>
      </c>
      <c r="BG101" s="32">
        <f t="shared" si="81"/>
        <v>4.0092745987754634E-11</v>
      </c>
      <c r="BH101" s="31">
        <f t="shared" si="82"/>
        <v>0</v>
      </c>
      <c r="BI101" s="32">
        <f t="shared" si="83"/>
        <v>5.8677734692968201E-11</v>
      </c>
      <c r="BJ101" s="32">
        <f t="shared" si="84"/>
        <v>5.8677734692968201E-11</v>
      </c>
      <c r="BK101" s="32">
        <f t="shared" si="85"/>
        <v>0</v>
      </c>
      <c r="BL101" s="32">
        <f t="shared" si="86"/>
        <v>4.9091329575745023E-11</v>
      </c>
      <c r="BM101" s="33">
        <f t="shared" si="87"/>
        <v>4.9091329575745023E-11</v>
      </c>
    </row>
    <row r="102" spans="2:65" x14ac:dyDescent="0.25">
      <c r="B102" s="138"/>
      <c r="C102" s="115"/>
      <c r="D102" s="2" t="s">
        <v>10</v>
      </c>
      <c r="E102" s="3">
        <v>0</v>
      </c>
      <c r="F102" s="3">
        <v>0</v>
      </c>
      <c r="G102" s="3">
        <v>3.3723777928424934E-5</v>
      </c>
      <c r="H102" s="3">
        <v>3.3723777928424934E-5</v>
      </c>
      <c r="I102" s="32">
        <f t="shared" si="44"/>
        <v>3.3723777928424934E-5</v>
      </c>
      <c r="J102" s="32">
        <f t="shared" si="45"/>
        <v>3.3723777928424934E-5</v>
      </c>
      <c r="K102" s="3">
        <v>0</v>
      </c>
      <c r="L102" s="3">
        <v>0</v>
      </c>
      <c r="M102" s="3">
        <v>2.5425222614219147E-5</v>
      </c>
      <c r="N102" s="3">
        <v>2.5425222614219147E-5</v>
      </c>
      <c r="O102" s="32">
        <f t="shared" si="46"/>
        <v>2.5425222614219147E-5</v>
      </c>
      <c r="P102" s="32">
        <f t="shared" si="47"/>
        <v>2.5425222614219147E-5</v>
      </c>
      <c r="Q102" s="3">
        <v>0</v>
      </c>
      <c r="R102" s="3">
        <v>0</v>
      </c>
      <c r="S102" s="3">
        <v>5.7054687163997246E-5</v>
      </c>
      <c r="T102" s="3">
        <v>3.9078552852052936E-5</v>
      </c>
      <c r="U102" s="32">
        <f t="shared" si="48"/>
        <v>5.7054687163997246E-5</v>
      </c>
      <c r="V102" s="32">
        <f t="shared" si="49"/>
        <v>3.9078552852052936E-5</v>
      </c>
      <c r="W102" s="3">
        <v>0</v>
      </c>
      <c r="X102" s="3">
        <v>0</v>
      </c>
      <c r="Y102" s="3">
        <v>4.4024983092690151E-5</v>
      </c>
      <c r="Z102" s="3">
        <v>3.0154098008691975E-5</v>
      </c>
      <c r="AA102" s="32">
        <f t="shared" si="50"/>
        <v>4.4024983092690151E-5</v>
      </c>
      <c r="AB102" s="32">
        <f t="shared" si="51"/>
        <v>3.0154098008691975E-5</v>
      </c>
      <c r="AD102" s="41" t="e">
        <f t="shared" si="52"/>
        <v>#DIV/0!</v>
      </c>
      <c r="AE102" s="42">
        <f t="shared" si="53"/>
        <v>180881276.49715254</v>
      </c>
      <c r="AF102" s="42">
        <f t="shared" si="54"/>
        <v>180881276.49715254</v>
      </c>
      <c r="AG102" s="42" t="e">
        <f t="shared" si="55"/>
        <v>#DIV/0!</v>
      </c>
      <c r="AH102" s="42">
        <f t="shared" si="56"/>
        <v>239919236.60045177</v>
      </c>
      <c r="AI102" s="43">
        <f t="shared" si="57"/>
        <v>239919236.60045177</v>
      </c>
      <c r="AJ102" s="41" t="e">
        <f t="shared" si="58"/>
        <v>#DIV/0!</v>
      </c>
      <c r="AK102" s="42">
        <f t="shared" si="59"/>
        <v>106914967.08177963</v>
      </c>
      <c r="AL102" s="42">
        <f t="shared" si="60"/>
        <v>106914967.08177963</v>
      </c>
      <c r="AM102" s="42" t="e">
        <f t="shared" si="61"/>
        <v>#DIV/0!</v>
      </c>
      <c r="AN102" s="42">
        <f t="shared" si="62"/>
        <v>138557690.91738358</v>
      </c>
      <c r="AO102" s="43">
        <f t="shared" si="63"/>
        <v>138557690.91738358</v>
      </c>
      <c r="AP102" s="41" t="e">
        <f t="shared" si="64"/>
        <v>#DIV/0!</v>
      </c>
      <c r="AQ102" s="42">
        <f t="shared" si="65"/>
        <v>18384654.33249747</v>
      </c>
      <c r="AR102" s="42">
        <f t="shared" si="66"/>
        <v>18384654.33249747</v>
      </c>
      <c r="AS102" s="42" t="e">
        <f t="shared" si="67"/>
        <v>#DIV/0!</v>
      </c>
      <c r="AT102" s="42">
        <f t="shared" si="68"/>
        <v>24385233.883980341</v>
      </c>
      <c r="AU102" s="42">
        <f t="shared" si="69"/>
        <v>24385233.883980341</v>
      </c>
      <c r="AV102" s="41" t="e">
        <f t="shared" si="70"/>
        <v>#DIV/0!</v>
      </c>
      <c r="AW102" s="42">
        <f t="shared" si="71"/>
        <v>15865480.03318473</v>
      </c>
      <c r="AX102" s="42">
        <f t="shared" si="72"/>
        <v>15865480.03318473</v>
      </c>
      <c r="AY102" s="42" t="e">
        <f t="shared" si="73"/>
        <v>#DIV/0!</v>
      </c>
      <c r="AZ102" s="42">
        <f t="shared" si="74"/>
        <v>20561052.757117253</v>
      </c>
      <c r="BA102" s="43">
        <f t="shared" si="75"/>
        <v>20561052.757117253</v>
      </c>
      <c r="BB102" s="31">
        <f t="shared" si="76"/>
        <v>0</v>
      </c>
      <c r="BC102" s="32">
        <f t="shared" si="77"/>
        <v>1.0049685822670629E-10</v>
      </c>
      <c r="BD102" s="32">
        <f t="shared" si="78"/>
        <v>1.0049685822670629E-10</v>
      </c>
      <c r="BE102" s="32">
        <f t="shared" si="79"/>
        <v>0</v>
      </c>
      <c r="BF102" s="32">
        <f t="shared" si="80"/>
        <v>7.576716339037305E-11</v>
      </c>
      <c r="BG102" s="32">
        <f t="shared" si="81"/>
        <v>7.576716339037305E-11</v>
      </c>
      <c r="BH102" s="31">
        <f t="shared" si="82"/>
        <v>0</v>
      </c>
      <c r="BI102" s="32">
        <f t="shared" si="83"/>
        <v>1.1645408749911774E-10</v>
      </c>
      <c r="BJ102" s="32">
        <f t="shared" si="84"/>
        <v>1.1645408749911774E-10</v>
      </c>
      <c r="BK102" s="32">
        <f t="shared" si="85"/>
        <v>0</v>
      </c>
      <c r="BL102" s="32">
        <f t="shared" si="86"/>
        <v>8.9859212065902085E-11</v>
      </c>
      <c r="BM102" s="33">
        <f t="shared" si="87"/>
        <v>8.9859212065902085E-11</v>
      </c>
    </row>
    <row r="103" spans="2:65" x14ac:dyDescent="0.25">
      <c r="B103" s="138"/>
      <c r="C103" s="115" t="s">
        <v>11</v>
      </c>
      <c r="D103" s="2" t="s">
        <v>8</v>
      </c>
      <c r="E103" s="3">
        <v>0</v>
      </c>
      <c r="F103" s="3">
        <v>0</v>
      </c>
      <c r="G103" s="3">
        <v>9.5673579334055721E-5</v>
      </c>
      <c r="H103" s="3">
        <v>9.5673579334055721E-5</v>
      </c>
      <c r="I103" s="32">
        <f t="shared" si="44"/>
        <v>9.5673579334055721E-5</v>
      </c>
      <c r="J103" s="32">
        <f t="shared" si="45"/>
        <v>9.5673579334055721E-5</v>
      </c>
      <c r="K103" s="3">
        <v>0</v>
      </c>
      <c r="L103" s="3">
        <v>0</v>
      </c>
      <c r="M103" s="3">
        <v>6.9964889176784214E-5</v>
      </c>
      <c r="N103" s="3">
        <v>6.9964889176784214E-5</v>
      </c>
      <c r="O103" s="32">
        <f t="shared" si="46"/>
        <v>6.9964889176784214E-5</v>
      </c>
      <c r="P103" s="32">
        <f t="shared" si="47"/>
        <v>6.9964889176784214E-5</v>
      </c>
      <c r="Q103" s="3">
        <v>0</v>
      </c>
      <c r="R103" s="3">
        <v>0</v>
      </c>
      <c r="S103" s="3">
        <v>1.4228050280510666E-4</v>
      </c>
      <c r="T103" s="3">
        <v>9.745239918157972E-5</v>
      </c>
      <c r="U103" s="32">
        <f t="shared" si="48"/>
        <v>1.4228050280510666E-4</v>
      </c>
      <c r="V103" s="32">
        <f t="shared" si="49"/>
        <v>9.745239918157972E-5</v>
      </c>
      <c r="W103" s="3">
        <v>0</v>
      </c>
      <c r="X103" s="3">
        <v>0</v>
      </c>
      <c r="Y103" s="3">
        <v>1.0287506346036186E-4</v>
      </c>
      <c r="Z103" s="3">
        <v>7.0462372233124672E-5</v>
      </c>
      <c r="AA103" s="32">
        <f t="shared" si="50"/>
        <v>1.0287506346036186E-4</v>
      </c>
      <c r="AB103" s="32">
        <f t="shared" si="51"/>
        <v>7.0462372233124672E-5</v>
      </c>
      <c r="AD103" s="41" t="e">
        <f t="shared" si="52"/>
        <v>#DIV/0!</v>
      </c>
      <c r="AE103" s="42">
        <f t="shared" si="53"/>
        <v>63758459.153086789</v>
      </c>
      <c r="AF103" s="42">
        <f t="shared" si="54"/>
        <v>63758459.153086789</v>
      </c>
      <c r="AG103" s="42" t="e">
        <f t="shared" si="55"/>
        <v>#DIV/0!</v>
      </c>
      <c r="AH103" s="42">
        <f t="shared" si="56"/>
        <v>87186588.469922215</v>
      </c>
      <c r="AI103" s="43">
        <f t="shared" si="57"/>
        <v>87186588.469922215</v>
      </c>
      <c r="AJ103" s="41" t="e">
        <f t="shared" si="58"/>
        <v>#DIV/0!</v>
      </c>
      <c r="AK103" s="42">
        <f t="shared" si="59"/>
        <v>42873056.249707475</v>
      </c>
      <c r="AL103" s="42">
        <f t="shared" si="60"/>
        <v>42873056.249707475</v>
      </c>
      <c r="AM103" s="42" t="e">
        <f t="shared" si="61"/>
        <v>#DIV/0!</v>
      </c>
      <c r="AN103" s="42">
        <f t="shared" si="62"/>
        <v>59295224.662003271</v>
      </c>
      <c r="AO103" s="43">
        <f t="shared" si="63"/>
        <v>59295224.662003271</v>
      </c>
      <c r="AP103" s="41" t="e">
        <f t="shared" si="64"/>
        <v>#DIV/0!</v>
      </c>
      <c r="AQ103" s="42">
        <f t="shared" si="65"/>
        <v>6480367.9794940669</v>
      </c>
      <c r="AR103" s="42">
        <f t="shared" si="66"/>
        <v>6480367.9794940669</v>
      </c>
      <c r="AS103" s="42" t="e">
        <f t="shared" si="67"/>
        <v>#DIV/0!</v>
      </c>
      <c r="AT103" s="42">
        <f t="shared" si="68"/>
        <v>8861587.6805494707</v>
      </c>
      <c r="AU103" s="42">
        <f t="shared" si="69"/>
        <v>8861587.6805494707</v>
      </c>
      <c r="AV103" s="41" t="e">
        <f t="shared" si="70"/>
        <v>#DIV/0!</v>
      </c>
      <c r="AW103" s="42">
        <f t="shared" si="71"/>
        <v>6362080.4126615217</v>
      </c>
      <c r="AX103" s="42">
        <f t="shared" si="72"/>
        <v>6362080.4126615217</v>
      </c>
      <c r="AY103" s="42" t="e">
        <f t="shared" si="73"/>
        <v>#DIV/0!</v>
      </c>
      <c r="AZ103" s="42">
        <f t="shared" si="74"/>
        <v>8799022.5186959468</v>
      </c>
      <c r="BA103" s="43">
        <f t="shared" si="75"/>
        <v>8799022.5186959468</v>
      </c>
      <c r="BB103" s="31">
        <f t="shared" si="76"/>
        <v>0</v>
      </c>
      <c r="BC103" s="32">
        <f t="shared" si="77"/>
        <v>2.8510726641548602E-10</v>
      </c>
      <c r="BD103" s="32">
        <f t="shared" si="78"/>
        <v>2.8510726641548602E-10</v>
      </c>
      <c r="BE103" s="32">
        <f t="shared" si="79"/>
        <v>0</v>
      </c>
      <c r="BF103" s="32">
        <f t="shared" si="80"/>
        <v>2.0849536974681695E-10</v>
      </c>
      <c r="BG103" s="32">
        <f t="shared" si="81"/>
        <v>2.0849536974681695E-10</v>
      </c>
      <c r="BH103" s="31">
        <f t="shared" si="82"/>
        <v>0</v>
      </c>
      <c r="BI103" s="32">
        <f t="shared" si="83"/>
        <v>2.9040814956110754E-10</v>
      </c>
      <c r="BJ103" s="32">
        <f t="shared" si="84"/>
        <v>2.9040814956110754E-10</v>
      </c>
      <c r="BK103" s="32">
        <f t="shared" si="85"/>
        <v>0</v>
      </c>
      <c r="BL103" s="32">
        <f t="shared" si="86"/>
        <v>2.0997786925471152E-10</v>
      </c>
      <c r="BM103" s="33">
        <f t="shared" si="87"/>
        <v>2.0997786925471152E-10</v>
      </c>
    </row>
    <row r="104" spans="2:65" x14ac:dyDescent="0.25">
      <c r="B104" s="138"/>
      <c r="C104" s="115"/>
      <c r="D104" s="2" t="s">
        <v>9</v>
      </c>
      <c r="E104" s="3">
        <v>0</v>
      </c>
      <c r="F104" s="3">
        <v>0</v>
      </c>
      <c r="G104" s="3">
        <v>1.7033968425304136E-5</v>
      </c>
      <c r="H104" s="3">
        <v>1.7033968425304136E-5</v>
      </c>
      <c r="I104" s="32">
        <f t="shared" si="44"/>
        <v>1.7033968425304136E-5</v>
      </c>
      <c r="J104" s="32">
        <f t="shared" si="45"/>
        <v>1.7033968425304136E-5</v>
      </c>
      <c r="K104" s="3">
        <v>0</v>
      </c>
      <c r="L104" s="3">
        <v>0</v>
      </c>
      <c r="M104" s="3">
        <v>1.1630860000163286E-5</v>
      </c>
      <c r="N104" s="3">
        <v>1.1630860000163286E-5</v>
      </c>
      <c r="O104" s="32">
        <f t="shared" si="46"/>
        <v>1.1630860000163286E-5</v>
      </c>
      <c r="P104" s="32">
        <f t="shared" si="47"/>
        <v>1.1630860000163286E-5</v>
      </c>
      <c r="Q104" s="3">
        <v>0</v>
      </c>
      <c r="R104" s="3">
        <v>0</v>
      </c>
      <c r="S104" s="3">
        <v>2.4866400219609314E-5</v>
      </c>
      <c r="T104" s="3">
        <v>1.7031780972335162E-5</v>
      </c>
      <c r="U104" s="32">
        <f t="shared" si="48"/>
        <v>2.4866400219609314E-5</v>
      </c>
      <c r="V104" s="32">
        <f t="shared" si="49"/>
        <v>1.7031780972335162E-5</v>
      </c>
      <c r="W104" s="3">
        <v>0</v>
      </c>
      <c r="X104" s="3">
        <v>0</v>
      </c>
      <c r="Y104" s="3">
        <v>1.7152116215917421E-5</v>
      </c>
      <c r="Z104" s="3">
        <v>1.1748024805422905E-5</v>
      </c>
      <c r="AA104" s="32">
        <f t="shared" si="50"/>
        <v>1.7152116215917421E-5</v>
      </c>
      <c r="AB104" s="32">
        <f t="shared" si="51"/>
        <v>1.1748024805422905E-5</v>
      </c>
      <c r="AD104" s="41" t="e">
        <f t="shared" si="52"/>
        <v>#DIV/0!</v>
      </c>
      <c r="AE104" s="42">
        <f t="shared" si="53"/>
        <v>358107978.58110309</v>
      </c>
      <c r="AF104" s="42">
        <f t="shared" si="54"/>
        <v>358107978.58110309</v>
      </c>
      <c r="AG104" s="42" t="e">
        <f t="shared" si="55"/>
        <v>#DIV/0!</v>
      </c>
      <c r="AH104" s="42">
        <f t="shared" si="56"/>
        <v>524466806.4024812</v>
      </c>
      <c r="AI104" s="43">
        <f t="shared" si="57"/>
        <v>524466806.4024812</v>
      </c>
      <c r="AJ104" s="41" t="e">
        <f t="shared" si="58"/>
        <v>#DIV/0!</v>
      </c>
      <c r="AK104" s="42">
        <f t="shared" si="59"/>
        <v>245310939.5058164</v>
      </c>
      <c r="AL104" s="42">
        <f t="shared" si="60"/>
        <v>245310939.5058164</v>
      </c>
      <c r="AM104" s="42" t="e">
        <f t="shared" si="61"/>
        <v>#DIV/0!</v>
      </c>
      <c r="AN104" s="42">
        <f t="shared" si="62"/>
        <v>355641247.01645321</v>
      </c>
      <c r="AO104" s="43">
        <f t="shared" si="63"/>
        <v>355641247.01645321</v>
      </c>
      <c r="AP104" s="41" t="e">
        <f t="shared" si="64"/>
        <v>#DIV/0!</v>
      </c>
      <c r="AQ104" s="42">
        <f t="shared" si="65"/>
        <v>36397860.118079334</v>
      </c>
      <c r="AR104" s="42">
        <f t="shared" si="66"/>
        <v>36397860.118079334</v>
      </c>
      <c r="AS104" s="42" t="e">
        <f t="shared" si="67"/>
        <v>#DIV/0!</v>
      </c>
      <c r="AT104" s="42">
        <f t="shared" si="68"/>
        <v>53306462.290088251</v>
      </c>
      <c r="AU104" s="42">
        <f t="shared" si="69"/>
        <v>53306462.290088251</v>
      </c>
      <c r="AV104" s="41" t="e">
        <f t="shared" si="70"/>
        <v>#DIV/0!</v>
      </c>
      <c r="AW104" s="42">
        <f t="shared" si="71"/>
        <v>36402534.826338492</v>
      </c>
      <c r="AX104" s="42">
        <f t="shared" si="72"/>
        <v>36402534.826338492</v>
      </c>
      <c r="AY104" s="42" t="e">
        <f t="shared" si="73"/>
        <v>#DIV/0!</v>
      </c>
      <c r="AZ104" s="42">
        <f t="shared" si="74"/>
        <v>52774828.983490661</v>
      </c>
      <c r="BA104" s="43">
        <f t="shared" si="75"/>
        <v>52774828.983490661</v>
      </c>
      <c r="BB104" s="31">
        <f t="shared" si="76"/>
        <v>0</v>
      </c>
      <c r="BC104" s="32">
        <f t="shared" si="77"/>
        <v>5.0761225907406324E-11</v>
      </c>
      <c r="BD104" s="32">
        <f t="shared" si="78"/>
        <v>5.0761225907406324E-11</v>
      </c>
      <c r="BE104" s="32">
        <f t="shared" si="79"/>
        <v>0</v>
      </c>
      <c r="BF104" s="32">
        <f t="shared" si="80"/>
        <v>3.4659962800486587E-11</v>
      </c>
      <c r="BG104" s="32">
        <f t="shared" si="81"/>
        <v>3.4659962800486587E-11</v>
      </c>
      <c r="BH104" s="31">
        <f t="shared" si="82"/>
        <v>0</v>
      </c>
      <c r="BI104" s="32">
        <f t="shared" si="83"/>
        <v>5.0754707297558782E-11</v>
      </c>
      <c r="BJ104" s="32">
        <f t="shared" si="84"/>
        <v>5.0754707297558782E-11</v>
      </c>
      <c r="BK104" s="32">
        <f t="shared" si="85"/>
        <v>0</v>
      </c>
      <c r="BL104" s="32">
        <f t="shared" si="86"/>
        <v>3.5009113920160252E-11</v>
      </c>
      <c r="BM104" s="33">
        <f t="shared" si="87"/>
        <v>3.5009113920160252E-11</v>
      </c>
    </row>
    <row r="105" spans="2:65" s="38" customFormat="1" ht="15.75" thickBot="1" x14ac:dyDescent="0.3">
      <c r="B105" s="138"/>
      <c r="C105" s="115"/>
      <c r="D105" s="40" t="s">
        <v>10</v>
      </c>
      <c r="E105" s="6">
        <v>0</v>
      </c>
      <c r="F105" s="6">
        <v>0</v>
      </c>
      <c r="G105" s="6">
        <v>3.1446369882148846E-5</v>
      </c>
      <c r="H105" s="6">
        <v>3.1446369882148846E-5</v>
      </c>
      <c r="I105" s="35">
        <f t="shared" si="44"/>
        <v>3.1446369882148846E-5</v>
      </c>
      <c r="J105" s="35">
        <f t="shared" si="45"/>
        <v>3.1446369882148846E-5</v>
      </c>
      <c r="K105" s="6">
        <v>0</v>
      </c>
      <c r="L105" s="6">
        <v>0</v>
      </c>
      <c r="M105" s="6">
        <v>2.2303842227090285E-5</v>
      </c>
      <c r="N105" s="6">
        <v>2.2303842227090285E-5</v>
      </c>
      <c r="O105" s="35">
        <f t="shared" si="46"/>
        <v>2.2303842227090285E-5</v>
      </c>
      <c r="P105" s="35">
        <f t="shared" si="47"/>
        <v>2.2303842227090285E-5</v>
      </c>
      <c r="Q105" s="6">
        <v>0</v>
      </c>
      <c r="R105" s="6">
        <v>0</v>
      </c>
      <c r="S105" s="6">
        <v>4.6048619778376004E-5</v>
      </c>
      <c r="T105" s="6">
        <v>3.1540150533134345E-5</v>
      </c>
      <c r="U105" s="35">
        <f t="shared" si="48"/>
        <v>4.6048619778376004E-5</v>
      </c>
      <c r="V105" s="35">
        <f t="shared" si="49"/>
        <v>3.1540150533134345E-5</v>
      </c>
      <c r="W105" s="6">
        <v>0</v>
      </c>
      <c r="X105" s="6">
        <v>0</v>
      </c>
      <c r="Y105" s="6">
        <v>3.2771686647658669E-5</v>
      </c>
      <c r="Z105" s="6">
        <v>2.2446360717574491E-5</v>
      </c>
      <c r="AA105" s="35">
        <f t="shared" si="50"/>
        <v>3.2771686647658669E-5</v>
      </c>
      <c r="AB105" s="35">
        <f t="shared" si="51"/>
        <v>2.2446360717574491E-5</v>
      </c>
      <c r="AD105" s="44" t="e">
        <f t="shared" si="52"/>
        <v>#DIV/0!</v>
      </c>
      <c r="AE105" s="45">
        <f t="shared" si="53"/>
        <v>193981054.82002825</v>
      </c>
      <c r="AF105" s="45">
        <f t="shared" si="54"/>
        <v>193981054.82002825</v>
      </c>
      <c r="AG105" s="45" t="e">
        <f t="shared" si="55"/>
        <v>#DIV/0!</v>
      </c>
      <c r="AH105" s="45">
        <f t="shared" si="56"/>
        <v>273495478.3974812</v>
      </c>
      <c r="AI105" s="46">
        <f t="shared" si="57"/>
        <v>273495478.3974812</v>
      </c>
      <c r="AJ105" s="44" t="e">
        <f t="shared" si="58"/>
        <v>#DIV/0!</v>
      </c>
      <c r="AK105" s="45">
        <f t="shared" si="59"/>
        <v>132468682.65234092</v>
      </c>
      <c r="AL105" s="45">
        <f t="shared" si="60"/>
        <v>132468682.65234092</v>
      </c>
      <c r="AM105" s="45" t="e">
        <f t="shared" si="61"/>
        <v>#DIV/0!</v>
      </c>
      <c r="AN105" s="45">
        <f t="shared" si="62"/>
        <v>186136284.82364994</v>
      </c>
      <c r="AO105" s="46">
        <f t="shared" si="63"/>
        <v>186136284.82364994</v>
      </c>
      <c r="AP105" s="44" t="e">
        <f t="shared" si="64"/>
        <v>#DIV/0!</v>
      </c>
      <c r="AQ105" s="45">
        <f t="shared" si="65"/>
        <v>19716107.211215984</v>
      </c>
      <c r="AR105" s="45">
        <f t="shared" si="66"/>
        <v>19716107.211215984</v>
      </c>
      <c r="AS105" s="45" t="e">
        <f t="shared" si="67"/>
        <v>#DIV/0!</v>
      </c>
      <c r="AT105" s="45">
        <f t="shared" si="68"/>
        <v>27797901.08302268</v>
      </c>
      <c r="AU105" s="45">
        <f t="shared" si="69"/>
        <v>27797901.08302268</v>
      </c>
      <c r="AV105" s="44" t="e">
        <f t="shared" si="70"/>
        <v>#DIV/0!</v>
      </c>
      <c r="AW105" s="45">
        <f t="shared" si="71"/>
        <v>19657483.858507972</v>
      </c>
      <c r="AX105" s="45">
        <f t="shared" si="72"/>
        <v>19657483.858507972</v>
      </c>
      <c r="AY105" s="45" t="e">
        <f t="shared" si="73"/>
        <v>#DIV/0!</v>
      </c>
      <c r="AZ105" s="45">
        <f t="shared" si="74"/>
        <v>27621404.102027457</v>
      </c>
      <c r="BA105" s="46">
        <f t="shared" si="75"/>
        <v>27621404.102027457</v>
      </c>
      <c r="BB105" s="34">
        <f t="shared" si="76"/>
        <v>0</v>
      </c>
      <c r="BC105" s="35">
        <f t="shared" si="77"/>
        <v>9.3710182248803553E-11</v>
      </c>
      <c r="BD105" s="35">
        <f t="shared" si="78"/>
        <v>9.3710182248803553E-11</v>
      </c>
      <c r="BE105" s="35">
        <f t="shared" si="79"/>
        <v>0</v>
      </c>
      <c r="BF105" s="35">
        <f t="shared" si="80"/>
        <v>6.646544983672905E-11</v>
      </c>
      <c r="BG105" s="35">
        <f t="shared" si="81"/>
        <v>6.646544983672905E-11</v>
      </c>
      <c r="BH105" s="34">
        <f t="shared" si="82"/>
        <v>0</v>
      </c>
      <c r="BI105" s="35">
        <f t="shared" si="83"/>
        <v>9.3989648588740341E-11</v>
      </c>
      <c r="BJ105" s="35">
        <f t="shared" si="84"/>
        <v>9.3989648588740341E-11</v>
      </c>
      <c r="BK105" s="35">
        <f t="shared" si="85"/>
        <v>0</v>
      </c>
      <c r="BL105" s="35">
        <f t="shared" si="86"/>
        <v>6.6890154938371975E-11</v>
      </c>
      <c r="BM105" s="36">
        <f t="shared" si="87"/>
        <v>6.6890154938371975E-11</v>
      </c>
    </row>
    <row r="106" spans="2:65" x14ac:dyDescent="0.25">
      <c r="B106" s="138" t="s">
        <v>81</v>
      </c>
      <c r="C106" s="115" t="s">
        <v>7</v>
      </c>
      <c r="D106" s="39" t="s">
        <v>8</v>
      </c>
      <c r="E106" s="5">
        <v>8.2513752010468055E-4</v>
      </c>
      <c r="F106" s="5">
        <v>8.2513752010468055E-4</v>
      </c>
      <c r="G106" s="5">
        <v>3.656394578249893E-5</v>
      </c>
      <c r="H106" s="5">
        <v>3.656394578249893E-5</v>
      </c>
      <c r="I106" s="32">
        <f t="shared" si="44"/>
        <v>8.6170146588717951E-4</v>
      </c>
      <c r="J106" s="32">
        <f t="shared" si="45"/>
        <v>8.6170146588717951E-4</v>
      </c>
      <c r="K106" s="5">
        <v>1.5766245752213404E-3</v>
      </c>
      <c r="L106" s="5">
        <v>1.5766245752213404E-3</v>
      </c>
      <c r="M106" s="5">
        <v>2.4220701441833279E-5</v>
      </c>
      <c r="N106" s="5">
        <v>2.4220701441833279E-5</v>
      </c>
      <c r="O106" s="32">
        <f t="shared" si="46"/>
        <v>1.6008452766631738E-3</v>
      </c>
      <c r="P106" s="32">
        <f t="shared" si="47"/>
        <v>1.6008452766631738E-3</v>
      </c>
      <c r="Q106" s="5">
        <v>1.2340671963650429E-3</v>
      </c>
      <c r="R106" s="5">
        <v>8.4525150435961851E-4</v>
      </c>
      <c r="S106" s="5">
        <v>6.8405983435492485E-5</v>
      </c>
      <c r="T106" s="5">
        <v>4.6853413311981205E-5</v>
      </c>
      <c r="U106" s="32">
        <f t="shared" si="48"/>
        <v>1.3024731798005353E-3</v>
      </c>
      <c r="V106" s="32">
        <f t="shared" si="49"/>
        <v>8.9210491767159974E-4</v>
      </c>
      <c r="W106" s="5">
        <v>2.4261122131947876E-3</v>
      </c>
      <c r="X106" s="5">
        <v>1.6617206939690335E-3</v>
      </c>
      <c r="Y106" s="5">
        <v>4.2441602166130865E-5</v>
      </c>
      <c r="Z106" s="5">
        <v>2.906959052474719E-5</v>
      </c>
      <c r="AA106" s="32">
        <f t="shared" si="50"/>
        <v>2.4685538153609186E-3</v>
      </c>
      <c r="AB106" s="32">
        <f t="shared" si="51"/>
        <v>1.6907902844937807E-3</v>
      </c>
      <c r="AD106" s="41">
        <f t="shared" si="52"/>
        <v>7392707.0959349023</v>
      </c>
      <c r="AE106" s="42">
        <f t="shared" si="53"/>
        <v>166831009.8774876</v>
      </c>
      <c r="AF106" s="42">
        <f t="shared" si="54"/>
        <v>7079017.7822427638</v>
      </c>
      <c r="AG106" s="42">
        <f t="shared" si="55"/>
        <v>3869025.0652369973</v>
      </c>
      <c r="AH106" s="42">
        <f t="shared" si="56"/>
        <v>251850674.70689601</v>
      </c>
      <c r="AI106" s="43">
        <f t="shared" si="57"/>
        <v>3810486.9277029275</v>
      </c>
      <c r="AJ106" s="41">
        <f t="shared" si="58"/>
        <v>4943004.7390997913</v>
      </c>
      <c r="AK106" s="42">
        <f t="shared" si="59"/>
        <v>89173485.909348264</v>
      </c>
      <c r="AL106" s="42">
        <f t="shared" si="60"/>
        <v>4683397.7809310229</v>
      </c>
      <c r="AM106" s="42">
        <f t="shared" si="61"/>
        <v>2514310.7424397781</v>
      </c>
      <c r="AN106" s="42">
        <f t="shared" si="62"/>
        <v>143726902.11181298</v>
      </c>
      <c r="AO106" s="43">
        <f t="shared" si="63"/>
        <v>2471082.4459413863</v>
      </c>
      <c r="AP106" s="41">
        <f t="shared" si="64"/>
        <v>751389.90155403921</v>
      </c>
      <c r="AQ106" s="42">
        <f t="shared" si="65"/>
        <v>16956594.446564313</v>
      </c>
      <c r="AR106" s="42">
        <f t="shared" si="66"/>
        <v>719506.72540828085</v>
      </c>
      <c r="AS106" s="42">
        <f t="shared" si="67"/>
        <v>393245.17056507186</v>
      </c>
      <c r="AT106" s="42">
        <f t="shared" si="68"/>
        <v>25597937.429225493</v>
      </c>
      <c r="AU106" s="42">
        <f t="shared" si="69"/>
        <v>387295.39265177294</v>
      </c>
      <c r="AV106" s="41">
        <f t="shared" si="70"/>
        <v>733509.4901365788</v>
      </c>
      <c r="AW106" s="42">
        <f t="shared" si="71"/>
        <v>13232760.564777371</v>
      </c>
      <c r="AX106" s="42">
        <f t="shared" si="72"/>
        <v>694985.5198850428</v>
      </c>
      <c r="AY106" s="42">
        <f t="shared" si="73"/>
        <v>373107.2268945059</v>
      </c>
      <c r="AZ106" s="42">
        <f t="shared" si="74"/>
        <v>21328129.801903769</v>
      </c>
      <c r="BA106" s="43">
        <f t="shared" si="75"/>
        <v>366692.4311583839</v>
      </c>
      <c r="BB106" s="31">
        <f t="shared" si="76"/>
        <v>2.4589098099119478E-9</v>
      </c>
      <c r="BC106" s="32">
        <f t="shared" si="77"/>
        <v>1.0896055843184681E-10</v>
      </c>
      <c r="BD106" s="32">
        <f t="shared" si="78"/>
        <v>2.5678703683437949E-9</v>
      </c>
      <c r="BE106" s="32">
        <f t="shared" si="79"/>
        <v>4.6983412341595944E-9</v>
      </c>
      <c r="BF106" s="32">
        <f t="shared" si="80"/>
        <v>7.2177690296663171E-11</v>
      </c>
      <c r="BG106" s="32">
        <f t="shared" si="81"/>
        <v>4.7705189244562572E-9</v>
      </c>
      <c r="BH106" s="31">
        <f t="shared" si="82"/>
        <v>2.5188494829916629E-9</v>
      </c>
      <c r="BI106" s="32">
        <f t="shared" si="83"/>
        <v>1.3962317166970399E-10</v>
      </c>
      <c r="BJ106" s="32">
        <f t="shared" si="84"/>
        <v>2.6584726546613669E-9</v>
      </c>
      <c r="BK106" s="32">
        <f t="shared" si="85"/>
        <v>4.9519276680277194E-9</v>
      </c>
      <c r="BL106" s="32">
        <f t="shared" si="86"/>
        <v>8.6627379763746621E-11</v>
      </c>
      <c r="BM106" s="33">
        <f t="shared" si="87"/>
        <v>5.0385550477914659E-9</v>
      </c>
    </row>
    <row r="107" spans="2:65" x14ac:dyDescent="0.25">
      <c r="B107" s="138"/>
      <c r="C107" s="115"/>
      <c r="D107" s="2" t="s">
        <v>9</v>
      </c>
      <c r="E107" s="3">
        <v>1.8335303363356736E-5</v>
      </c>
      <c r="F107" s="3">
        <v>1.8335303363356736E-5</v>
      </c>
      <c r="G107" s="3">
        <v>5.4190310946102437E-6</v>
      </c>
      <c r="H107" s="3">
        <v>5.4190310946102437E-6</v>
      </c>
      <c r="I107" s="32">
        <f t="shared" si="44"/>
        <v>2.3754334457966981E-5</v>
      </c>
      <c r="J107" s="32">
        <f t="shared" si="45"/>
        <v>2.3754334457966981E-5</v>
      </c>
      <c r="K107" s="3">
        <v>7.3917201405200667E-5</v>
      </c>
      <c r="L107" s="3">
        <v>7.3917201405200667E-5</v>
      </c>
      <c r="M107" s="3">
        <v>4.0627099964558227E-6</v>
      </c>
      <c r="N107" s="3">
        <v>4.0627099964558227E-6</v>
      </c>
      <c r="O107" s="32">
        <f t="shared" si="46"/>
        <v>7.797991140165649E-5</v>
      </c>
      <c r="P107" s="32">
        <f t="shared" si="47"/>
        <v>7.797991140165649E-5</v>
      </c>
      <c r="Q107" s="3">
        <v>2.7361711120463843E-5</v>
      </c>
      <c r="R107" s="3">
        <v>1.8740898027714911E-5</v>
      </c>
      <c r="S107" s="3">
        <v>8.6811291073402891E-6</v>
      </c>
      <c r="T107" s="3">
        <v>5.9459788406440218E-6</v>
      </c>
      <c r="U107" s="32">
        <f t="shared" si="48"/>
        <v>3.6042840227804134E-5</v>
      </c>
      <c r="V107" s="32">
        <f t="shared" si="49"/>
        <v>2.4686876868358933E-5</v>
      </c>
      <c r="W107" s="3">
        <v>1.1065350914187974E-4</v>
      </c>
      <c r="X107" s="3">
        <v>7.5790074754712109E-5</v>
      </c>
      <c r="Y107" s="3">
        <v>7.2628599643112257E-6</v>
      </c>
      <c r="Z107" s="3">
        <v>4.9745616193912492E-6</v>
      </c>
      <c r="AA107" s="32">
        <f t="shared" si="50"/>
        <v>1.1791636910619097E-4</v>
      </c>
      <c r="AB107" s="32">
        <f t="shared" si="51"/>
        <v>8.0764636374103358E-5</v>
      </c>
      <c r="AD107" s="41">
        <f t="shared" si="52"/>
        <v>332691522.96606684</v>
      </c>
      <c r="AE107" s="42">
        <f t="shared" si="53"/>
        <v>1125662483.4773593</v>
      </c>
      <c r="AF107" s="42">
        <f t="shared" si="54"/>
        <v>256795239.23492277</v>
      </c>
      <c r="AG107" s="42">
        <f t="shared" si="55"/>
        <v>82524769.391104355</v>
      </c>
      <c r="AH107" s="42">
        <f t="shared" si="56"/>
        <v>1501460848.8721676</v>
      </c>
      <c r="AI107" s="43">
        <f t="shared" si="57"/>
        <v>78225274.822130933</v>
      </c>
      <c r="AJ107" s="41">
        <f t="shared" si="58"/>
        <v>222939273.53972411</v>
      </c>
      <c r="AK107" s="42">
        <f t="shared" si="59"/>
        <v>702673572.13270485</v>
      </c>
      <c r="AL107" s="42">
        <f t="shared" si="60"/>
        <v>169243044.15095299</v>
      </c>
      <c r="AM107" s="42">
        <f t="shared" si="61"/>
        <v>55127036.162753686</v>
      </c>
      <c r="AN107" s="42">
        <f t="shared" si="62"/>
        <v>839889524.23351514</v>
      </c>
      <c r="AO107" s="43">
        <f t="shared" si="63"/>
        <v>51731579.306911781</v>
      </c>
      <c r="AP107" s="41">
        <f t="shared" si="64"/>
        <v>33814548.235895313</v>
      </c>
      <c r="AQ107" s="42">
        <f t="shared" si="65"/>
        <v>114411596.68130538</v>
      </c>
      <c r="AR107" s="42">
        <f t="shared" si="66"/>
        <v>26100499.72551674</v>
      </c>
      <c r="AS107" s="42">
        <f t="shared" si="67"/>
        <v>8387763.4463089677</v>
      </c>
      <c r="AT107" s="42">
        <f t="shared" si="68"/>
        <v>152607496.11487603</v>
      </c>
      <c r="AU107" s="42">
        <f t="shared" si="69"/>
        <v>7950765.6376592088</v>
      </c>
      <c r="AV107" s="41">
        <f t="shared" si="70"/>
        <v>33082726.296419475</v>
      </c>
      <c r="AW107" s="42">
        <f t="shared" si="71"/>
        <v>104272150.40893863</v>
      </c>
      <c r="AX107" s="42">
        <f t="shared" si="72"/>
        <v>25114557.961548042</v>
      </c>
      <c r="AY107" s="42">
        <f t="shared" si="73"/>
        <v>8180490.6777909286</v>
      </c>
      <c r="AZ107" s="42">
        <f t="shared" si="74"/>
        <v>124634097.92396362</v>
      </c>
      <c r="BA107" s="43">
        <f t="shared" si="75"/>
        <v>7676627.1456748471</v>
      </c>
      <c r="BB107" s="31">
        <f t="shared" si="76"/>
        <v>5.4639204022803073E-11</v>
      </c>
      <c r="BC107" s="32">
        <f t="shared" si="77"/>
        <v>1.6148712661938525E-11</v>
      </c>
      <c r="BD107" s="32">
        <f t="shared" si="78"/>
        <v>7.0787916684741605E-11</v>
      </c>
      <c r="BE107" s="32">
        <f t="shared" si="79"/>
        <v>2.2027326018749799E-10</v>
      </c>
      <c r="BF107" s="32">
        <f t="shared" si="80"/>
        <v>1.2106875789438351E-11</v>
      </c>
      <c r="BG107" s="32">
        <f t="shared" si="81"/>
        <v>2.3238013597693632E-10</v>
      </c>
      <c r="BH107" s="31">
        <f t="shared" si="82"/>
        <v>5.584787612259043E-11</v>
      </c>
      <c r="BI107" s="32">
        <f t="shared" si="83"/>
        <v>1.7719016945119183E-11</v>
      </c>
      <c r="BJ107" s="32">
        <f t="shared" si="84"/>
        <v>7.3566893067709613E-11</v>
      </c>
      <c r="BK107" s="32">
        <f t="shared" si="85"/>
        <v>2.2585442276904208E-10</v>
      </c>
      <c r="BL107" s="32">
        <f t="shared" si="86"/>
        <v>1.4824193625785922E-11</v>
      </c>
      <c r="BM107" s="33">
        <f t="shared" si="87"/>
        <v>2.4067861639482801E-10</v>
      </c>
    </row>
    <row r="108" spans="2:65" x14ac:dyDescent="0.25">
      <c r="B108" s="138"/>
      <c r="C108" s="115"/>
      <c r="D108" s="2" t="s">
        <v>10</v>
      </c>
      <c r="E108" s="3">
        <v>5.6795177959187806E-5</v>
      </c>
      <c r="F108" s="3">
        <v>5.6795177959187806E-5</v>
      </c>
      <c r="G108" s="3">
        <v>1.0183627498469312E-5</v>
      </c>
      <c r="H108" s="3">
        <v>1.0183627498469312E-5</v>
      </c>
      <c r="I108" s="32">
        <f t="shared" si="44"/>
        <v>6.6978805457657123E-5</v>
      </c>
      <c r="J108" s="32">
        <f t="shared" si="45"/>
        <v>6.6978805457657123E-5</v>
      </c>
      <c r="K108" s="3">
        <v>1.8346673186890469E-4</v>
      </c>
      <c r="L108" s="3">
        <v>1.8346673186890469E-4</v>
      </c>
      <c r="M108" s="3">
        <v>7.6776984096621001E-6</v>
      </c>
      <c r="N108" s="3">
        <v>7.6776984096621001E-6</v>
      </c>
      <c r="O108" s="32">
        <f t="shared" si="46"/>
        <v>1.9114443027856679E-4</v>
      </c>
      <c r="P108" s="32">
        <f t="shared" si="47"/>
        <v>1.9114443027856679E-4</v>
      </c>
      <c r="Q108" s="3">
        <v>8.4610277952626198E-5</v>
      </c>
      <c r="R108" s="3">
        <v>5.7952245173031721E-5</v>
      </c>
      <c r="S108" s="3">
        <v>1.722890247803809E-5</v>
      </c>
      <c r="T108" s="3">
        <v>1.1800618135642534E-5</v>
      </c>
      <c r="U108" s="32">
        <f t="shared" si="48"/>
        <v>1.0183918043066429E-4</v>
      </c>
      <c r="V108" s="32">
        <f t="shared" si="49"/>
        <v>6.9752863308674256E-5</v>
      </c>
      <c r="W108" s="3">
        <v>2.7759539637358391E-4</v>
      </c>
      <c r="X108" s="3">
        <v>1.901338331325919E-4</v>
      </c>
      <c r="Y108" s="3">
        <v>1.3294300223240305E-5</v>
      </c>
      <c r="Z108" s="3">
        <v>9.1056850844111943E-6</v>
      </c>
      <c r="AA108" s="32">
        <f t="shared" si="50"/>
        <v>2.9088969659682424E-4</v>
      </c>
      <c r="AB108" s="32">
        <f t="shared" si="51"/>
        <v>1.9923951821700309E-4</v>
      </c>
      <c r="AD108" s="41">
        <f t="shared" si="52"/>
        <v>107403484.2250758</v>
      </c>
      <c r="AE108" s="42">
        <f t="shared" si="53"/>
        <v>599000699.98798394</v>
      </c>
      <c r="AF108" s="42">
        <f t="shared" si="54"/>
        <v>91073586.014553785</v>
      </c>
      <c r="AG108" s="42">
        <f t="shared" si="55"/>
        <v>33248534.695427652</v>
      </c>
      <c r="AH108" s="42">
        <f t="shared" si="56"/>
        <v>794508936.73074925</v>
      </c>
      <c r="AI108" s="43">
        <f t="shared" si="57"/>
        <v>31913040.788633425</v>
      </c>
      <c r="AJ108" s="41">
        <f t="shared" si="58"/>
        <v>72095260.145764172</v>
      </c>
      <c r="AK108" s="42">
        <f t="shared" si="59"/>
        <v>354056215.00126028</v>
      </c>
      <c r="AL108" s="42">
        <f t="shared" si="60"/>
        <v>59898361.065003812</v>
      </c>
      <c r="AM108" s="42">
        <f t="shared" si="61"/>
        <v>21974427.817205973</v>
      </c>
      <c r="AN108" s="42">
        <f t="shared" si="62"/>
        <v>458843255.94936866</v>
      </c>
      <c r="AO108" s="43">
        <f t="shared" si="63"/>
        <v>20970148.036747605</v>
      </c>
      <c r="AP108" s="41">
        <f t="shared" si="64"/>
        <v>10916419.708122458</v>
      </c>
      <c r="AQ108" s="42">
        <f t="shared" si="65"/>
        <v>60882038.359434433</v>
      </c>
      <c r="AR108" s="42">
        <f t="shared" si="66"/>
        <v>9256659.5621349737</v>
      </c>
      <c r="AS108" s="42">
        <f t="shared" si="67"/>
        <v>3379359.2641254338</v>
      </c>
      <c r="AT108" s="42">
        <f t="shared" si="68"/>
        <v>80753367.339846656</v>
      </c>
      <c r="AU108" s="42">
        <f t="shared" si="69"/>
        <v>3243620.5391725777</v>
      </c>
      <c r="AV108" s="41">
        <f t="shared" si="70"/>
        <v>10698463.849827154</v>
      </c>
      <c r="AW108" s="42">
        <f t="shared" si="71"/>
        <v>52539620.626088627</v>
      </c>
      <c r="AX108" s="42">
        <f t="shared" si="72"/>
        <v>8888524.005908424</v>
      </c>
      <c r="AY108" s="42">
        <f t="shared" si="73"/>
        <v>3260860.9934647256</v>
      </c>
      <c r="AZ108" s="42">
        <f t="shared" si="74"/>
        <v>68089330.374650374</v>
      </c>
      <c r="BA108" s="43">
        <f t="shared" si="75"/>
        <v>3111832.4594858875</v>
      </c>
      <c r="BB108" s="31">
        <f t="shared" si="76"/>
        <v>1.6924963031837966E-10</v>
      </c>
      <c r="BC108" s="32">
        <f t="shared" si="77"/>
        <v>3.0347209945438549E-11</v>
      </c>
      <c r="BD108" s="32">
        <f t="shared" si="78"/>
        <v>1.9959684026381822E-10</v>
      </c>
      <c r="BE108" s="32">
        <f t="shared" si="79"/>
        <v>5.4673086096933598E-10</v>
      </c>
      <c r="BF108" s="32">
        <f t="shared" si="80"/>
        <v>2.2879541260793057E-11</v>
      </c>
      <c r="BG108" s="32">
        <f t="shared" si="81"/>
        <v>5.6961040223012896E-10</v>
      </c>
      <c r="BH108" s="31">
        <f t="shared" si="82"/>
        <v>1.7269769061563453E-10</v>
      </c>
      <c r="BI108" s="32">
        <f t="shared" si="83"/>
        <v>3.5165842044214752E-11</v>
      </c>
      <c r="BJ108" s="32">
        <f t="shared" si="84"/>
        <v>2.0786353265984928E-10</v>
      </c>
      <c r="BK108" s="32">
        <f t="shared" si="85"/>
        <v>5.6659882273512388E-10</v>
      </c>
      <c r="BL108" s="32">
        <f t="shared" si="86"/>
        <v>2.7134941551545356E-11</v>
      </c>
      <c r="BM108" s="33">
        <f t="shared" si="87"/>
        <v>5.9373376428666921E-10</v>
      </c>
    </row>
    <row r="109" spans="2:65" x14ac:dyDescent="0.25">
      <c r="B109" s="138"/>
      <c r="C109" s="115" t="s">
        <v>11</v>
      </c>
      <c r="D109" s="2" t="s">
        <v>8</v>
      </c>
      <c r="E109" s="3">
        <v>7.8689786713005173E-4</v>
      </c>
      <c r="F109" s="3">
        <v>7.8689786713005173E-4</v>
      </c>
      <c r="G109" s="3">
        <v>2.8890716083207822E-5</v>
      </c>
      <c r="H109" s="3">
        <v>2.8890716083207822E-5</v>
      </c>
      <c r="I109" s="32">
        <f t="shared" si="44"/>
        <v>8.157885832132596E-4</v>
      </c>
      <c r="J109" s="32">
        <f t="shared" si="45"/>
        <v>8.157885832132596E-4</v>
      </c>
      <c r="K109" s="3">
        <v>1.4439222378687857E-3</v>
      </c>
      <c r="L109" s="3">
        <v>1.4439222378687857E-3</v>
      </c>
      <c r="M109" s="3">
        <v>2.11274184897153E-5</v>
      </c>
      <c r="N109" s="3">
        <v>2.11274184897153E-5</v>
      </c>
      <c r="O109" s="32">
        <f t="shared" si="46"/>
        <v>1.4650496563585009E-3</v>
      </c>
      <c r="P109" s="32">
        <f t="shared" si="47"/>
        <v>1.4650496563585009E-3</v>
      </c>
      <c r="Q109" s="3">
        <v>1.1481533417438009E-3</v>
      </c>
      <c r="R109" s="3">
        <v>7.864063984546572E-4</v>
      </c>
      <c r="S109" s="3">
        <v>4.2964689304304069E-5</v>
      </c>
      <c r="T109" s="3">
        <v>2.9427869386509582E-5</v>
      </c>
      <c r="U109" s="32">
        <f t="shared" si="48"/>
        <v>1.191118031048105E-3</v>
      </c>
      <c r="V109" s="32">
        <f t="shared" si="49"/>
        <v>8.1583426784116676E-4</v>
      </c>
      <c r="W109" s="3">
        <v>2.111337686214374E-3</v>
      </c>
      <c r="X109" s="3">
        <v>1.4461217028865624E-3</v>
      </c>
      <c r="Y109" s="3">
        <v>3.106536068957701E-5</v>
      </c>
      <c r="Z109" s="3">
        <v>2.1277644307929492E-5</v>
      </c>
      <c r="AA109" s="32">
        <f t="shared" si="50"/>
        <v>2.142403046903951E-3</v>
      </c>
      <c r="AB109" s="32">
        <f t="shared" si="51"/>
        <v>1.467399347194492E-3</v>
      </c>
      <c r="AD109" s="41">
        <f t="shared" si="52"/>
        <v>7751958.9959593117</v>
      </c>
      <c r="AE109" s="42">
        <f t="shared" si="53"/>
        <v>211140491.72168177</v>
      </c>
      <c r="AF109" s="42">
        <f t="shared" si="54"/>
        <v>7477427.5167876026</v>
      </c>
      <c r="AG109" s="42">
        <f t="shared" si="55"/>
        <v>4224604.2342304643</v>
      </c>
      <c r="AH109" s="42">
        <f t="shared" si="56"/>
        <v>288724341.92418933</v>
      </c>
      <c r="AI109" s="43">
        <f t="shared" si="57"/>
        <v>4163681.3970947866</v>
      </c>
      <c r="AJ109" s="41">
        <f t="shared" si="58"/>
        <v>5312879.1932403352</v>
      </c>
      <c r="AK109" s="42">
        <f t="shared" si="59"/>
        <v>141977053.68694291</v>
      </c>
      <c r="AL109" s="42">
        <f t="shared" si="60"/>
        <v>5121238.9041180108</v>
      </c>
      <c r="AM109" s="42">
        <f t="shared" si="61"/>
        <v>2889163.6045853435</v>
      </c>
      <c r="AN109" s="42">
        <f t="shared" si="62"/>
        <v>196360185.89820078</v>
      </c>
      <c r="AO109" s="43">
        <f t="shared" si="63"/>
        <v>2847270.0357737485</v>
      </c>
      <c r="AP109" s="41">
        <f t="shared" si="64"/>
        <v>787904.02909750387</v>
      </c>
      <c r="AQ109" s="42">
        <f t="shared" si="65"/>
        <v>21460181.12581028</v>
      </c>
      <c r="AR109" s="42">
        <f t="shared" si="66"/>
        <v>760000.82957513339</v>
      </c>
      <c r="AS109" s="42">
        <f t="shared" si="67"/>
        <v>429386.00413489965</v>
      </c>
      <c r="AT109" s="42">
        <f t="shared" si="68"/>
        <v>29345752.785737276</v>
      </c>
      <c r="AU109" s="42">
        <f t="shared" si="69"/>
        <v>423193.84691783076</v>
      </c>
      <c r="AV109" s="41">
        <f t="shared" si="70"/>
        <v>788396.43372477987</v>
      </c>
      <c r="AW109" s="42">
        <f t="shared" si="71"/>
        <v>21068463.770069007</v>
      </c>
      <c r="AX109" s="42">
        <f t="shared" si="72"/>
        <v>759958.27147666051</v>
      </c>
      <c r="AY109" s="42">
        <f t="shared" si="73"/>
        <v>428732.93358535151</v>
      </c>
      <c r="AZ109" s="42">
        <f t="shared" si="74"/>
        <v>29138563.979516566</v>
      </c>
      <c r="BA109" s="43">
        <f t="shared" si="75"/>
        <v>422516.2026856374</v>
      </c>
      <c r="BB109" s="31">
        <f t="shared" si="76"/>
        <v>2.3449556440475541E-9</v>
      </c>
      <c r="BC109" s="32">
        <f t="shared" si="77"/>
        <v>8.6094333927959307E-11</v>
      </c>
      <c r="BD109" s="32">
        <f t="shared" si="78"/>
        <v>2.4310499779755136E-9</v>
      </c>
      <c r="BE109" s="32">
        <f t="shared" si="79"/>
        <v>4.3028882688489808E-9</v>
      </c>
      <c r="BF109" s="32">
        <f t="shared" si="80"/>
        <v>6.2959707099351591E-11</v>
      </c>
      <c r="BG109" s="32">
        <f t="shared" si="81"/>
        <v>4.3658479759483327E-9</v>
      </c>
      <c r="BH109" s="31">
        <f t="shared" si="82"/>
        <v>2.3434910673948784E-9</v>
      </c>
      <c r="BI109" s="32">
        <f t="shared" si="83"/>
        <v>8.7695050771798548E-11</v>
      </c>
      <c r="BJ109" s="32">
        <f t="shared" si="84"/>
        <v>2.4311861181666768E-9</v>
      </c>
      <c r="BK109" s="32">
        <f t="shared" si="85"/>
        <v>4.3094426746019557E-9</v>
      </c>
      <c r="BL109" s="32">
        <f t="shared" si="86"/>
        <v>6.3407380037629884E-11</v>
      </c>
      <c r="BM109" s="33">
        <f t="shared" si="87"/>
        <v>4.3728500546395856E-9</v>
      </c>
    </row>
    <row r="110" spans="2:65" x14ac:dyDescent="0.25">
      <c r="B110" s="138"/>
      <c r="C110" s="115"/>
      <c r="D110" s="2" t="s">
        <v>9</v>
      </c>
      <c r="E110" s="3">
        <v>1.7335146982090801E-5</v>
      </c>
      <c r="F110" s="3">
        <v>1.7335146982090801E-5</v>
      </c>
      <c r="G110" s="3">
        <v>5.1437768814677698E-6</v>
      </c>
      <c r="H110" s="3">
        <v>5.1437768814677698E-6</v>
      </c>
      <c r="I110" s="32">
        <f t="shared" si="44"/>
        <v>2.2478923863558569E-5</v>
      </c>
      <c r="J110" s="32">
        <f t="shared" si="45"/>
        <v>2.2478923863558569E-5</v>
      </c>
      <c r="K110" s="3">
        <v>6.2004296604317819E-5</v>
      </c>
      <c r="L110" s="3">
        <v>6.2004296604317819E-5</v>
      </c>
      <c r="M110" s="3">
        <v>3.5121908933185042E-6</v>
      </c>
      <c r="N110" s="3">
        <v>3.5121908933185042E-6</v>
      </c>
      <c r="O110" s="32">
        <f t="shared" si="46"/>
        <v>6.5516487497636322E-5</v>
      </c>
      <c r="P110" s="32">
        <f t="shared" si="47"/>
        <v>6.5516487497636322E-5</v>
      </c>
      <c r="Q110" s="3">
        <v>2.5292801564430978E-5</v>
      </c>
      <c r="R110" s="3">
        <v>1.7323836687966496E-5</v>
      </c>
      <c r="S110" s="3">
        <v>7.5089498454713574E-6</v>
      </c>
      <c r="T110" s="3">
        <v>5.143116332514633E-6</v>
      </c>
      <c r="U110" s="32">
        <f t="shared" si="48"/>
        <v>3.2801751409902338E-5</v>
      </c>
      <c r="V110" s="32">
        <f t="shared" si="49"/>
        <v>2.246695302048113E-5</v>
      </c>
      <c r="W110" s="3">
        <v>9.0875714188563405E-5</v>
      </c>
      <c r="X110" s="3">
        <v>6.224363985518043E-5</v>
      </c>
      <c r="Y110" s="3">
        <v>5.1794541739682271E-6</v>
      </c>
      <c r="Z110" s="3">
        <v>3.547571352033036E-6</v>
      </c>
      <c r="AA110" s="32">
        <f t="shared" si="50"/>
        <v>9.6055168362531627E-5</v>
      </c>
      <c r="AB110" s="32">
        <f t="shared" si="51"/>
        <v>6.5791211207213469E-5</v>
      </c>
      <c r="AD110" s="41">
        <f t="shared" si="52"/>
        <v>351886257.80340952</v>
      </c>
      <c r="AE110" s="42">
        <f t="shared" si="53"/>
        <v>1185899027.2259579</v>
      </c>
      <c r="AF110" s="42">
        <f t="shared" si="54"/>
        <v>271365303.65178823</v>
      </c>
      <c r="AG110" s="42">
        <f t="shared" si="55"/>
        <v>98380279.014006451</v>
      </c>
      <c r="AH110" s="42">
        <f t="shared" si="56"/>
        <v>1736807646.6471322</v>
      </c>
      <c r="AI110" s="43">
        <f t="shared" si="57"/>
        <v>93106334.496642143</v>
      </c>
      <c r="AJ110" s="41">
        <f t="shared" si="58"/>
        <v>241175339.33363757</v>
      </c>
      <c r="AK110" s="42">
        <f t="shared" si="59"/>
        <v>812363929.11572123</v>
      </c>
      <c r="AL110" s="42">
        <f t="shared" si="60"/>
        <v>185965679.81301466</v>
      </c>
      <c r="AM110" s="42">
        <f t="shared" si="61"/>
        <v>67124644.405465126</v>
      </c>
      <c r="AN110" s="42">
        <f t="shared" si="62"/>
        <v>1177730277.189903</v>
      </c>
      <c r="AO110" s="43">
        <f t="shared" si="63"/>
        <v>63505172.121268548</v>
      </c>
      <c r="AP110" s="41">
        <f t="shared" si="64"/>
        <v>35765488.498051457</v>
      </c>
      <c r="AQ110" s="42">
        <f t="shared" si="65"/>
        <v>120533999.48853999</v>
      </c>
      <c r="AR110" s="42">
        <f t="shared" si="66"/>
        <v>27581391.518706344</v>
      </c>
      <c r="AS110" s="42">
        <f t="shared" si="67"/>
        <v>9999307.047325246</v>
      </c>
      <c r="AT110" s="42">
        <f t="shared" si="68"/>
        <v>176527990.3149544</v>
      </c>
      <c r="AU110" s="42">
        <f t="shared" si="69"/>
        <v>9463266.7849046104</v>
      </c>
      <c r="AV110" s="41">
        <f t="shared" si="70"/>
        <v>35788838.879476689</v>
      </c>
      <c r="AW110" s="42">
        <f t="shared" si="71"/>
        <v>120549480.10418856</v>
      </c>
      <c r="AX110" s="42">
        <f t="shared" si="72"/>
        <v>27596087.437170539</v>
      </c>
      <c r="AY110" s="42">
        <f t="shared" si="73"/>
        <v>9960857.0681683626</v>
      </c>
      <c r="AZ110" s="42">
        <f t="shared" si="74"/>
        <v>174767450.31349164</v>
      </c>
      <c r="BA110" s="43">
        <f t="shared" si="75"/>
        <v>9423751.1154380757</v>
      </c>
      <c r="BB110" s="31">
        <f t="shared" si="76"/>
        <v>5.1658738006630584E-11</v>
      </c>
      <c r="BC110" s="32">
        <f t="shared" si="77"/>
        <v>1.5328455106773954E-11</v>
      </c>
      <c r="BD110" s="32">
        <f t="shared" si="78"/>
        <v>6.6987193113404531E-11</v>
      </c>
      <c r="BE110" s="32">
        <f t="shared" si="79"/>
        <v>1.8477280388086708E-10</v>
      </c>
      <c r="BF110" s="32">
        <f t="shared" si="80"/>
        <v>1.0466328862089142E-11</v>
      </c>
      <c r="BG110" s="32">
        <f t="shared" si="81"/>
        <v>1.9523913274295624E-10</v>
      </c>
      <c r="BH110" s="31">
        <f t="shared" si="82"/>
        <v>5.1625033330140154E-11</v>
      </c>
      <c r="BI110" s="32">
        <f t="shared" si="83"/>
        <v>1.5326486670893606E-11</v>
      </c>
      <c r="BJ110" s="32">
        <f t="shared" si="84"/>
        <v>6.6951520001033766E-11</v>
      </c>
      <c r="BK110" s="32">
        <f t="shared" si="85"/>
        <v>1.8548604676843766E-10</v>
      </c>
      <c r="BL110" s="32">
        <f t="shared" si="86"/>
        <v>1.0571762629058446E-11</v>
      </c>
      <c r="BM110" s="33">
        <f t="shared" si="87"/>
        <v>1.9605780939749613E-10</v>
      </c>
    </row>
    <row r="111" spans="2:65" s="38" customFormat="1" ht="15.75" thickBot="1" x14ac:dyDescent="0.3">
      <c r="B111" s="138"/>
      <c r="C111" s="115"/>
      <c r="D111" s="40" t="s">
        <v>10</v>
      </c>
      <c r="E111" s="6">
        <v>5.4395961765189614E-5</v>
      </c>
      <c r="F111" s="6">
        <v>5.4395961765189614E-5</v>
      </c>
      <c r="G111" s="6">
        <v>9.4959146551895494E-6</v>
      </c>
      <c r="H111" s="6">
        <v>9.4959146551895494E-6</v>
      </c>
      <c r="I111" s="35">
        <f t="shared" si="44"/>
        <v>6.389187642037917E-5</v>
      </c>
      <c r="J111" s="35">
        <f t="shared" si="45"/>
        <v>6.389187642037917E-5</v>
      </c>
      <c r="K111" s="6">
        <v>1.6320092975249893E-4</v>
      </c>
      <c r="L111" s="6">
        <v>1.6320092975249893E-4</v>
      </c>
      <c r="M111" s="6">
        <v>6.735129780162384E-6</v>
      </c>
      <c r="N111" s="6">
        <v>6.735129780162384E-6</v>
      </c>
      <c r="O111" s="35">
        <f t="shared" si="46"/>
        <v>1.6993605953266131E-4</v>
      </c>
      <c r="P111" s="35">
        <f t="shared" si="47"/>
        <v>1.6993605953266131E-4</v>
      </c>
      <c r="Q111" s="6">
        <v>7.9375058118156519E-5</v>
      </c>
      <c r="R111" s="6">
        <v>5.4366478163120861E-5</v>
      </c>
      <c r="S111" s="6">
        <v>1.3905381290225145E-5</v>
      </c>
      <c r="T111" s="6">
        <v>9.5242337604282106E-6</v>
      </c>
      <c r="U111" s="35">
        <f t="shared" si="48"/>
        <v>9.3280439408381671E-5</v>
      </c>
      <c r="V111" s="35">
        <f t="shared" si="49"/>
        <v>6.389071192354907E-5</v>
      </c>
      <c r="W111" s="6">
        <v>2.3911685817634308E-4</v>
      </c>
      <c r="X111" s="6">
        <v>1.6377866998379704E-4</v>
      </c>
      <c r="Y111" s="6">
        <v>9.8961228491253899E-6</v>
      </c>
      <c r="Z111" s="6">
        <v>6.7781663350174075E-6</v>
      </c>
      <c r="AA111" s="35">
        <f t="shared" si="50"/>
        <v>2.4901298102546844E-4</v>
      </c>
      <c r="AB111" s="35">
        <f t="shared" si="51"/>
        <v>1.7055683631881445E-4</v>
      </c>
      <c r="AD111" s="44">
        <f t="shared" si="52"/>
        <v>112140677.39682214</v>
      </c>
      <c r="AE111" s="45">
        <f t="shared" si="53"/>
        <v>642381510.52319419</v>
      </c>
      <c r="AF111" s="45">
        <f t="shared" si="54"/>
        <v>95473796.384767368</v>
      </c>
      <c r="AG111" s="45">
        <f t="shared" si="55"/>
        <v>37377238.041786321</v>
      </c>
      <c r="AH111" s="45">
        <f t="shared" si="56"/>
        <v>905698954.45324719</v>
      </c>
      <c r="AI111" s="46">
        <f t="shared" si="57"/>
        <v>35895854.104040787</v>
      </c>
      <c r="AJ111" s="44">
        <f t="shared" si="58"/>
        <v>76850337.431181863</v>
      </c>
      <c r="AK111" s="45">
        <f t="shared" si="59"/>
        <v>438679089.24496907</v>
      </c>
      <c r="AL111" s="45">
        <f t="shared" si="60"/>
        <v>65394203.10076163</v>
      </c>
      <c r="AM111" s="45">
        <f t="shared" si="61"/>
        <v>25510539.267379437</v>
      </c>
      <c r="AN111" s="45">
        <f t="shared" si="62"/>
        <v>616403018.9397974</v>
      </c>
      <c r="AO111" s="46">
        <f t="shared" si="63"/>
        <v>24496714.889639053</v>
      </c>
      <c r="AP111" s="44">
        <f t="shared" si="64"/>
        <v>11397904.915742578</v>
      </c>
      <c r="AQ111" s="45">
        <f t="shared" si="65"/>
        <v>65291235.49580007</v>
      </c>
      <c r="AR111" s="45">
        <f t="shared" si="66"/>
        <v>9703894.0587796345</v>
      </c>
      <c r="AS111" s="45">
        <f t="shared" si="67"/>
        <v>3798997.9649028718</v>
      </c>
      <c r="AT111" s="45">
        <f t="shared" si="68"/>
        <v>92054647.829674304</v>
      </c>
      <c r="AU111" s="45">
        <f t="shared" si="69"/>
        <v>3648431.0728697195</v>
      </c>
      <c r="AV111" s="44">
        <f t="shared" si="70"/>
        <v>11404086.138148505</v>
      </c>
      <c r="AW111" s="45">
        <f t="shared" si="71"/>
        <v>65097100.259761445</v>
      </c>
      <c r="AX111" s="45">
        <f t="shared" si="72"/>
        <v>9704070.9257064667</v>
      </c>
      <c r="AY111" s="45">
        <f t="shared" si="73"/>
        <v>3785596.7450543949</v>
      </c>
      <c r="AZ111" s="45">
        <f t="shared" si="74"/>
        <v>91470166.023656264</v>
      </c>
      <c r="BA111" s="46">
        <f t="shared" si="75"/>
        <v>3635151.8554264284</v>
      </c>
      <c r="BB111" s="34">
        <f t="shared" si="76"/>
        <v>1.6209996606026505E-10</v>
      </c>
      <c r="BC111" s="35">
        <f t="shared" si="77"/>
        <v>2.8297825672464854E-11</v>
      </c>
      <c r="BD111" s="35">
        <f t="shared" si="78"/>
        <v>1.9039779173272991E-10</v>
      </c>
      <c r="BE111" s="35">
        <f t="shared" si="79"/>
        <v>4.8633877066244676E-10</v>
      </c>
      <c r="BF111" s="35">
        <f t="shared" si="80"/>
        <v>2.0070686744883903E-11</v>
      </c>
      <c r="BG111" s="35">
        <f t="shared" si="81"/>
        <v>5.0640945740733067E-10</v>
      </c>
      <c r="BH111" s="34">
        <f t="shared" si="82"/>
        <v>1.6201210492610016E-10</v>
      </c>
      <c r="BI111" s="35">
        <f t="shared" si="83"/>
        <v>2.8382216606076065E-11</v>
      </c>
      <c r="BJ111" s="35">
        <f t="shared" si="84"/>
        <v>1.9039432153217622E-10</v>
      </c>
      <c r="BK111" s="35">
        <f t="shared" si="85"/>
        <v>4.8806043655171519E-10</v>
      </c>
      <c r="BL111" s="35">
        <f t="shared" si="86"/>
        <v>2.0198935678351874E-11</v>
      </c>
      <c r="BM111" s="36">
        <f t="shared" si="87"/>
        <v>5.0825937223006709E-10</v>
      </c>
    </row>
    <row r="112" spans="2:65" x14ac:dyDescent="0.25">
      <c r="B112" s="138" t="s">
        <v>82</v>
      </c>
      <c r="C112" s="115" t="s">
        <v>7</v>
      </c>
      <c r="D112" s="39" t="s">
        <v>8</v>
      </c>
      <c r="E112" s="5">
        <v>3.021787404707682E-3</v>
      </c>
      <c r="F112" s="5">
        <v>3.021787404707682E-3</v>
      </c>
      <c r="G112" s="5">
        <v>7.1522645164790594E-4</v>
      </c>
      <c r="H112" s="5">
        <v>7.1522645164790594E-4</v>
      </c>
      <c r="I112" s="32">
        <f t="shared" si="44"/>
        <v>3.737013856355588E-3</v>
      </c>
      <c r="J112" s="32">
        <f t="shared" si="45"/>
        <v>3.737013856355588E-3</v>
      </c>
      <c r="K112" s="5">
        <v>5.7738548633105855E-3</v>
      </c>
      <c r="L112" s="5">
        <v>5.7738548633105855E-3</v>
      </c>
      <c r="M112" s="5">
        <v>4.7378055015488512E-4</v>
      </c>
      <c r="N112" s="5">
        <v>4.7378055015488512E-4</v>
      </c>
      <c r="O112" s="32">
        <f t="shared" si="46"/>
        <v>6.2476354134654707E-3</v>
      </c>
      <c r="P112" s="32">
        <f t="shared" si="47"/>
        <v>6.2476354134654707E-3</v>
      </c>
      <c r="Q112" s="5">
        <v>4.5193541920936038E-3</v>
      </c>
      <c r="R112" s="5">
        <v>3.0954480767764409E-3</v>
      </c>
      <c r="S112" s="5">
        <v>1.3380877735430481E-3</v>
      </c>
      <c r="T112" s="5">
        <v>9.1649847502948609E-4</v>
      </c>
      <c r="U112" s="32">
        <f t="shared" si="48"/>
        <v>5.8574419656366519E-3</v>
      </c>
      <c r="V112" s="32">
        <f t="shared" si="49"/>
        <v>4.0119465518059271E-3</v>
      </c>
      <c r="W112" s="5">
        <v>8.8848163483214518E-3</v>
      </c>
      <c r="X112" s="5">
        <v>6.0854906495352449E-3</v>
      </c>
      <c r="Y112" s="5">
        <v>8.301991448106575E-4</v>
      </c>
      <c r="Z112" s="5">
        <v>5.6862955124017673E-4</v>
      </c>
      <c r="AA112" s="32">
        <f t="shared" si="50"/>
        <v>9.7150154931321085E-3</v>
      </c>
      <c r="AB112" s="32">
        <f t="shared" si="51"/>
        <v>6.6541202007754218E-3</v>
      </c>
      <c r="AD112" s="41">
        <f t="shared" si="52"/>
        <v>2018672.7863438474</v>
      </c>
      <c r="AE112" s="42">
        <f t="shared" si="53"/>
        <v>8528767.3378765471</v>
      </c>
      <c r="AF112" s="42">
        <f t="shared" si="54"/>
        <v>1632319.3422538829</v>
      </c>
      <c r="AG112" s="42">
        <f t="shared" si="55"/>
        <v>1056486.549179106</v>
      </c>
      <c r="AH112" s="42">
        <f t="shared" si="56"/>
        <v>12875159.180776479</v>
      </c>
      <c r="AI112" s="43">
        <f t="shared" si="57"/>
        <v>976369.39358732849</v>
      </c>
      <c r="AJ112" s="41">
        <f t="shared" si="58"/>
        <v>1349750.3715623044</v>
      </c>
      <c r="AK112" s="42">
        <f t="shared" si="59"/>
        <v>4558744.292123789</v>
      </c>
      <c r="AL112" s="42">
        <f t="shared" si="60"/>
        <v>1041410.2326213972</v>
      </c>
      <c r="AM112" s="42">
        <f t="shared" si="61"/>
        <v>686564.55697617563</v>
      </c>
      <c r="AN112" s="42">
        <f t="shared" si="62"/>
        <v>7347634.6466138791</v>
      </c>
      <c r="AO112" s="43">
        <f t="shared" si="63"/>
        <v>627894.00637727324</v>
      </c>
      <c r="AP112" s="41">
        <f t="shared" si="64"/>
        <v>205176.57828412877</v>
      </c>
      <c r="AQ112" s="42">
        <f t="shared" si="65"/>
        <v>866858.31958745234</v>
      </c>
      <c r="AR112" s="42">
        <f t="shared" si="66"/>
        <v>165907.86757334549</v>
      </c>
      <c r="AS112" s="42">
        <f t="shared" si="67"/>
        <v>107380.60008049931</v>
      </c>
      <c r="AT112" s="42">
        <f t="shared" si="68"/>
        <v>1308622.7364067896</v>
      </c>
      <c r="AU112" s="42">
        <f t="shared" si="69"/>
        <v>99237.54492199076</v>
      </c>
      <c r="AV112" s="41">
        <f t="shared" si="70"/>
        <v>200294.10431773739</v>
      </c>
      <c r="AW112" s="42">
        <f t="shared" si="71"/>
        <v>676487.75954597525</v>
      </c>
      <c r="AX112" s="42">
        <f t="shared" si="72"/>
        <v>154538.44960145713</v>
      </c>
      <c r="AY112" s="42">
        <f t="shared" si="73"/>
        <v>101881.6781925957</v>
      </c>
      <c r="AZ112" s="42">
        <f t="shared" si="74"/>
        <v>1090340.8003467014</v>
      </c>
      <c r="BA112" s="43">
        <f t="shared" si="75"/>
        <v>93175.353208640532</v>
      </c>
      <c r="BB112" s="31">
        <f t="shared" si="76"/>
        <v>9.0049264660288916E-9</v>
      </c>
      <c r="BC112" s="32">
        <f t="shared" si="77"/>
        <v>2.1313748259107595E-9</v>
      </c>
      <c r="BD112" s="32">
        <f t="shared" si="78"/>
        <v>1.1136301291939652E-8</v>
      </c>
      <c r="BE112" s="32">
        <f t="shared" si="79"/>
        <v>1.7206087492665543E-8</v>
      </c>
      <c r="BF112" s="32">
        <f t="shared" si="80"/>
        <v>1.4118660394615575E-9</v>
      </c>
      <c r="BG112" s="32">
        <f t="shared" si="81"/>
        <v>1.8617953532127101E-8</v>
      </c>
      <c r="BH112" s="31">
        <f t="shared" si="82"/>
        <v>9.2244352687937927E-9</v>
      </c>
      <c r="BI112" s="32">
        <f t="shared" si="83"/>
        <v>2.7311654555878685E-9</v>
      </c>
      <c r="BJ112" s="32">
        <f t="shared" si="84"/>
        <v>1.1955600724381663E-8</v>
      </c>
      <c r="BK112" s="32">
        <f t="shared" si="85"/>
        <v>1.8134762135615027E-8</v>
      </c>
      <c r="BL112" s="32">
        <f t="shared" si="86"/>
        <v>1.6945160626957265E-9</v>
      </c>
      <c r="BM112" s="33">
        <f t="shared" si="87"/>
        <v>1.9829278198310756E-8</v>
      </c>
    </row>
    <row r="113" spans="2:65" x14ac:dyDescent="0.25">
      <c r="B113" s="138"/>
      <c r="C113" s="115"/>
      <c r="D113" s="2" t="s">
        <v>9</v>
      </c>
      <c r="E113" s="3">
        <v>6.7146854209049669E-5</v>
      </c>
      <c r="F113" s="3">
        <v>6.7146854209049669E-5</v>
      </c>
      <c r="G113" s="3">
        <v>1.0600153507018087E-4</v>
      </c>
      <c r="H113" s="3">
        <v>1.0600153507018087E-4</v>
      </c>
      <c r="I113" s="32">
        <f t="shared" si="44"/>
        <v>1.7314838927923054E-4</v>
      </c>
      <c r="J113" s="32">
        <f t="shared" si="45"/>
        <v>1.7314838927923054E-4</v>
      </c>
      <c r="K113" s="3">
        <v>2.7069677811904572E-4</v>
      </c>
      <c r="L113" s="3">
        <v>2.7069677811904572E-4</v>
      </c>
      <c r="M113" s="3">
        <v>7.9470571150184639E-5</v>
      </c>
      <c r="N113" s="3">
        <v>7.9470571150184639E-5</v>
      </c>
      <c r="O113" s="32">
        <f t="shared" si="46"/>
        <v>3.5016734926923037E-4</v>
      </c>
      <c r="P113" s="32">
        <f t="shared" si="47"/>
        <v>3.5016734926923037E-4</v>
      </c>
      <c r="Q113" s="3">
        <v>1.0020302315737435E-4</v>
      </c>
      <c r="R113" s="3">
        <v>6.8632207642037044E-5</v>
      </c>
      <c r="S113" s="3">
        <v>1.6981135473382713E-4</v>
      </c>
      <c r="T113" s="3">
        <v>1.1630914707796356E-4</v>
      </c>
      <c r="U113" s="32">
        <f t="shared" si="48"/>
        <v>2.7001437789120146E-4</v>
      </c>
      <c r="V113" s="32">
        <f t="shared" si="49"/>
        <v>1.849413547200006E-4</v>
      </c>
      <c r="W113" s="3">
        <v>4.0523109428985688E-4</v>
      </c>
      <c r="X113" s="3">
        <v>2.7755554403414837E-4</v>
      </c>
      <c r="Y113" s="3">
        <v>1.4206862661896594E-4</v>
      </c>
      <c r="Z113" s="3">
        <v>9.7307278506141023E-5</v>
      </c>
      <c r="AA113" s="32">
        <f t="shared" si="50"/>
        <v>5.4729972090882288E-4</v>
      </c>
      <c r="AB113" s="32">
        <f t="shared" si="51"/>
        <v>3.7486282254028941E-4</v>
      </c>
      <c r="AD113" s="41">
        <f t="shared" si="52"/>
        <v>90845655.717671379</v>
      </c>
      <c r="AE113" s="42">
        <f t="shared" si="53"/>
        <v>57546336.437121853</v>
      </c>
      <c r="AF113" s="42">
        <f t="shared" si="54"/>
        <v>35229897.461897478</v>
      </c>
      <c r="AG113" s="42">
        <f t="shared" si="55"/>
        <v>22534438.874323696</v>
      </c>
      <c r="AH113" s="42">
        <f t="shared" si="56"/>
        <v>76757973.570771649</v>
      </c>
      <c r="AI113" s="43">
        <f t="shared" si="57"/>
        <v>17420242.100613274</v>
      </c>
      <c r="AJ113" s="41">
        <f t="shared" si="58"/>
        <v>60876406.796825029</v>
      </c>
      <c r="AK113" s="42">
        <f t="shared" si="59"/>
        <v>35922215.034215584</v>
      </c>
      <c r="AL113" s="42">
        <f t="shared" si="60"/>
        <v>22591389.56836554</v>
      </c>
      <c r="AM113" s="42">
        <f t="shared" si="61"/>
        <v>15053139.025991781</v>
      </c>
      <c r="AN113" s="42">
        <f t="shared" si="62"/>
        <v>42936995.627897903</v>
      </c>
      <c r="AO113" s="43">
        <f t="shared" si="63"/>
        <v>11145629.655850356</v>
      </c>
      <c r="AP113" s="41">
        <f t="shared" si="64"/>
        <v>9233492.8762223367</v>
      </c>
      <c r="AQ113" s="42">
        <f t="shared" si="65"/>
        <v>5848971.9001664836</v>
      </c>
      <c r="AR113" s="42">
        <f t="shared" si="66"/>
        <v>3580743.6764551532</v>
      </c>
      <c r="AS113" s="42">
        <f t="shared" si="67"/>
        <v>2290385.5905050314</v>
      </c>
      <c r="AT113" s="42">
        <f t="shared" si="68"/>
        <v>7801630.1006358061</v>
      </c>
      <c r="AU113" s="42">
        <f t="shared" si="69"/>
        <v>1770581.9839967592</v>
      </c>
      <c r="AV113" s="41">
        <f t="shared" si="70"/>
        <v>9033659.5790960919</v>
      </c>
      <c r="AW113" s="42">
        <f t="shared" si="71"/>
        <v>5330621.1555691808</v>
      </c>
      <c r="AX113" s="42">
        <f t="shared" si="72"/>
        <v>3352414.0716859889</v>
      </c>
      <c r="AY113" s="42">
        <f t="shared" si="73"/>
        <v>2233787.1223488147</v>
      </c>
      <c r="AZ113" s="42">
        <f t="shared" si="74"/>
        <v>6371568.5971103599</v>
      </c>
      <c r="BA113" s="43">
        <f t="shared" si="75"/>
        <v>1653938.35483209</v>
      </c>
      <c r="BB113" s="31">
        <f t="shared" si="76"/>
        <v>2.00097625542968E-10</v>
      </c>
      <c r="BC113" s="32">
        <f t="shared" si="77"/>
        <v>3.1588457450913899E-10</v>
      </c>
      <c r="BD113" s="32">
        <f t="shared" si="78"/>
        <v>5.1598220005210699E-10</v>
      </c>
      <c r="BE113" s="32">
        <f t="shared" si="79"/>
        <v>8.0667639879475622E-10</v>
      </c>
      <c r="BF113" s="32">
        <f t="shared" si="80"/>
        <v>2.3682230202755019E-10</v>
      </c>
      <c r="BG113" s="32">
        <f t="shared" si="81"/>
        <v>1.0434987008223064E-9</v>
      </c>
      <c r="BH113" s="31">
        <f t="shared" si="82"/>
        <v>2.0452397877327037E-10</v>
      </c>
      <c r="BI113" s="32">
        <f t="shared" si="83"/>
        <v>3.4660125829233138E-10</v>
      </c>
      <c r="BJ113" s="32">
        <f t="shared" si="84"/>
        <v>5.5112523706560173E-10</v>
      </c>
      <c r="BK113" s="32">
        <f t="shared" si="85"/>
        <v>8.2711552122176214E-10</v>
      </c>
      <c r="BL113" s="32">
        <f t="shared" si="86"/>
        <v>2.8997568994830023E-10</v>
      </c>
      <c r="BM113" s="33">
        <f t="shared" si="87"/>
        <v>1.1170912111700624E-9</v>
      </c>
    </row>
    <row r="114" spans="2:65" x14ac:dyDescent="0.25">
      <c r="B114" s="138"/>
      <c r="C114" s="115"/>
      <c r="D114" s="2" t="s">
        <v>10</v>
      </c>
      <c r="E114" s="3">
        <v>2.0799315171540401E-4</v>
      </c>
      <c r="F114" s="3">
        <v>2.0799315171540401E-4</v>
      </c>
      <c r="G114" s="3">
        <v>1.9920168911639972E-4</v>
      </c>
      <c r="H114" s="3">
        <v>1.9920168911639972E-4</v>
      </c>
      <c r="I114" s="32">
        <f t="shared" si="44"/>
        <v>4.0719484083180375E-4</v>
      </c>
      <c r="J114" s="32">
        <f t="shared" si="45"/>
        <v>4.0719484083180375E-4</v>
      </c>
      <c r="K114" s="3">
        <v>6.7188492346585379E-4</v>
      </c>
      <c r="L114" s="3">
        <v>6.7188492346585379E-4</v>
      </c>
      <c r="M114" s="3">
        <v>1.5018327133046352E-4</v>
      </c>
      <c r="N114" s="3">
        <v>1.5018327133046352E-4</v>
      </c>
      <c r="O114" s="32">
        <f t="shared" si="46"/>
        <v>8.2206819479631733E-4</v>
      </c>
      <c r="P114" s="32">
        <f t="shared" si="47"/>
        <v>8.2206819479631733E-4</v>
      </c>
      <c r="Q114" s="3">
        <v>3.0985655844813106E-4</v>
      </c>
      <c r="R114" s="3">
        <v>2.1223051948502159E-4</v>
      </c>
      <c r="S114" s="3">
        <v>3.3701414115576948E-4</v>
      </c>
      <c r="T114" s="3">
        <v>2.3083160353134911E-4</v>
      </c>
      <c r="U114" s="32">
        <f t="shared" si="48"/>
        <v>6.4687069960390055E-4</v>
      </c>
      <c r="V114" s="32">
        <f t="shared" si="49"/>
        <v>4.4306212301637067E-4</v>
      </c>
      <c r="W114" s="3">
        <v>1.0165993569897465E-3</v>
      </c>
      <c r="X114" s="3">
        <v>6.9630092944503261E-4</v>
      </c>
      <c r="Y114" s="3">
        <v>2.6004948241557867E-4</v>
      </c>
      <c r="Z114" s="3">
        <v>1.7811608384628728E-4</v>
      </c>
      <c r="AA114" s="32">
        <f t="shared" si="50"/>
        <v>1.2766488394053252E-3</v>
      </c>
      <c r="AB114" s="32">
        <f t="shared" si="51"/>
        <v>8.7441701329131992E-4</v>
      </c>
      <c r="AD114" s="41">
        <f t="shared" si="52"/>
        <v>29327888.681386009</v>
      </c>
      <c r="AE114" s="42">
        <f t="shared" si="53"/>
        <v>30622230.298637584</v>
      </c>
      <c r="AF114" s="42">
        <f t="shared" si="54"/>
        <v>14980543.436009964</v>
      </c>
      <c r="AG114" s="42">
        <f t="shared" si="55"/>
        <v>9078935.6732902061</v>
      </c>
      <c r="AH114" s="42">
        <f t="shared" si="56"/>
        <v>40617040.406434812</v>
      </c>
      <c r="AI114" s="43">
        <f t="shared" si="57"/>
        <v>7420308.9702447234</v>
      </c>
      <c r="AJ114" s="41">
        <f t="shared" si="58"/>
        <v>19686528.600688372</v>
      </c>
      <c r="AK114" s="42">
        <f t="shared" si="59"/>
        <v>18100130.692084376</v>
      </c>
      <c r="AL114" s="42">
        <f t="shared" si="60"/>
        <v>9430014.381135555</v>
      </c>
      <c r="AM114" s="42">
        <f t="shared" si="61"/>
        <v>6000397.2637388995</v>
      </c>
      <c r="AN114" s="42">
        <f t="shared" si="62"/>
        <v>23457074.181950267</v>
      </c>
      <c r="AO114" s="43">
        <f t="shared" si="63"/>
        <v>4778134.6065699914</v>
      </c>
      <c r="AP114" s="41">
        <f t="shared" si="64"/>
        <v>2980867.3741736598</v>
      </c>
      <c r="AQ114" s="42">
        <f t="shared" si="65"/>
        <v>3112423.4074025084</v>
      </c>
      <c r="AR114" s="42">
        <f t="shared" si="66"/>
        <v>1522612.6115288816</v>
      </c>
      <c r="AS114" s="42">
        <f t="shared" si="67"/>
        <v>922777.06843277509</v>
      </c>
      <c r="AT114" s="42">
        <f t="shared" si="68"/>
        <v>4128289.352785178</v>
      </c>
      <c r="AU114" s="42">
        <f t="shared" si="69"/>
        <v>754195.3379592998</v>
      </c>
      <c r="AV114" s="41">
        <f t="shared" si="70"/>
        <v>2921351.7523513259</v>
      </c>
      <c r="AW114" s="42">
        <f t="shared" si="71"/>
        <v>2685940.7053237325</v>
      </c>
      <c r="AX114" s="42">
        <f t="shared" si="72"/>
        <v>1399352.2980006388</v>
      </c>
      <c r="AY114" s="42">
        <f t="shared" si="73"/>
        <v>890419.60707154858</v>
      </c>
      <c r="AZ114" s="42">
        <f t="shared" si="74"/>
        <v>3480875.9917215277</v>
      </c>
      <c r="BA114" s="43">
        <f t="shared" si="75"/>
        <v>709043.84358477872</v>
      </c>
      <c r="BB114" s="31">
        <f t="shared" si="76"/>
        <v>6.1981959211190395E-10</v>
      </c>
      <c r="BC114" s="32">
        <f t="shared" si="77"/>
        <v>5.9362103356687115E-10</v>
      </c>
      <c r="BD114" s="32">
        <f t="shared" si="78"/>
        <v>1.2134406256787752E-9</v>
      </c>
      <c r="BE114" s="32">
        <f t="shared" si="79"/>
        <v>2.0022170719282442E-9</v>
      </c>
      <c r="BF114" s="32">
        <f t="shared" si="80"/>
        <v>4.4754614856478124E-10</v>
      </c>
      <c r="BG114" s="32">
        <f t="shared" si="81"/>
        <v>2.4497632204930256E-9</v>
      </c>
      <c r="BH114" s="31">
        <f t="shared" si="82"/>
        <v>6.3244694806536432E-10</v>
      </c>
      <c r="BI114" s="32">
        <f t="shared" si="83"/>
        <v>6.8787817852342033E-10</v>
      </c>
      <c r="BJ114" s="32">
        <f t="shared" si="84"/>
        <v>1.3203251265887844E-9</v>
      </c>
      <c r="BK114" s="32">
        <f t="shared" si="85"/>
        <v>2.0749767697461971E-9</v>
      </c>
      <c r="BL114" s="32">
        <f t="shared" si="86"/>
        <v>5.3078592986193606E-10</v>
      </c>
      <c r="BM114" s="33">
        <f t="shared" si="87"/>
        <v>2.605762699608133E-9</v>
      </c>
    </row>
    <row r="115" spans="2:65" x14ac:dyDescent="0.25">
      <c r="B115" s="138"/>
      <c r="C115" s="115" t="s">
        <v>11</v>
      </c>
      <c r="D115" s="2" t="s">
        <v>8</v>
      </c>
      <c r="E115" s="3">
        <v>2.8817475944897843E-3</v>
      </c>
      <c r="F115" s="3">
        <v>2.8817475944897843E-3</v>
      </c>
      <c r="G115" s="3">
        <v>5.6513059265201639E-4</v>
      </c>
      <c r="H115" s="3">
        <v>5.6513059265201639E-4</v>
      </c>
      <c r="I115" s="32">
        <f t="shared" si="44"/>
        <v>3.4468781871418008E-3</v>
      </c>
      <c r="J115" s="32">
        <f t="shared" si="45"/>
        <v>3.4468781871418008E-3</v>
      </c>
      <c r="K115" s="3">
        <v>5.2878773846275814E-3</v>
      </c>
      <c r="L115" s="3">
        <v>5.2878773846275814E-3</v>
      </c>
      <c r="M115" s="3">
        <v>4.1327291777443101E-4</v>
      </c>
      <c r="N115" s="3">
        <v>4.1327291777443101E-4</v>
      </c>
      <c r="O115" s="32">
        <f t="shared" si="46"/>
        <v>5.7011503024020126E-3</v>
      </c>
      <c r="P115" s="32">
        <f t="shared" si="47"/>
        <v>5.7011503024020126E-3</v>
      </c>
      <c r="Q115" s="3">
        <v>4.2047237244941891E-3</v>
      </c>
      <c r="R115" s="3">
        <v>2.8799477565028663E-3</v>
      </c>
      <c r="S115" s="3">
        <v>8.404312395622407E-4</v>
      </c>
      <c r="T115" s="3">
        <v>5.7563783531660207E-4</v>
      </c>
      <c r="U115" s="32">
        <f t="shared" si="48"/>
        <v>5.0451549640564298E-3</v>
      </c>
      <c r="V115" s="32">
        <f t="shared" si="49"/>
        <v>3.4555855918194682E-3</v>
      </c>
      <c r="W115" s="3">
        <v>7.7320609860012882E-3</v>
      </c>
      <c r="X115" s="3">
        <v>5.2959321821926817E-3</v>
      </c>
      <c r="Y115" s="3">
        <v>6.0766876275709176E-4</v>
      </c>
      <c r="Z115" s="3">
        <v>4.1621148134047447E-4</v>
      </c>
      <c r="AA115" s="32">
        <f t="shared" si="50"/>
        <v>8.3397297487583805E-3</v>
      </c>
      <c r="AB115" s="32">
        <f t="shared" si="51"/>
        <v>5.7121436635331558E-3</v>
      </c>
      <c r="AD115" s="41">
        <f t="shared" si="52"/>
        <v>2116771.0911475611</v>
      </c>
      <c r="AE115" s="42">
        <f t="shared" si="53"/>
        <v>10793965.287517399</v>
      </c>
      <c r="AF115" s="42">
        <f t="shared" si="54"/>
        <v>1769717.3119593775</v>
      </c>
      <c r="AG115" s="42">
        <f t="shared" si="55"/>
        <v>1153581.9680186505</v>
      </c>
      <c r="AH115" s="42">
        <f t="shared" si="56"/>
        <v>14760221.96869297</v>
      </c>
      <c r="AI115" s="43">
        <f t="shared" si="57"/>
        <v>1069959.5128074319</v>
      </c>
      <c r="AJ115" s="41">
        <f t="shared" si="58"/>
        <v>1450749.2999992061</v>
      </c>
      <c r="AK115" s="42">
        <f t="shared" si="59"/>
        <v>7258178.555068152</v>
      </c>
      <c r="AL115" s="42">
        <f t="shared" si="60"/>
        <v>1209080.799987053</v>
      </c>
      <c r="AM115" s="42">
        <f t="shared" si="61"/>
        <v>788922.90309710498</v>
      </c>
      <c r="AN115" s="42">
        <f t="shared" si="62"/>
        <v>10038363.618237196</v>
      </c>
      <c r="AO115" s="43">
        <f t="shared" si="63"/>
        <v>731438.56980595423</v>
      </c>
      <c r="AP115" s="41">
        <f t="shared" si="64"/>
        <v>215147.22565762096</v>
      </c>
      <c r="AQ115" s="42">
        <f t="shared" si="65"/>
        <v>1097091.5538132438</v>
      </c>
      <c r="AR115" s="42">
        <f t="shared" si="66"/>
        <v>179872.90711718265</v>
      </c>
      <c r="AS115" s="42">
        <f t="shared" si="67"/>
        <v>117249.31478222349</v>
      </c>
      <c r="AT115" s="42">
        <f t="shared" si="68"/>
        <v>1500219.2820638756</v>
      </c>
      <c r="AU115" s="42">
        <f t="shared" si="69"/>
        <v>108749.98326895208</v>
      </c>
      <c r="AV115" s="41">
        <f t="shared" si="70"/>
        <v>215281.68300971849</v>
      </c>
      <c r="AW115" s="42">
        <f t="shared" si="71"/>
        <v>1077066.1029586401</v>
      </c>
      <c r="AX115" s="42">
        <f t="shared" si="72"/>
        <v>179419.66231939045</v>
      </c>
      <c r="AY115" s="42">
        <f t="shared" si="73"/>
        <v>117070.98555467163</v>
      </c>
      <c r="AZ115" s="42">
        <f t="shared" si="74"/>
        <v>1489627.335611196</v>
      </c>
      <c r="BA115" s="43">
        <f t="shared" si="75"/>
        <v>108540.68744071273</v>
      </c>
      <c r="BB115" s="31">
        <f t="shared" si="76"/>
        <v>8.5876078315795567E-9</v>
      </c>
      <c r="BC115" s="32">
        <f t="shared" si="77"/>
        <v>1.6840891661030088E-9</v>
      </c>
      <c r="BD115" s="32">
        <f t="shared" si="78"/>
        <v>1.0271696997682566E-8</v>
      </c>
      <c r="BE115" s="32">
        <f t="shared" si="79"/>
        <v>1.5757874606190191E-8</v>
      </c>
      <c r="BF115" s="32">
        <f t="shared" si="80"/>
        <v>1.2315532949678043E-9</v>
      </c>
      <c r="BG115" s="32">
        <f t="shared" si="81"/>
        <v>1.6989427901157996E-8</v>
      </c>
      <c r="BH115" s="31">
        <f t="shared" si="82"/>
        <v>8.5822443143785419E-9</v>
      </c>
      <c r="BI115" s="32">
        <f t="shared" si="83"/>
        <v>1.715400749243474E-9</v>
      </c>
      <c r="BJ115" s="32">
        <f t="shared" si="84"/>
        <v>1.0297645063622014E-8</v>
      </c>
      <c r="BK115" s="32">
        <f t="shared" si="85"/>
        <v>1.5781877902934189E-8</v>
      </c>
      <c r="BL115" s="32">
        <f t="shared" si="86"/>
        <v>1.2403102143946139E-9</v>
      </c>
      <c r="BM115" s="33">
        <f t="shared" si="87"/>
        <v>1.7022188117328802E-8</v>
      </c>
    </row>
    <row r="116" spans="2:65" x14ac:dyDescent="0.25">
      <c r="B116" s="138"/>
      <c r="C116" s="115"/>
      <c r="D116" s="2" t="s">
        <v>9</v>
      </c>
      <c r="E116" s="3">
        <v>6.3484119353332533E-5</v>
      </c>
      <c r="F116" s="3">
        <v>6.3484119353332533E-5</v>
      </c>
      <c r="G116" s="3">
        <v>1.0061729412041833E-4</v>
      </c>
      <c r="H116" s="3">
        <v>1.0061729412041833E-4</v>
      </c>
      <c r="I116" s="32">
        <f t="shared" si="44"/>
        <v>1.6410141347375086E-4</v>
      </c>
      <c r="J116" s="32">
        <f t="shared" si="45"/>
        <v>1.6410141347375086E-4</v>
      </c>
      <c r="K116" s="3">
        <v>2.2706978891581258E-4</v>
      </c>
      <c r="L116" s="3">
        <v>2.2706978891581258E-4</v>
      </c>
      <c r="M116" s="3">
        <v>6.8701880401010753E-5</v>
      </c>
      <c r="N116" s="3">
        <v>6.8701880401010753E-5</v>
      </c>
      <c r="O116" s="32">
        <f t="shared" si="46"/>
        <v>2.9577166931682333E-4</v>
      </c>
      <c r="P116" s="32">
        <f t="shared" si="47"/>
        <v>2.9577166931682333E-4</v>
      </c>
      <c r="Q116" s="3">
        <v>9.262634086433508E-5</v>
      </c>
      <c r="R116" s="3">
        <v>6.3442699222147583E-5</v>
      </c>
      <c r="S116" s="3">
        <v>1.4688238478214704E-4</v>
      </c>
      <c r="T116" s="3">
        <v>1.0060437313845698E-4</v>
      </c>
      <c r="U116" s="32">
        <f t="shared" si="48"/>
        <v>2.3950872564648212E-4</v>
      </c>
      <c r="V116" s="32">
        <f t="shared" si="49"/>
        <v>1.6404707236060455E-4</v>
      </c>
      <c r="W116" s="3">
        <v>3.3280160196082003E-4</v>
      </c>
      <c r="X116" s="3">
        <v>2.2794630271289051E-4</v>
      </c>
      <c r="Y116" s="3">
        <v>1.013151767688419E-4</v>
      </c>
      <c r="Z116" s="3">
        <v>6.9393956690987679E-5</v>
      </c>
      <c r="AA116" s="32">
        <f t="shared" si="50"/>
        <v>4.3411677872966193E-4</v>
      </c>
      <c r="AB116" s="32">
        <f t="shared" si="51"/>
        <v>2.973402594038782E-4</v>
      </c>
      <c r="AD116" s="41">
        <f t="shared" si="52"/>
        <v>96087022.42602326</v>
      </c>
      <c r="AE116" s="42">
        <f t="shared" si="53"/>
        <v>60625760.743471667</v>
      </c>
      <c r="AF116" s="42">
        <f t="shared" si="54"/>
        <v>37172135.637794107</v>
      </c>
      <c r="AG116" s="42">
        <f t="shared" si="55"/>
        <v>26863987.627440874</v>
      </c>
      <c r="AH116" s="42">
        <f t="shared" si="56"/>
        <v>88789418.344803497</v>
      </c>
      <c r="AI116" s="43">
        <f t="shared" si="57"/>
        <v>20624017.216016151</v>
      </c>
      <c r="AJ116" s="41">
        <f t="shared" si="58"/>
        <v>65855996.718410246</v>
      </c>
      <c r="AK116" s="42">
        <f t="shared" si="59"/>
        <v>41529826.800180264</v>
      </c>
      <c r="AL116" s="42">
        <f t="shared" si="60"/>
        <v>25468800.702499986</v>
      </c>
      <c r="AM116" s="42">
        <f t="shared" si="61"/>
        <v>18329238.693743244</v>
      </c>
      <c r="AN116" s="42">
        <f t="shared" si="62"/>
        <v>60208156.31519454</v>
      </c>
      <c r="AO116" s="43">
        <f t="shared" si="63"/>
        <v>14051518.620980693</v>
      </c>
      <c r="AP116" s="41">
        <f t="shared" si="64"/>
        <v>9766221.9514974449</v>
      </c>
      <c r="AQ116" s="42">
        <f t="shared" si="65"/>
        <v>6161962.5673692515</v>
      </c>
      <c r="AR116" s="42">
        <f t="shared" si="66"/>
        <v>3778151.4910544828</v>
      </c>
      <c r="AS116" s="42">
        <f t="shared" si="67"/>
        <v>2730438.0867234985</v>
      </c>
      <c r="AT116" s="42">
        <f t="shared" si="68"/>
        <v>9024498.2579964213</v>
      </c>
      <c r="AU116" s="42">
        <f t="shared" si="69"/>
        <v>2096211.585890166</v>
      </c>
      <c r="AV116" s="41">
        <f t="shared" si="70"/>
        <v>9772598.0704106074</v>
      </c>
      <c r="AW116" s="42">
        <f t="shared" si="71"/>
        <v>6162753.970413629</v>
      </c>
      <c r="AX116" s="42">
        <f t="shared" si="72"/>
        <v>3779403.0157217928</v>
      </c>
      <c r="AY116" s="42">
        <f t="shared" si="73"/>
        <v>2719938.8304223572</v>
      </c>
      <c r="AZ116" s="42">
        <f t="shared" si="74"/>
        <v>8934495.5895924661</v>
      </c>
      <c r="BA116" s="43">
        <f t="shared" si="75"/>
        <v>2085153.2222478224</v>
      </c>
      <c r="BB116" s="31">
        <f t="shared" si="76"/>
        <v>1.8918267567293093E-10</v>
      </c>
      <c r="BC116" s="32">
        <f t="shared" si="77"/>
        <v>2.998395364788466E-10</v>
      </c>
      <c r="BD116" s="32">
        <f t="shared" si="78"/>
        <v>4.8902221215177755E-10</v>
      </c>
      <c r="BE116" s="32">
        <f t="shared" si="79"/>
        <v>6.7666797096912145E-10</v>
      </c>
      <c r="BF116" s="32">
        <f t="shared" si="80"/>
        <v>2.0473160359501203E-10</v>
      </c>
      <c r="BG116" s="32">
        <f t="shared" si="81"/>
        <v>8.8139957456413346E-10</v>
      </c>
      <c r="BH116" s="31">
        <f t="shared" si="82"/>
        <v>1.8905924368199979E-10</v>
      </c>
      <c r="BI116" s="32">
        <f t="shared" si="83"/>
        <v>2.9980103195260179E-10</v>
      </c>
      <c r="BJ116" s="32">
        <f t="shared" si="84"/>
        <v>4.8886027563460158E-10</v>
      </c>
      <c r="BK116" s="32">
        <f t="shared" si="85"/>
        <v>6.7927998208441363E-10</v>
      </c>
      <c r="BL116" s="32">
        <f t="shared" si="86"/>
        <v>2.0679399093914326E-10</v>
      </c>
      <c r="BM116" s="33">
        <f t="shared" si="87"/>
        <v>8.8607397302355703E-10</v>
      </c>
    </row>
    <row r="117" spans="2:65" s="38" customFormat="1" ht="15.75" thickBot="1" x14ac:dyDescent="0.3">
      <c r="B117" s="138"/>
      <c r="C117" s="115"/>
      <c r="D117" s="40" t="s">
        <v>10</v>
      </c>
      <c r="E117" s="6">
        <v>1.9920683295089712E-4</v>
      </c>
      <c r="F117" s="6">
        <v>1.9920683295089712E-4</v>
      </c>
      <c r="G117" s="6">
        <v>1.8574935496248828E-4</v>
      </c>
      <c r="H117" s="6">
        <v>1.8574935496248828E-4</v>
      </c>
      <c r="I117" s="35">
        <f t="shared" si="44"/>
        <v>3.8495618791338536E-4</v>
      </c>
      <c r="J117" s="35">
        <f t="shared" si="45"/>
        <v>3.8495618791338536E-4</v>
      </c>
      <c r="K117" s="6">
        <v>5.9766826976928675E-4</v>
      </c>
      <c r="L117" s="6">
        <v>5.9766826976928675E-4</v>
      </c>
      <c r="M117" s="6">
        <v>1.3174570935829834E-4</v>
      </c>
      <c r="N117" s="6">
        <v>1.3174570935829834E-4</v>
      </c>
      <c r="O117" s="35">
        <f t="shared" si="46"/>
        <v>7.2941397912758515E-4</v>
      </c>
      <c r="P117" s="35">
        <f t="shared" si="47"/>
        <v>7.2941397912758515E-4</v>
      </c>
      <c r="Q117" s="6">
        <v>2.9068433445973539E-4</v>
      </c>
      <c r="R117" s="6">
        <v>1.9909885921899666E-4</v>
      </c>
      <c r="S117" s="6">
        <v>2.7200282426245286E-4</v>
      </c>
      <c r="T117" s="6">
        <v>1.8630330428935185E-4</v>
      </c>
      <c r="U117" s="35">
        <f t="shared" si="48"/>
        <v>5.6268715872218825E-4</v>
      </c>
      <c r="V117" s="35">
        <f t="shared" si="49"/>
        <v>3.8540216350834854E-4</v>
      </c>
      <c r="W117" s="6">
        <v>8.7568471034849969E-4</v>
      </c>
      <c r="X117" s="6">
        <v>5.9978404818390545E-4</v>
      </c>
      <c r="Y117" s="6">
        <v>1.9357781768289178E-4</v>
      </c>
      <c r="Z117" s="6">
        <v>1.3258754635814539E-4</v>
      </c>
      <c r="AA117" s="35">
        <f t="shared" si="50"/>
        <v>1.0692625280313915E-3</v>
      </c>
      <c r="AB117" s="35">
        <f t="shared" si="51"/>
        <v>7.323715945420509E-4</v>
      </c>
      <c r="AD117" s="44">
        <f t="shared" si="52"/>
        <v>30621439.584372092</v>
      </c>
      <c r="AE117" s="45">
        <f t="shared" si="53"/>
        <v>32839952.53298125</v>
      </c>
      <c r="AF117" s="45">
        <f t="shared" si="54"/>
        <v>15845959.076705351</v>
      </c>
      <c r="AG117" s="45">
        <f t="shared" si="55"/>
        <v>10206330.682997001</v>
      </c>
      <c r="AH117" s="45">
        <f t="shared" si="56"/>
        <v>46301318.120427847</v>
      </c>
      <c r="AI117" s="46">
        <f t="shared" si="57"/>
        <v>8362877.8369395919</v>
      </c>
      <c r="AJ117" s="44">
        <f t="shared" si="58"/>
        <v>20984962.988588404</v>
      </c>
      <c r="AK117" s="45">
        <f t="shared" si="59"/>
        <v>22426237.729480963</v>
      </c>
      <c r="AL117" s="45">
        <f t="shared" si="60"/>
        <v>10840837.409285381</v>
      </c>
      <c r="AM117" s="45">
        <f t="shared" si="61"/>
        <v>6965977.5121257501</v>
      </c>
      <c r="AN117" s="45">
        <f t="shared" si="62"/>
        <v>31511875.033081912</v>
      </c>
      <c r="AO117" s="46">
        <f t="shared" si="63"/>
        <v>5704866.5225654626</v>
      </c>
      <c r="AP117" s="44">
        <f t="shared" si="64"/>
        <v>3112343.0397230652</v>
      </c>
      <c r="AQ117" s="45">
        <f t="shared" si="65"/>
        <v>3337831.2410571105</v>
      </c>
      <c r="AR117" s="45">
        <f t="shared" si="66"/>
        <v>1610572.8897634947</v>
      </c>
      <c r="AS117" s="45">
        <f t="shared" si="67"/>
        <v>1037364.7579439575</v>
      </c>
      <c r="AT117" s="45">
        <f t="shared" si="68"/>
        <v>4706035.6122402074</v>
      </c>
      <c r="AU117" s="45">
        <f t="shared" si="69"/>
        <v>849997.41949222086</v>
      </c>
      <c r="AV117" s="44">
        <f t="shared" si="70"/>
        <v>3114030.9011918427</v>
      </c>
      <c r="AW117" s="45">
        <f t="shared" si="71"/>
        <v>3327906.6217583776</v>
      </c>
      <c r="AX117" s="45">
        <f t="shared" si="72"/>
        <v>1608709.1840795274</v>
      </c>
      <c r="AY117" s="45">
        <f t="shared" si="73"/>
        <v>1033705.3842583955</v>
      </c>
      <c r="AZ117" s="45">
        <f t="shared" si="74"/>
        <v>4676155.6196632255</v>
      </c>
      <c r="BA117" s="46">
        <f t="shared" si="75"/>
        <v>846564.78298790869</v>
      </c>
      <c r="BB117" s="34">
        <f t="shared" si="76"/>
        <v>5.9363636219367342E-10</v>
      </c>
      <c r="BC117" s="35">
        <f t="shared" si="77"/>
        <v>5.5353307778821502E-10</v>
      </c>
      <c r="BD117" s="35">
        <f t="shared" si="78"/>
        <v>1.1471694399818883E-9</v>
      </c>
      <c r="BE117" s="35">
        <f t="shared" si="79"/>
        <v>1.7810514439124745E-9</v>
      </c>
      <c r="BF117" s="35">
        <f t="shared" si="80"/>
        <v>3.9260221388772907E-10</v>
      </c>
      <c r="BG117" s="35">
        <f t="shared" si="81"/>
        <v>2.1736536578002037E-9</v>
      </c>
      <c r="BH117" s="34">
        <f t="shared" si="82"/>
        <v>5.9331460047261007E-10</v>
      </c>
      <c r="BI117" s="35">
        <f t="shared" si="83"/>
        <v>5.5518384678226848E-10</v>
      </c>
      <c r="BJ117" s="35">
        <f t="shared" si="84"/>
        <v>1.1484984472548785E-9</v>
      </c>
      <c r="BK117" s="35">
        <f t="shared" si="85"/>
        <v>1.787356463588038E-9</v>
      </c>
      <c r="BL117" s="35">
        <f t="shared" si="86"/>
        <v>3.9511088814727324E-10</v>
      </c>
      <c r="BM117" s="36">
        <f t="shared" si="87"/>
        <v>2.1824673517353114E-9</v>
      </c>
    </row>
    <row r="118" spans="2:65" x14ac:dyDescent="0.25">
      <c r="B118" s="138" t="s">
        <v>83</v>
      </c>
      <c r="C118" s="115" t="s">
        <v>7</v>
      </c>
      <c r="D118" s="39" t="s">
        <v>8</v>
      </c>
      <c r="E118" s="5">
        <v>1.3773284689643556E-2</v>
      </c>
      <c r="F118" s="5">
        <v>1.3773284689643556E-2</v>
      </c>
      <c r="G118" s="5">
        <v>1.7836071113414115E-4</v>
      </c>
      <c r="H118" s="5">
        <v>1.7836071113414115E-4</v>
      </c>
      <c r="I118" s="32">
        <f t="shared" si="44"/>
        <v>1.3951645400777698E-2</v>
      </c>
      <c r="J118" s="32">
        <f t="shared" si="45"/>
        <v>1.3951645400777698E-2</v>
      </c>
      <c r="K118" s="5">
        <v>2.6317187855494639E-2</v>
      </c>
      <c r="L118" s="5">
        <v>2.6317187855494639E-2</v>
      </c>
      <c r="M118" s="5">
        <v>1.1814976313089406E-4</v>
      </c>
      <c r="N118" s="5">
        <v>1.1814976313089406E-4</v>
      </c>
      <c r="O118" s="32">
        <f t="shared" si="46"/>
        <v>2.6435337618625532E-2</v>
      </c>
      <c r="P118" s="32">
        <f t="shared" si="47"/>
        <v>2.6435337618625532E-2</v>
      </c>
      <c r="Q118" s="5">
        <v>2.0599183054395172E-2</v>
      </c>
      <c r="R118" s="5">
        <v>1.4109029489311765E-2</v>
      </c>
      <c r="S118" s="5">
        <v>3.336877240755732E-4</v>
      </c>
      <c r="T118" s="5">
        <v>2.2855323566820106E-4</v>
      </c>
      <c r="U118" s="32">
        <f t="shared" si="48"/>
        <v>2.0932870778470745E-2</v>
      </c>
      <c r="V118" s="32">
        <f t="shared" si="49"/>
        <v>1.4337582724979966E-2</v>
      </c>
      <c r="W118" s="5">
        <v>4.0496927345048818E-2</v>
      </c>
      <c r="X118" s="5">
        <v>2.7737621469211535E-2</v>
      </c>
      <c r="Y118" s="5">
        <v>2.0703220568844331E-4</v>
      </c>
      <c r="Z118" s="5">
        <v>1.4180288060852291E-4</v>
      </c>
      <c r="AA118" s="32">
        <f t="shared" si="50"/>
        <v>4.0703959550737259E-2</v>
      </c>
      <c r="AB118" s="32">
        <f t="shared" si="51"/>
        <v>2.7879424349820058E-2</v>
      </c>
      <c r="AD118" s="41">
        <f t="shared" si="52"/>
        <v>442886.36570379813</v>
      </c>
      <c r="AE118" s="42">
        <f t="shared" si="53"/>
        <v>34200357.024884954</v>
      </c>
      <c r="AF118" s="42">
        <f t="shared" si="54"/>
        <v>437224.41509730252</v>
      </c>
      <c r="AG118" s="42">
        <f t="shared" si="55"/>
        <v>231787.68314816017</v>
      </c>
      <c r="AH118" s="42">
        <f t="shared" si="56"/>
        <v>51629388.314913675</v>
      </c>
      <c r="AI118" s="43">
        <f t="shared" si="57"/>
        <v>230751.73421284871</v>
      </c>
      <c r="AJ118" s="41">
        <f t="shared" si="58"/>
        <v>296128.2485762689</v>
      </c>
      <c r="AK118" s="42">
        <f t="shared" si="59"/>
        <v>18280564.611416388</v>
      </c>
      <c r="AL118" s="42">
        <f t="shared" si="60"/>
        <v>291407.71299624088</v>
      </c>
      <c r="AM118" s="42">
        <f t="shared" si="61"/>
        <v>150628.71185326582</v>
      </c>
      <c r="AN118" s="42">
        <f t="shared" si="62"/>
        <v>29464014.932921648</v>
      </c>
      <c r="AO118" s="43">
        <f t="shared" si="63"/>
        <v>149862.57030833533</v>
      </c>
      <c r="AP118" s="41">
        <f t="shared" si="64"/>
        <v>45014.679792845061</v>
      </c>
      <c r="AQ118" s="42">
        <f t="shared" si="65"/>
        <v>3476101.8615456838</v>
      </c>
      <c r="AR118" s="42">
        <f t="shared" si="66"/>
        <v>44439.20284595534</v>
      </c>
      <c r="AS118" s="42">
        <f t="shared" si="67"/>
        <v>23558.748123255624</v>
      </c>
      <c r="AT118" s="42">
        <f t="shared" si="68"/>
        <v>5247577.1729912255</v>
      </c>
      <c r="AU118" s="42">
        <f t="shared" si="69"/>
        <v>23453.454952781343</v>
      </c>
      <c r="AV118" s="41">
        <f t="shared" si="70"/>
        <v>43943.490264137472</v>
      </c>
      <c r="AW118" s="42">
        <f t="shared" si="71"/>
        <v>2712715.9157793601</v>
      </c>
      <c r="AX118" s="42">
        <f t="shared" si="72"/>
        <v>43242.993738392979</v>
      </c>
      <c r="AY118" s="42">
        <f t="shared" si="73"/>
        <v>22352.313109766583</v>
      </c>
      <c r="AZ118" s="42">
        <f t="shared" si="74"/>
        <v>4372266.6093902718</v>
      </c>
      <c r="BA118" s="43">
        <f t="shared" si="75"/>
        <v>22238.622728377879</v>
      </c>
      <c r="BB118" s="31">
        <f t="shared" si="76"/>
        <v>4.1044388375137794E-8</v>
      </c>
      <c r="BC118" s="32">
        <f t="shared" si="77"/>
        <v>5.3151491917974057E-10</v>
      </c>
      <c r="BD118" s="32">
        <f t="shared" si="78"/>
        <v>4.1575903294317539E-8</v>
      </c>
      <c r="BE118" s="32">
        <f t="shared" si="79"/>
        <v>7.8425219809374024E-8</v>
      </c>
      <c r="BF118" s="32">
        <f t="shared" si="80"/>
        <v>3.5208629413006429E-10</v>
      </c>
      <c r="BG118" s="32">
        <f t="shared" si="81"/>
        <v>7.8777306103504081E-8</v>
      </c>
      <c r="BH118" s="31">
        <f t="shared" si="82"/>
        <v>4.2044907878149057E-8</v>
      </c>
      <c r="BI118" s="32">
        <f t="shared" si="83"/>
        <v>6.8108864229123913E-10</v>
      </c>
      <c r="BJ118" s="32">
        <f t="shared" si="84"/>
        <v>4.2725996520440297E-8</v>
      </c>
      <c r="BK118" s="32">
        <f t="shared" si="85"/>
        <v>8.2658111978250372E-8</v>
      </c>
      <c r="BL118" s="32">
        <f t="shared" si="86"/>
        <v>4.2257258421339824E-10</v>
      </c>
      <c r="BM118" s="33">
        <f t="shared" si="87"/>
        <v>8.3080684562463765E-8</v>
      </c>
    </row>
    <row r="119" spans="2:65" x14ac:dyDescent="0.25">
      <c r="B119" s="138"/>
      <c r="C119" s="115"/>
      <c r="D119" s="2" t="s">
        <v>9</v>
      </c>
      <c r="E119" s="3">
        <v>3.0605486593610884E-4</v>
      </c>
      <c r="F119" s="3">
        <v>3.0605486593610884E-4</v>
      </c>
      <c r="G119" s="3">
        <v>2.6434298022488999E-5</v>
      </c>
      <c r="H119" s="3">
        <v>2.6434298022488999E-5</v>
      </c>
      <c r="I119" s="32">
        <f t="shared" si="44"/>
        <v>3.3248916395859783E-4</v>
      </c>
      <c r="J119" s="32">
        <f t="shared" si="45"/>
        <v>3.3248916395859783E-4</v>
      </c>
      <c r="K119" s="3">
        <v>1.2338339169044102E-3</v>
      </c>
      <c r="L119" s="3">
        <v>1.2338339169044102E-3</v>
      </c>
      <c r="M119" s="3">
        <v>1.9818097543686943E-5</v>
      </c>
      <c r="N119" s="3">
        <v>1.9818097543686943E-5</v>
      </c>
      <c r="O119" s="32">
        <f t="shared" si="46"/>
        <v>1.2536520144480971E-3</v>
      </c>
      <c r="P119" s="32">
        <f t="shared" si="47"/>
        <v>1.2536520144480971E-3</v>
      </c>
      <c r="Q119" s="3">
        <v>4.5672464004560629E-4</v>
      </c>
      <c r="R119" s="3">
        <v>3.1282509592164733E-4</v>
      </c>
      <c r="S119" s="3">
        <v>4.2346971255318499E-5</v>
      </c>
      <c r="T119" s="3">
        <v>2.9004774832409871E-5</v>
      </c>
      <c r="U119" s="32">
        <f t="shared" si="48"/>
        <v>4.9907161130092483E-4</v>
      </c>
      <c r="V119" s="32">
        <f t="shared" si="49"/>
        <v>3.4182987075405722E-4</v>
      </c>
      <c r="W119" s="3">
        <v>1.8470403371377855E-3</v>
      </c>
      <c r="X119" s="3">
        <v>1.2650961213272495E-3</v>
      </c>
      <c r="Y119" s="3">
        <v>3.5428585191762087E-5</v>
      </c>
      <c r="Z119" s="3">
        <v>2.426615424093293E-5</v>
      </c>
      <c r="AA119" s="32">
        <f t="shared" si="50"/>
        <v>1.8824689223295476E-3</v>
      </c>
      <c r="AB119" s="32">
        <f t="shared" si="51"/>
        <v>1.2893622755681825E-3</v>
      </c>
      <c r="AD119" s="41">
        <f t="shared" si="52"/>
        <v>19931066.873720016</v>
      </c>
      <c r="AE119" s="42">
        <f t="shared" si="53"/>
        <v>230760809.11285862</v>
      </c>
      <c r="AF119" s="42">
        <f t="shared" si="54"/>
        <v>18346462.565497573</v>
      </c>
      <c r="AG119" s="42">
        <f t="shared" si="55"/>
        <v>4943939.3069242323</v>
      </c>
      <c r="AH119" s="42">
        <f t="shared" si="56"/>
        <v>307799474.0187943</v>
      </c>
      <c r="AI119" s="43">
        <f t="shared" si="57"/>
        <v>4865784.0690228865</v>
      </c>
      <c r="AJ119" s="41">
        <f t="shared" si="58"/>
        <v>13355968.706638826</v>
      </c>
      <c r="AK119" s="42">
        <f t="shared" si="59"/>
        <v>144048082.28720444</v>
      </c>
      <c r="AL119" s="42">
        <f t="shared" si="60"/>
        <v>12222694.823492751</v>
      </c>
      <c r="AM119" s="42">
        <f t="shared" si="61"/>
        <v>3302580.8247656869</v>
      </c>
      <c r="AN119" s="42">
        <f t="shared" si="62"/>
        <v>172177352.46787056</v>
      </c>
      <c r="AO119" s="43">
        <f t="shared" si="63"/>
        <v>3240425.3412328716</v>
      </c>
      <c r="AP119" s="41">
        <f t="shared" si="64"/>
        <v>2025780.5674928543</v>
      </c>
      <c r="AQ119" s="42">
        <f t="shared" si="65"/>
        <v>23454377.319667596</v>
      </c>
      <c r="AR119" s="42">
        <f t="shared" si="66"/>
        <v>1864722.4246899174</v>
      </c>
      <c r="AS119" s="42">
        <f t="shared" si="67"/>
        <v>502498.74922836456</v>
      </c>
      <c r="AT119" s="42">
        <f t="shared" si="68"/>
        <v>31284536.703549583</v>
      </c>
      <c r="AU119" s="42">
        <f t="shared" si="69"/>
        <v>494555.10209740809</v>
      </c>
      <c r="AV119" s="41">
        <f t="shared" si="70"/>
        <v>1981938.1759425406</v>
      </c>
      <c r="AW119" s="42">
        <f t="shared" si="71"/>
        <v>21375790.833832413</v>
      </c>
      <c r="AX119" s="42">
        <f t="shared" si="72"/>
        <v>1813767.7629878141</v>
      </c>
      <c r="AY119" s="42">
        <f t="shared" si="73"/>
        <v>490081.33812752488</v>
      </c>
      <c r="AZ119" s="42">
        <f t="shared" si="74"/>
        <v>25549990.074412536</v>
      </c>
      <c r="BA119" s="43">
        <f t="shared" si="75"/>
        <v>480857.87194819626</v>
      </c>
      <c r="BB119" s="31">
        <f t="shared" si="76"/>
        <v>9.1204350048960424E-10</v>
      </c>
      <c r="BC119" s="32">
        <f t="shared" si="77"/>
        <v>7.8774208107017218E-11</v>
      </c>
      <c r="BD119" s="32">
        <f t="shared" si="78"/>
        <v>9.9081770859662153E-10</v>
      </c>
      <c r="BE119" s="32">
        <f t="shared" si="79"/>
        <v>3.6768250723751422E-9</v>
      </c>
      <c r="BF119" s="32">
        <f t="shared" si="80"/>
        <v>5.9057930680187084E-11</v>
      </c>
      <c r="BG119" s="32">
        <f t="shared" si="81"/>
        <v>3.7358830030553292E-9</v>
      </c>
      <c r="BH119" s="31">
        <f t="shared" si="82"/>
        <v>9.3221878584650911E-10</v>
      </c>
      <c r="BI119" s="32">
        <f t="shared" si="83"/>
        <v>8.6434229000581415E-11</v>
      </c>
      <c r="BJ119" s="32">
        <f t="shared" si="84"/>
        <v>1.0186530148470904E-9</v>
      </c>
      <c r="BK119" s="32">
        <f t="shared" si="85"/>
        <v>3.7699864415552038E-9</v>
      </c>
      <c r="BL119" s="32">
        <f t="shared" si="86"/>
        <v>7.2313139637980124E-11</v>
      </c>
      <c r="BM119" s="33">
        <f t="shared" si="87"/>
        <v>3.8422995811931837E-9</v>
      </c>
    </row>
    <row r="120" spans="2:65" x14ac:dyDescent="0.25">
      <c r="B120" s="138"/>
      <c r="C120" s="115"/>
      <c r="D120" s="2" t="s">
        <v>10</v>
      </c>
      <c r="E120" s="3">
        <v>9.4803125051400169E-4</v>
      </c>
      <c r="F120" s="3">
        <v>9.4803125051400169E-4</v>
      </c>
      <c r="G120" s="3">
        <v>4.9676231699850309E-5</v>
      </c>
      <c r="H120" s="3">
        <v>4.9676231699850309E-5</v>
      </c>
      <c r="I120" s="32">
        <f t="shared" si="44"/>
        <v>9.9770748221385199E-4</v>
      </c>
      <c r="J120" s="32">
        <f t="shared" si="45"/>
        <v>9.9770748221385199E-4</v>
      </c>
      <c r="K120" s="3">
        <v>3.0624465225970402E-3</v>
      </c>
      <c r="L120" s="3">
        <v>3.0624465225970402E-3</v>
      </c>
      <c r="M120" s="3">
        <v>3.7452187364205368E-5</v>
      </c>
      <c r="N120" s="3">
        <v>3.7452187364205368E-5</v>
      </c>
      <c r="O120" s="32">
        <f t="shared" si="46"/>
        <v>3.0998987099612454E-3</v>
      </c>
      <c r="P120" s="32">
        <f t="shared" si="47"/>
        <v>3.0998987099612454E-3</v>
      </c>
      <c r="Q120" s="3">
        <v>1.4123239066423125E-3</v>
      </c>
      <c r="R120" s="3">
        <v>9.6734514153583176E-4</v>
      </c>
      <c r="S120" s="3">
        <v>8.4043426722137045E-5</v>
      </c>
      <c r="T120" s="3">
        <v>5.7563990905573358E-5</v>
      </c>
      <c r="U120" s="32">
        <f t="shared" si="48"/>
        <v>1.4963673333644495E-3</v>
      </c>
      <c r="V120" s="32">
        <f t="shared" si="49"/>
        <v>1.0249091324414051E-3</v>
      </c>
      <c r="W120" s="3">
        <v>4.6336523665809846E-3</v>
      </c>
      <c r="X120" s="3">
        <v>3.1737344976582116E-3</v>
      </c>
      <c r="Y120" s="3">
        <v>6.4850244991416142E-5</v>
      </c>
      <c r="Z120" s="3">
        <v>4.4417976021518033E-5</v>
      </c>
      <c r="AA120" s="32">
        <f t="shared" si="50"/>
        <v>4.6985026115724006E-3</v>
      </c>
      <c r="AB120" s="32">
        <f t="shared" si="51"/>
        <v>3.2181524736797297E-3</v>
      </c>
      <c r="AD120" s="41">
        <f t="shared" si="52"/>
        <v>6434387.0486259963</v>
      </c>
      <c r="AE120" s="42">
        <f t="shared" si="53"/>
        <v>122795143.4975367</v>
      </c>
      <c r="AF120" s="42">
        <f t="shared" si="54"/>
        <v>6114016.4915516842</v>
      </c>
      <c r="AG120" s="42">
        <f t="shared" si="55"/>
        <v>1991871.5167724886</v>
      </c>
      <c r="AH120" s="42">
        <f t="shared" si="56"/>
        <v>162874332.0298036</v>
      </c>
      <c r="AI120" s="43">
        <f t="shared" si="57"/>
        <v>1967806.2319901611</v>
      </c>
      <c r="AJ120" s="41">
        <f t="shared" si="58"/>
        <v>4319122.5265755532</v>
      </c>
      <c r="AK120" s="42">
        <f t="shared" si="59"/>
        <v>72581524.075258344</v>
      </c>
      <c r="AL120" s="42">
        <f t="shared" si="60"/>
        <v>4076539.1384779098</v>
      </c>
      <c r="AM120" s="42">
        <f t="shared" si="61"/>
        <v>1316456.1165603762</v>
      </c>
      <c r="AN120" s="42">
        <f t="shared" si="62"/>
        <v>94062867.469620541</v>
      </c>
      <c r="AO120" s="43">
        <f t="shared" si="63"/>
        <v>1298285.9656128986</v>
      </c>
      <c r="AP120" s="41">
        <f t="shared" si="64"/>
        <v>653986.88035215042</v>
      </c>
      <c r="AQ120" s="42">
        <f t="shared" si="65"/>
        <v>12480817.863684058</v>
      </c>
      <c r="AR120" s="42">
        <f t="shared" si="66"/>
        <v>621424.62701017119</v>
      </c>
      <c r="AS120" s="42">
        <f t="shared" si="67"/>
        <v>202452.51481949884</v>
      </c>
      <c r="AT120" s="42">
        <f t="shared" si="68"/>
        <v>16554440.304668562</v>
      </c>
      <c r="AU120" s="42">
        <f t="shared" si="69"/>
        <v>200006.5350547377</v>
      </c>
      <c r="AV120" s="41">
        <f t="shared" si="70"/>
        <v>640929.46082888287</v>
      </c>
      <c r="AW120" s="42">
        <f t="shared" si="71"/>
        <v>10770622.228348164</v>
      </c>
      <c r="AX120" s="42">
        <f t="shared" si="72"/>
        <v>604931.6767459343</v>
      </c>
      <c r="AY120" s="42">
        <f t="shared" si="73"/>
        <v>195353.45519843468</v>
      </c>
      <c r="AZ120" s="42">
        <f t="shared" si="74"/>
        <v>13958312.726803323</v>
      </c>
      <c r="BA120" s="43">
        <f t="shared" si="75"/>
        <v>192657.12394635979</v>
      </c>
      <c r="BB120" s="31">
        <f t="shared" si="76"/>
        <v>2.825133126531725E-9</v>
      </c>
      <c r="BC120" s="32">
        <f t="shared" si="77"/>
        <v>1.4803517046555393E-10</v>
      </c>
      <c r="BD120" s="32">
        <f t="shared" si="78"/>
        <v>2.9731682969972788E-9</v>
      </c>
      <c r="BE120" s="32">
        <f t="shared" si="79"/>
        <v>9.1260906373391786E-9</v>
      </c>
      <c r="BF120" s="32">
        <f t="shared" si="80"/>
        <v>1.1160751834533199E-10</v>
      </c>
      <c r="BG120" s="32">
        <f t="shared" si="81"/>
        <v>9.2376981556845112E-9</v>
      </c>
      <c r="BH120" s="31">
        <f t="shared" si="82"/>
        <v>2.8826885217767787E-9</v>
      </c>
      <c r="BI120" s="32">
        <f t="shared" si="83"/>
        <v>1.7154069289860861E-10</v>
      </c>
      <c r="BJ120" s="32">
        <f t="shared" si="84"/>
        <v>3.0542292146753871E-9</v>
      </c>
      <c r="BK120" s="32">
        <f t="shared" si="85"/>
        <v>9.4577288030214697E-9</v>
      </c>
      <c r="BL120" s="32">
        <f t="shared" si="86"/>
        <v>1.3236556854412373E-10</v>
      </c>
      <c r="BM120" s="33">
        <f t="shared" si="87"/>
        <v>9.5900943715655941E-9</v>
      </c>
    </row>
    <row r="121" spans="2:65" x14ac:dyDescent="0.25">
      <c r="B121" s="138"/>
      <c r="C121" s="115" t="s">
        <v>11</v>
      </c>
      <c r="D121" s="2" t="s">
        <v>8</v>
      </c>
      <c r="E121" s="3">
        <v>1.3134984268174514E-2</v>
      </c>
      <c r="F121" s="3">
        <v>1.3134984268174514E-2</v>
      </c>
      <c r="G121" s="3">
        <v>1.4093032235711135E-4</v>
      </c>
      <c r="H121" s="3">
        <v>1.4093032235711135E-4</v>
      </c>
      <c r="I121" s="32">
        <f t="shared" si="44"/>
        <v>1.3275914590531625E-2</v>
      </c>
      <c r="J121" s="32">
        <f t="shared" si="45"/>
        <v>1.3275914590531625E-2</v>
      </c>
      <c r="K121" s="3">
        <v>2.4102106094207165E-2</v>
      </c>
      <c r="L121" s="3">
        <v>2.4102106094207165E-2</v>
      </c>
      <c r="M121" s="3">
        <v>1.0306057799861123E-4</v>
      </c>
      <c r="N121" s="3">
        <v>1.0306057799861123E-4</v>
      </c>
      <c r="O121" s="32">
        <f t="shared" si="46"/>
        <v>2.4205166672205777E-2</v>
      </c>
      <c r="P121" s="32">
        <f t="shared" si="47"/>
        <v>2.4205166672205777E-2</v>
      </c>
      <c r="Q121" s="3">
        <v>1.9165099705073116E-2</v>
      </c>
      <c r="R121" s="3">
        <v>1.312678061991308E-2</v>
      </c>
      <c r="S121" s="3">
        <v>2.0958385026489796E-4</v>
      </c>
      <c r="T121" s="3">
        <v>1.4355058237321751E-4</v>
      </c>
      <c r="U121" s="32">
        <f t="shared" si="48"/>
        <v>1.9374683555338015E-2</v>
      </c>
      <c r="V121" s="32">
        <f t="shared" si="49"/>
        <v>1.3270331202286299E-2</v>
      </c>
      <c r="W121" s="3">
        <v>3.5242676911013161E-2</v>
      </c>
      <c r="X121" s="3">
        <v>2.4138819802063893E-2</v>
      </c>
      <c r="Y121" s="3">
        <v>1.5153834482720498E-4</v>
      </c>
      <c r="Z121" s="3">
        <v>1.0379338686794877E-4</v>
      </c>
      <c r="AA121" s="32">
        <f t="shared" si="50"/>
        <v>3.5394215255840369E-2</v>
      </c>
      <c r="AB121" s="32">
        <f t="shared" si="51"/>
        <v>2.4242613188931842E-2</v>
      </c>
      <c r="AD121" s="41">
        <f t="shared" si="52"/>
        <v>464408.62626535684</v>
      </c>
      <c r="AE121" s="42">
        <f t="shared" si="53"/>
        <v>43283800.802944757</v>
      </c>
      <c r="AF121" s="42">
        <f t="shared" si="54"/>
        <v>459478.70170470339</v>
      </c>
      <c r="AG121" s="42">
        <f t="shared" si="55"/>
        <v>253089.91571761889</v>
      </c>
      <c r="AH121" s="42">
        <f t="shared" si="56"/>
        <v>59188490.094458804</v>
      </c>
      <c r="AI121" s="43">
        <f t="shared" si="57"/>
        <v>252012.31136344484</v>
      </c>
      <c r="AJ121" s="41">
        <f t="shared" si="58"/>
        <v>318286.89095654921</v>
      </c>
      <c r="AK121" s="42">
        <f t="shared" si="59"/>
        <v>29105296.005823284</v>
      </c>
      <c r="AL121" s="42">
        <f t="shared" si="60"/>
        <v>314843.85190484097</v>
      </c>
      <c r="AM121" s="42">
        <f t="shared" si="61"/>
        <v>173085.6034404634</v>
      </c>
      <c r="AN121" s="42">
        <f t="shared" si="62"/>
        <v>40253838.109131142</v>
      </c>
      <c r="AO121" s="43">
        <f t="shared" si="63"/>
        <v>172344.54715007261</v>
      </c>
      <c r="AP121" s="41">
        <f t="shared" si="64"/>
        <v>47202.188243364137</v>
      </c>
      <c r="AQ121" s="42">
        <f t="shared" si="65"/>
        <v>4399337.1307911063</v>
      </c>
      <c r="AR121" s="42">
        <f t="shared" si="66"/>
        <v>46701.11394375674</v>
      </c>
      <c r="AS121" s="42">
        <f t="shared" si="67"/>
        <v>25723.893072938314</v>
      </c>
      <c r="AT121" s="42">
        <f t="shared" si="68"/>
        <v>6015879.3210761407</v>
      </c>
      <c r="AU121" s="42">
        <f t="shared" si="69"/>
        <v>25614.366073005869</v>
      </c>
      <c r="AV121" s="41">
        <f t="shared" si="70"/>
        <v>47231.687490798133</v>
      </c>
      <c r="AW121" s="42">
        <f t="shared" si="71"/>
        <v>4319035.072864145</v>
      </c>
      <c r="AX121" s="42">
        <f t="shared" si="72"/>
        <v>46720.76307282989</v>
      </c>
      <c r="AY121" s="42">
        <f t="shared" si="73"/>
        <v>25684.768563001136</v>
      </c>
      <c r="AZ121" s="42">
        <f t="shared" si="74"/>
        <v>5973405.6158008948</v>
      </c>
      <c r="BA121" s="43">
        <f t="shared" si="75"/>
        <v>25574.800668892654</v>
      </c>
      <c r="BB121" s="31">
        <f t="shared" si="76"/>
        <v>3.9142253119160051E-8</v>
      </c>
      <c r="BC121" s="32">
        <f t="shared" si="77"/>
        <v>4.199723606241918E-10</v>
      </c>
      <c r="BD121" s="32">
        <f t="shared" si="78"/>
        <v>3.956222547978424E-8</v>
      </c>
      <c r="BE121" s="32">
        <f t="shared" si="79"/>
        <v>7.1824276160737343E-8</v>
      </c>
      <c r="BF121" s="32">
        <f t="shared" si="80"/>
        <v>3.0712052243586147E-10</v>
      </c>
      <c r="BG121" s="32">
        <f t="shared" si="81"/>
        <v>7.2131396683173212E-8</v>
      </c>
      <c r="BH121" s="31">
        <f t="shared" si="82"/>
        <v>3.9117806247340977E-8</v>
      </c>
      <c r="BI121" s="32">
        <f t="shared" si="83"/>
        <v>4.2778073547218816E-10</v>
      </c>
      <c r="BJ121" s="32">
        <f t="shared" si="84"/>
        <v>3.9545586982813165E-8</v>
      </c>
      <c r="BK121" s="32">
        <f t="shared" si="85"/>
        <v>7.1933683010150395E-8</v>
      </c>
      <c r="BL121" s="32">
        <f t="shared" si="86"/>
        <v>3.0930429286648733E-10</v>
      </c>
      <c r="BM121" s="33">
        <f t="shared" si="87"/>
        <v>7.2242987303016891E-8</v>
      </c>
    </row>
    <row r="122" spans="2:65" x14ac:dyDescent="0.25">
      <c r="B122" s="138"/>
      <c r="C122" s="115"/>
      <c r="D122" s="2" t="s">
        <v>9</v>
      </c>
      <c r="E122" s="3">
        <v>2.8936014749500363E-4</v>
      </c>
      <c r="F122" s="3">
        <v>2.8936014749500363E-4</v>
      </c>
      <c r="G122" s="3">
        <v>2.5091594543745224E-5</v>
      </c>
      <c r="H122" s="3">
        <v>2.5091594543745224E-5</v>
      </c>
      <c r="I122" s="32">
        <f t="shared" si="44"/>
        <v>3.1445174203874885E-4</v>
      </c>
      <c r="J122" s="32">
        <f t="shared" si="45"/>
        <v>3.1445174203874885E-4</v>
      </c>
      <c r="K122" s="3">
        <v>1.0349824220864737E-3</v>
      </c>
      <c r="L122" s="3">
        <v>1.0349824220864737E-3</v>
      </c>
      <c r="M122" s="3">
        <v>1.7132638503992705E-5</v>
      </c>
      <c r="N122" s="3">
        <v>1.7132638503992705E-5</v>
      </c>
      <c r="O122" s="32">
        <f t="shared" si="46"/>
        <v>1.0521150605904664E-3</v>
      </c>
      <c r="P122" s="32">
        <f t="shared" si="47"/>
        <v>1.0521150605904664E-3</v>
      </c>
      <c r="Q122" s="3">
        <v>4.2219017807040778E-4</v>
      </c>
      <c r="R122" s="3">
        <v>2.8917135484274629E-4</v>
      </c>
      <c r="S122" s="3">
        <v>3.6629023636445656E-5</v>
      </c>
      <c r="T122" s="3">
        <v>2.5088372353729926E-5</v>
      </c>
      <c r="U122" s="32">
        <f t="shared" si="48"/>
        <v>4.5881920170685344E-4</v>
      </c>
      <c r="V122" s="32">
        <f t="shared" si="49"/>
        <v>3.1425972719647621E-4</v>
      </c>
      <c r="W122" s="3">
        <v>1.5169072456370342E-3</v>
      </c>
      <c r="X122" s="3">
        <v>1.0389775655048183E-3</v>
      </c>
      <c r="Y122" s="3">
        <v>2.5265630116918187E-5</v>
      </c>
      <c r="Z122" s="3">
        <v>1.7305226107478228E-5</v>
      </c>
      <c r="AA122" s="32">
        <f t="shared" si="50"/>
        <v>1.5421728757539525E-3</v>
      </c>
      <c r="AB122" s="32">
        <f t="shared" si="51"/>
        <v>1.0562827916122965E-3</v>
      </c>
      <c r="AD122" s="41">
        <f t="shared" si="52"/>
        <v>21080995.61327922</v>
      </c>
      <c r="AE122" s="42">
        <f t="shared" si="53"/>
        <v>243109300.58132133</v>
      </c>
      <c r="AF122" s="42">
        <f t="shared" si="54"/>
        <v>19398843.079865392</v>
      </c>
      <c r="AG122" s="42">
        <f t="shared" si="55"/>
        <v>5893819.9044025308</v>
      </c>
      <c r="AH122" s="42">
        <f t="shared" si="56"/>
        <v>356045567.56266207</v>
      </c>
      <c r="AI122" s="43">
        <f t="shared" si="57"/>
        <v>5797844.9586840505</v>
      </c>
      <c r="AJ122" s="41">
        <f t="shared" si="58"/>
        <v>14448464.973485753</v>
      </c>
      <c r="AK122" s="42">
        <f t="shared" si="59"/>
        <v>166534605.46872282</v>
      </c>
      <c r="AL122" s="42">
        <f t="shared" si="60"/>
        <v>13294997.195643486</v>
      </c>
      <c r="AM122" s="42">
        <f t="shared" si="61"/>
        <v>4021340.1429421408</v>
      </c>
      <c r="AN122" s="42">
        <f t="shared" si="62"/>
        <v>241434706.82393005</v>
      </c>
      <c r="AO122" s="43">
        <f t="shared" si="63"/>
        <v>3955457.974851083</v>
      </c>
      <c r="AP122" s="41">
        <f t="shared" si="64"/>
        <v>2142658.5705300192</v>
      </c>
      <c r="AQ122" s="42">
        <f t="shared" si="65"/>
        <v>24709469.895150695</v>
      </c>
      <c r="AR122" s="42">
        <f t="shared" si="66"/>
        <v>1971685.6900846791</v>
      </c>
      <c r="AS122" s="42">
        <f t="shared" si="67"/>
        <v>599043.99028353591</v>
      </c>
      <c r="AT122" s="42">
        <f t="shared" si="68"/>
        <v>36188238.014565654</v>
      </c>
      <c r="AU122" s="42">
        <f t="shared" si="69"/>
        <v>589289.15973510023</v>
      </c>
      <c r="AV122" s="41">
        <f t="shared" si="70"/>
        <v>2144057.4580326634</v>
      </c>
      <c r="AW122" s="42">
        <f t="shared" si="71"/>
        <v>24712643.421358649</v>
      </c>
      <c r="AX122" s="42">
        <f t="shared" si="72"/>
        <v>1972890.403524006</v>
      </c>
      <c r="AY122" s="42">
        <f t="shared" si="73"/>
        <v>596740.50776905322</v>
      </c>
      <c r="AZ122" s="42">
        <f t="shared" si="74"/>
        <v>35827327.31426578</v>
      </c>
      <c r="BA122" s="43">
        <f t="shared" si="75"/>
        <v>586964.02603855729</v>
      </c>
      <c r="BB122" s="31">
        <f t="shared" si="76"/>
        <v>8.6229323953511073E-10</v>
      </c>
      <c r="BC122" s="32">
        <f t="shared" si="77"/>
        <v>7.4772951740360764E-11</v>
      </c>
      <c r="BD122" s="32">
        <f t="shared" si="78"/>
        <v>9.3706619127547149E-10</v>
      </c>
      <c r="BE122" s="32">
        <f t="shared" si="79"/>
        <v>3.0842476178176913E-9</v>
      </c>
      <c r="BF122" s="32">
        <f t="shared" si="80"/>
        <v>5.1055262741898254E-11</v>
      </c>
      <c r="BG122" s="32">
        <f t="shared" si="81"/>
        <v>3.1353028805595899E-9</v>
      </c>
      <c r="BH122" s="31">
        <f t="shared" si="82"/>
        <v>8.617306374313839E-10</v>
      </c>
      <c r="BI122" s="32">
        <f t="shared" si="83"/>
        <v>7.4763349614115169E-11</v>
      </c>
      <c r="BJ122" s="32">
        <f t="shared" si="84"/>
        <v>9.3649398704549917E-10</v>
      </c>
      <c r="BK122" s="32">
        <f t="shared" si="85"/>
        <v>3.0961531452043584E-9</v>
      </c>
      <c r="BL122" s="32">
        <f t="shared" si="86"/>
        <v>5.1569573800285114E-11</v>
      </c>
      <c r="BM122" s="33">
        <f t="shared" si="87"/>
        <v>3.1477227190046433E-9</v>
      </c>
    </row>
    <row r="123" spans="2:65" s="38" customFormat="1" ht="15.75" thickBot="1" x14ac:dyDescent="0.3">
      <c r="B123" s="138"/>
      <c r="C123" s="115"/>
      <c r="D123" s="40" t="s">
        <v>10</v>
      </c>
      <c r="E123" s="6">
        <v>9.0798327442906022E-4</v>
      </c>
      <c r="F123" s="6">
        <v>9.0798327442906022E-4</v>
      </c>
      <c r="G123" s="6">
        <v>4.632153490336366E-5</v>
      </c>
      <c r="H123" s="6">
        <v>4.632153490336366E-5</v>
      </c>
      <c r="I123" s="35">
        <f t="shared" si="44"/>
        <v>9.5430480933242389E-4</v>
      </c>
      <c r="J123" s="35">
        <f t="shared" si="45"/>
        <v>9.5430480933242389E-4</v>
      </c>
      <c r="K123" s="6">
        <v>2.7241675627724692E-3</v>
      </c>
      <c r="L123" s="6">
        <v>2.7241675627724692E-3</v>
      </c>
      <c r="M123" s="6">
        <v>3.2854291610548216E-5</v>
      </c>
      <c r="N123" s="6">
        <v>3.2854291610548216E-5</v>
      </c>
      <c r="O123" s="35">
        <f t="shared" si="46"/>
        <v>2.7570218543830176E-3</v>
      </c>
      <c r="P123" s="35">
        <f t="shared" si="47"/>
        <v>2.7570218543830176E-3</v>
      </c>
      <c r="Q123" s="6">
        <v>1.3249370511956328E-3</v>
      </c>
      <c r="R123" s="6">
        <v>9.0749113095591209E-4</v>
      </c>
      <c r="S123" s="6">
        <v>6.7831128245000728E-5</v>
      </c>
      <c r="T123" s="6">
        <v>4.645967688013763E-5</v>
      </c>
      <c r="U123" s="35">
        <f t="shared" si="48"/>
        <v>1.3927681794406335E-3</v>
      </c>
      <c r="V123" s="35">
        <f t="shared" si="49"/>
        <v>9.5395080783604975E-4</v>
      </c>
      <c r="W123" s="6">
        <v>3.9913644471506731E-3</v>
      </c>
      <c r="X123" s="6">
        <v>2.7338112651717011E-3</v>
      </c>
      <c r="Y123" s="6">
        <v>4.827376999573362E-5</v>
      </c>
      <c r="Z123" s="6">
        <v>3.3064226024475165E-5</v>
      </c>
      <c r="AA123" s="35">
        <f t="shared" si="50"/>
        <v>4.0396382171464067E-3</v>
      </c>
      <c r="AB123" s="35">
        <f t="shared" si="51"/>
        <v>2.7668754911961764E-3</v>
      </c>
      <c r="AD123" s="44">
        <f t="shared" si="52"/>
        <v>6718185.4245450497</v>
      </c>
      <c r="AE123" s="45">
        <f t="shared" si="53"/>
        <v>131688209.6572548</v>
      </c>
      <c r="AF123" s="45">
        <f t="shared" si="54"/>
        <v>6392087.664597651</v>
      </c>
      <c r="AG123" s="45">
        <f t="shared" si="55"/>
        <v>2239216.1493149279</v>
      </c>
      <c r="AH123" s="45">
        <f t="shared" si="56"/>
        <v>185668285.66291568</v>
      </c>
      <c r="AI123" s="46">
        <f t="shared" si="57"/>
        <v>2212532.3345922818</v>
      </c>
      <c r="AJ123" s="44">
        <f t="shared" si="58"/>
        <v>4603992.3138199784</v>
      </c>
      <c r="AK123" s="45">
        <f t="shared" si="59"/>
        <v>89929213.295218647</v>
      </c>
      <c r="AL123" s="45">
        <f t="shared" si="60"/>
        <v>4379766.9203283312</v>
      </c>
      <c r="AM123" s="45">
        <f t="shared" si="61"/>
        <v>1528299.4276192004</v>
      </c>
      <c r="AN123" s="45">
        <f t="shared" si="62"/>
        <v>126362618.88265845</v>
      </c>
      <c r="AO123" s="46">
        <f t="shared" si="63"/>
        <v>1510036.2141610368</v>
      </c>
      <c r="AP123" s="44">
        <f t="shared" si="64"/>
        <v>682831.9611832673</v>
      </c>
      <c r="AQ123" s="45">
        <f t="shared" si="65"/>
        <v>13384703.276639013</v>
      </c>
      <c r="AR123" s="45">
        <f t="shared" si="66"/>
        <v>649687.59869681043</v>
      </c>
      <c r="AS123" s="45">
        <f t="shared" si="67"/>
        <v>227592.46107791067</v>
      </c>
      <c r="AT123" s="45">
        <f t="shared" si="68"/>
        <v>18871202.805083234</v>
      </c>
      <c r="AU123" s="45">
        <f t="shared" si="69"/>
        <v>224880.33564708437</v>
      </c>
      <c r="AV123" s="44">
        <f t="shared" si="70"/>
        <v>683202.26925735211</v>
      </c>
      <c r="AW123" s="45">
        <f t="shared" si="71"/>
        <v>13344905.553251091</v>
      </c>
      <c r="AX123" s="45">
        <f t="shared" si="72"/>
        <v>649928.69119364058</v>
      </c>
      <c r="AY123" s="45">
        <f t="shared" si="73"/>
        <v>226789.61342309779</v>
      </c>
      <c r="AZ123" s="45">
        <f t="shared" si="74"/>
        <v>18751384.034849532</v>
      </c>
      <c r="BA123" s="46">
        <f t="shared" si="75"/>
        <v>224079.47230468309</v>
      </c>
      <c r="BB123" s="34">
        <f t="shared" si="76"/>
        <v>2.7057901577985993E-9</v>
      </c>
      <c r="BC123" s="35">
        <f t="shared" si="77"/>
        <v>1.3803817401202371E-10</v>
      </c>
      <c r="BD123" s="35">
        <f t="shared" si="78"/>
        <v>2.843828331810623E-9</v>
      </c>
      <c r="BE123" s="35">
        <f t="shared" si="79"/>
        <v>8.1180193370619579E-9</v>
      </c>
      <c r="BF123" s="35">
        <f t="shared" si="80"/>
        <v>9.7905788999433685E-11</v>
      </c>
      <c r="BG123" s="35">
        <f t="shared" si="81"/>
        <v>8.2159251260613921E-9</v>
      </c>
      <c r="BH123" s="34">
        <f t="shared" si="82"/>
        <v>2.7043235702486178E-9</v>
      </c>
      <c r="BI123" s="35">
        <f t="shared" si="83"/>
        <v>1.3844983710281012E-10</v>
      </c>
      <c r="BJ123" s="35">
        <f t="shared" si="84"/>
        <v>2.8427734073514283E-9</v>
      </c>
      <c r="BK123" s="35">
        <f t="shared" si="85"/>
        <v>8.1467575702116683E-9</v>
      </c>
      <c r="BL123" s="35">
        <f t="shared" si="86"/>
        <v>9.853139355293598E-11</v>
      </c>
      <c r="BM123" s="36">
        <f t="shared" si="87"/>
        <v>8.2452889637646054E-9</v>
      </c>
    </row>
    <row r="124" spans="2:65" x14ac:dyDescent="0.25">
      <c r="B124" s="138" t="s">
        <v>84</v>
      </c>
      <c r="C124" s="115" t="s">
        <v>7</v>
      </c>
      <c r="D124" s="39" t="s">
        <v>8</v>
      </c>
      <c r="E124" s="5">
        <v>0</v>
      </c>
      <c r="F124" s="5">
        <v>0</v>
      </c>
      <c r="G124" s="5">
        <v>0</v>
      </c>
      <c r="H124" s="5">
        <v>0</v>
      </c>
      <c r="I124" s="32">
        <f t="shared" si="44"/>
        <v>0</v>
      </c>
      <c r="J124" s="32">
        <f t="shared" si="45"/>
        <v>0</v>
      </c>
      <c r="K124" s="5">
        <v>0</v>
      </c>
      <c r="L124" s="5">
        <v>0</v>
      </c>
      <c r="M124" s="5">
        <v>0</v>
      </c>
      <c r="N124" s="5">
        <v>0</v>
      </c>
      <c r="O124" s="32">
        <f t="shared" si="46"/>
        <v>0</v>
      </c>
      <c r="P124" s="32">
        <f t="shared" si="47"/>
        <v>0</v>
      </c>
      <c r="Q124" s="5">
        <v>0</v>
      </c>
      <c r="R124" s="5">
        <v>0</v>
      </c>
      <c r="S124" s="5">
        <v>0</v>
      </c>
      <c r="T124" s="5">
        <v>0</v>
      </c>
      <c r="U124" s="32">
        <f t="shared" si="48"/>
        <v>0</v>
      </c>
      <c r="V124" s="32">
        <f t="shared" si="49"/>
        <v>0</v>
      </c>
      <c r="W124" s="5">
        <v>0</v>
      </c>
      <c r="X124" s="5">
        <v>0</v>
      </c>
      <c r="Y124" s="5">
        <v>0</v>
      </c>
      <c r="Z124" s="5">
        <v>0</v>
      </c>
      <c r="AA124" s="32">
        <f t="shared" si="50"/>
        <v>0</v>
      </c>
      <c r="AB124" s="32">
        <f t="shared" si="51"/>
        <v>0</v>
      </c>
      <c r="AD124" s="41" t="e">
        <f t="shared" si="52"/>
        <v>#DIV/0!</v>
      </c>
      <c r="AE124" s="42" t="e">
        <f t="shared" si="53"/>
        <v>#DIV/0!</v>
      </c>
      <c r="AF124" s="42" t="e">
        <f t="shared" si="54"/>
        <v>#DIV/0!</v>
      </c>
      <c r="AG124" s="42" t="e">
        <f t="shared" si="55"/>
        <v>#DIV/0!</v>
      </c>
      <c r="AH124" s="42" t="e">
        <f t="shared" si="56"/>
        <v>#DIV/0!</v>
      </c>
      <c r="AI124" s="43" t="e">
        <f t="shared" si="57"/>
        <v>#DIV/0!</v>
      </c>
      <c r="AJ124" s="41" t="e">
        <f t="shared" si="58"/>
        <v>#DIV/0!</v>
      </c>
      <c r="AK124" s="42" t="e">
        <f t="shared" si="59"/>
        <v>#DIV/0!</v>
      </c>
      <c r="AL124" s="42" t="e">
        <f t="shared" si="60"/>
        <v>#DIV/0!</v>
      </c>
      <c r="AM124" s="42" t="e">
        <f t="shared" si="61"/>
        <v>#DIV/0!</v>
      </c>
      <c r="AN124" s="42" t="e">
        <f t="shared" si="62"/>
        <v>#DIV/0!</v>
      </c>
      <c r="AO124" s="43" t="e">
        <f t="shared" si="63"/>
        <v>#DIV/0!</v>
      </c>
      <c r="AP124" s="41" t="e">
        <f t="shared" si="64"/>
        <v>#DIV/0!</v>
      </c>
      <c r="AQ124" s="42" t="e">
        <f t="shared" si="65"/>
        <v>#DIV/0!</v>
      </c>
      <c r="AR124" s="42" t="e">
        <f t="shared" si="66"/>
        <v>#DIV/0!</v>
      </c>
      <c r="AS124" s="42" t="e">
        <f t="shared" si="67"/>
        <v>#DIV/0!</v>
      </c>
      <c r="AT124" s="42" t="e">
        <f t="shared" si="68"/>
        <v>#DIV/0!</v>
      </c>
      <c r="AU124" s="42" t="e">
        <f t="shared" si="69"/>
        <v>#DIV/0!</v>
      </c>
      <c r="AV124" s="41" t="e">
        <f t="shared" si="70"/>
        <v>#DIV/0!</v>
      </c>
      <c r="AW124" s="42" t="e">
        <f t="shared" si="71"/>
        <v>#DIV/0!</v>
      </c>
      <c r="AX124" s="42" t="e">
        <f t="shared" si="72"/>
        <v>#DIV/0!</v>
      </c>
      <c r="AY124" s="42" t="e">
        <f t="shared" si="73"/>
        <v>#DIV/0!</v>
      </c>
      <c r="AZ124" s="42" t="e">
        <f t="shared" si="74"/>
        <v>#DIV/0!</v>
      </c>
      <c r="BA124" s="43" t="e">
        <f t="shared" si="75"/>
        <v>#DIV/0!</v>
      </c>
      <c r="BB124" s="31">
        <f t="shared" si="76"/>
        <v>0</v>
      </c>
      <c r="BC124" s="32">
        <f t="shared" si="77"/>
        <v>0</v>
      </c>
      <c r="BD124" s="32">
        <f t="shared" si="78"/>
        <v>0</v>
      </c>
      <c r="BE124" s="32">
        <f t="shared" si="79"/>
        <v>0</v>
      </c>
      <c r="BF124" s="32">
        <f t="shared" si="80"/>
        <v>0</v>
      </c>
      <c r="BG124" s="32">
        <f t="shared" si="81"/>
        <v>0</v>
      </c>
      <c r="BH124" s="31">
        <f t="shared" si="82"/>
        <v>0</v>
      </c>
      <c r="BI124" s="32">
        <f t="shared" si="83"/>
        <v>0</v>
      </c>
      <c r="BJ124" s="32">
        <f t="shared" si="84"/>
        <v>0</v>
      </c>
      <c r="BK124" s="32">
        <f t="shared" si="85"/>
        <v>0</v>
      </c>
      <c r="BL124" s="32">
        <f t="shared" si="86"/>
        <v>0</v>
      </c>
      <c r="BM124" s="33">
        <f t="shared" si="87"/>
        <v>0</v>
      </c>
    </row>
    <row r="125" spans="2:65" x14ac:dyDescent="0.25">
      <c r="B125" s="138"/>
      <c r="C125" s="115"/>
      <c r="D125" s="2" t="s">
        <v>9</v>
      </c>
      <c r="E125" s="3">
        <v>0</v>
      </c>
      <c r="F125" s="3">
        <v>0</v>
      </c>
      <c r="G125" s="3">
        <v>0</v>
      </c>
      <c r="H125" s="3">
        <v>0</v>
      </c>
      <c r="I125" s="32">
        <f t="shared" si="44"/>
        <v>0</v>
      </c>
      <c r="J125" s="32">
        <f t="shared" si="45"/>
        <v>0</v>
      </c>
      <c r="K125" s="3">
        <v>0</v>
      </c>
      <c r="L125" s="3">
        <v>0</v>
      </c>
      <c r="M125" s="3">
        <v>0</v>
      </c>
      <c r="N125" s="3">
        <v>0</v>
      </c>
      <c r="O125" s="32">
        <f t="shared" si="46"/>
        <v>0</v>
      </c>
      <c r="P125" s="32">
        <f t="shared" si="47"/>
        <v>0</v>
      </c>
      <c r="Q125" s="3">
        <v>0</v>
      </c>
      <c r="R125" s="3">
        <v>0</v>
      </c>
      <c r="S125" s="3">
        <v>0</v>
      </c>
      <c r="T125" s="3">
        <v>0</v>
      </c>
      <c r="U125" s="32">
        <f t="shared" si="48"/>
        <v>0</v>
      </c>
      <c r="V125" s="32">
        <f t="shared" si="49"/>
        <v>0</v>
      </c>
      <c r="W125" s="3">
        <v>0</v>
      </c>
      <c r="X125" s="3">
        <v>0</v>
      </c>
      <c r="Y125" s="3">
        <v>0</v>
      </c>
      <c r="Z125" s="3">
        <v>0</v>
      </c>
      <c r="AA125" s="32">
        <f t="shared" si="50"/>
        <v>0</v>
      </c>
      <c r="AB125" s="32">
        <f t="shared" si="51"/>
        <v>0</v>
      </c>
      <c r="AD125" s="41" t="e">
        <f t="shared" si="52"/>
        <v>#DIV/0!</v>
      </c>
      <c r="AE125" s="42" t="e">
        <f t="shared" si="53"/>
        <v>#DIV/0!</v>
      </c>
      <c r="AF125" s="42" t="e">
        <f t="shared" si="54"/>
        <v>#DIV/0!</v>
      </c>
      <c r="AG125" s="42" t="e">
        <f t="shared" si="55"/>
        <v>#DIV/0!</v>
      </c>
      <c r="AH125" s="42" t="e">
        <f t="shared" si="56"/>
        <v>#DIV/0!</v>
      </c>
      <c r="AI125" s="43" t="e">
        <f t="shared" si="57"/>
        <v>#DIV/0!</v>
      </c>
      <c r="AJ125" s="41" t="e">
        <f t="shared" si="58"/>
        <v>#DIV/0!</v>
      </c>
      <c r="AK125" s="42" t="e">
        <f t="shared" si="59"/>
        <v>#DIV/0!</v>
      </c>
      <c r="AL125" s="42" t="e">
        <f t="shared" si="60"/>
        <v>#DIV/0!</v>
      </c>
      <c r="AM125" s="42" t="e">
        <f t="shared" si="61"/>
        <v>#DIV/0!</v>
      </c>
      <c r="AN125" s="42" t="e">
        <f t="shared" si="62"/>
        <v>#DIV/0!</v>
      </c>
      <c r="AO125" s="43" t="e">
        <f t="shared" si="63"/>
        <v>#DIV/0!</v>
      </c>
      <c r="AP125" s="41" t="e">
        <f t="shared" si="64"/>
        <v>#DIV/0!</v>
      </c>
      <c r="AQ125" s="42" t="e">
        <f t="shared" si="65"/>
        <v>#DIV/0!</v>
      </c>
      <c r="AR125" s="42" t="e">
        <f t="shared" si="66"/>
        <v>#DIV/0!</v>
      </c>
      <c r="AS125" s="42" t="e">
        <f t="shared" si="67"/>
        <v>#DIV/0!</v>
      </c>
      <c r="AT125" s="42" t="e">
        <f t="shared" si="68"/>
        <v>#DIV/0!</v>
      </c>
      <c r="AU125" s="42" t="e">
        <f t="shared" si="69"/>
        <v>#DIV/0!</v>
      </c>
      <c r="AV125" s="41" t="e">
        <f t="shared" si="70"/>
        <v>#DIV/0!</v>
      </c>
      <c r="AW125" s="42" t="e">
        <f t="shared" si="71"/>
        <v>#DIV/0!</v>
      </c>
      <c r="AX125" s="42" t="e">
        <f t="shared" si="72"/>
        <v>#DIV/0!</v>
      </c>
      <c r="AY125" s="42" t="e">
        <f t="shared" si="73"/>
        <v>#DIV/0!</v>
      </c>
      <c r="AZ125" s="42" t="e">
        <f t="shared" si="74"/>
        <v>#DIV/0!</v>
      </c>
      <c r="BA125" s="43" t="e">
        <f t="shared" si="75"/>
        <v>#DIV/0!</v>
      </c>
      <c r="BB125" s="31">
        <f t="shared" si="76"/>
        <v>0</v>
      </c>
      <c r="BC125" s="32">
        <f t="shared" si="77"/>
        <v>0</v>
      </c>
      <c r="BD125" s="32">
        <f t="shared" si="78"/>
        <v>0</v>
      </c>
      <c r="BE125" s="32">
        <f t="shared" si="79"/>
        <v>0</v>
      </c>
      <c r="BF125" s="32">
        <f t="shared" si="80"/>
        <v>0</v>
      </c>
      <c r="BG125" s="32">
        <f t="shared" si="81"/>
        <v>0</v>
      </c>
      <c r="BH125" s="31">
        <f t="shared" si="82"/>
        <v>0</v>
      </c>
      <c r="BI125" s="32">
        <f t="shared" si="83"/>
        <v>0</v>
      </c>
      <c r="BJ125" s="32">
        <f t="shared" si="84"/>
        <v>0</v>
      </c>
      <c r="BK125" s="32">
        <f t="shared" si="85"/>
        <v>0</v>
      </c>
      <c r="BL125" s="32">
        <f t="shared" si="86"/>
        <v>0</v>
      </c>
      <c r="BM125" s="33">
        <f t="shared" si="87"/>
        <v>0</v>
      </c>
    </row>
    <row r="126" spans="2:65" x14ac:dyDescent="0.25">
      <c r="B126" s="138"/>
      <c r="C126" s="115"/>
      <c r="D126" s="2" t="s">
        <v>10</v>
      </c>
      <c r="E126" s="3">
        <v>0</v>
      </c>
      <c r="F126" s="3">
        <v>0</v>
      </c>
      <c r="G126" s="3">
        <v>0</v>
      </c>
      <c r="H126" s="3">
        <v>0</v>
      </c>
      <c r="I126" s="32">
        <f t="shared" si="44"/>
        <v>0</v>
      </c>
      <c r="J126" s="32">
        <f t="shared" si="45"/>
        <v>0</v>
      </c>
      <c r="K126" s="3">
        <v>0</v>
      </c>
      <c r="L126" s="3">
        <v>0</v>
      </c>
      <c r="M126" s="3">
        <v>0</v>
      </c>
      <c r="N126" s="3">
        <v>0</v>
      </c>
      <c r="O126" s="32">
        <f t="shared" si="46"/>
        <v>0</v>
      </c>
      <c r="P126" s="32">
        <f t="shared" si="47"/>
        <v>0</v>
      </c>
      <c r="Q126" s="3">
        <v>0</v>
      </c>
      <c r="R126" s="3">
        <v>0</v>
      </c>
      <c r="S126" s="3">
        <v>0</v>
      </c>
      <c r="T126" s="3">
        <v>0</v>
      </c>
      <c r="U126" s="32">
        <f t="shared" si="48"/>
        <v>0</v>
      </c>
      <c r="V126" s="32">
        <f t="shared" si="49"/>
        <v>0</v>
      </c>
      <c r="W126" s="3">
        <v>0</v>
      </c>
      <c r="X126" s="3">
        <v>0</v>
      </c>
      <c r="Y126" s="3">
        <v>0</v>
      </c>
      <c r="Z126" s="3">
        <v>0</v>
      </c>
      <c r="AA126" s="32">
        <f t="shared" si="50"/>
        <v>0</v>
      </c>
      <c r="AB126" s="32">
        <f t="shared" si="51"/>
        <v>0</v>
      </c>
      <c r="AD126" s="41" t="e">
        <f t="shared" si="52"/>
        <v>#DIV/0!</v>
      </c>
      <c r="AE126" s="42" t="e">
        <f t="shared" si="53"/>
        <v>#DIV/0!</v>
      </c>
      <c r="AF126" s="42" t="e">
        <f t="shared" si="54"/>
        <v>#DIV/0!</v>
      </c>
      <c r="AG126" s="42" t="e">
        <f t="shared" si="55"/>
        <v>#DIV/0!</v>
      </c>
      <c r="AH126" s="42" t="e">
        <f t="shared" si="56"/>
        <v>#DIV/0!</v>
      </c>
      <c r="AI126" s="43" t="e">
        <f t="shared" si="57"/>
        <v>#DIV/0!</v>
      </c>
      <c r="AJ126" s="41" t="e">
        <f t="shared" si="58"/>
        <v>#DIV/0!</v>
      </c>
      <c r="AK126" s="42" t="e">
        <f t="shared" si="59"/>
        <v>#DIV/0!</v>
      </c>
      <c r="AL126" s="42" t="e">
        <f t="shared" si="60"/>
        <v>#DIV/0!</v>
      </c>
      <c r="AM126" s="42" t="e">
        <f t="shared" si="61"/>
        <v>#DIV/0!</v>
      </c>
      <c r="AN126" s="42" t="e">
        <f t="shared" si="62"/>
        <v>#DIV/0!</v>
      </c>
      <c r="AO126" s="43" t="e">
        <f t="shared" si="63"/>
        <v>#DIV/0!</v>
      </c>
      <c r="AP126" s="41" t="e">
        <f t="shared" si="64"/>
        <v>#DIV/0!</v>
      </c>
      <c r="AQ126" s="42" t="e">
        <f t="shared" si="65"/>
        <v>#DIV/0!</v>
      </c>
      <c r="AR126" s="42" t="e">
        <f t="shared" si="66"/>
        <v>#DIV/0!</v>
      </c>
      <c r="AS126" s="42" t="e">
        <f t="shared" si="67"/>
        <v>#DIV/0!</v>
      </c>
      <c r="AT126" s="42" t="e">
        <f t="shared" si="68"/>
        <v>#DIV/0!</v>
      </c>
      <c r="AU126" s="42" t="e">
        <f t="shared" si="69"/>
        <v>#DIV/0!</v>
      </c>
      <c r="AV126" s="41" t="e">
        <f t="shared" si="70"/>
        <v>#DIV/0!</v>
      </c>
      <c r="AW126" s="42" t="e">
        <f t="shared" si="71"/>
        <v>#DIV/0!</v>
      </c>
      <c r="AX126" s="42" t="e">
        <f t="shared" si="72"/>
        <v>#DIV/0!</v>
      </c>
      <c r="AY126" s="42" t="e">
        <f t="shared" si="73"/>
        <v>#DIV/0!</v>
      </c>
      <c r="AZ126" s="42" t="e">
        <f t="shared" si="74"/>
        <v>#DIV/0!</v>
      </c>
      <c r="BA126" s="43" t="e">
        <f t="shared" si="75"/>
        <v>#DIV/0!</v>
      </c>
      <c r="BB126" s="31">
        <f t="shared" si="76"/>
        <v>0</v>
      </c>
      <c r="BC126" s="32">
        <f t="shared" si="77"/>
        <v>0</v>
      </c>
      <c r="BD126" s="32">
        <f t="shared" si="78"/>
        <v>0</v>
      </c>
      <c r="BE126" s="32">
        <f t="shared" si="79"/>
        <v>0</v>
      </c>
      <c r="BF126" s="32">
        <f t="shared" si="80"/>
        <v>0</v>
      </c>
      <c r="BG126" s="32">
        <f t="shared" si="81"/>
        <v>0</v>
      </c>
      <c r="BH126" s="31">
        <f t="shared" si="82"/>
        <v>0</v>
      </c>
      <c r="BI126" s="32">
        <f t="shared" si="83"/>
        <v>0</v>
      </c>
      <c r="BJ126" s="32">
        <f t="shared" si="84"/>
        <v>0</v>
      </c>
      <c r="BK126" s="32">
        <f t="shared" si="85"/>
        <v>0</v>
      </c>
      <c r="BL126" s="32">
        <f t="shared" si="86"/>
        <v>0</v>
      </c>
      <c r="BM126" s="33">
        <f t="shared" si="87"/>
        <v>0</v>
      </c>
    </row>
    <row r="127" spans="2:65" x14ac:dyDescent="0.25">
      <c r="B127" s="138"/>
      <c r="C127" s="115" t="s">
        <v>11</v>
      </c>
      <c r="D127" s="2" t="s">
        <v>8</v>
      </c>
      <c r="E127" s="3">
        <v>0</v>
      </c>
      <c r="F127" s="3">
        <v>0</v>
      </c>
      <c r="G127" s="3">
        <v>0</v>
      </c>
      <c r="H127" s="3">
        <v>0</v>
      </c>
      <c r="I127" s="32">
        <f t="shared" si="44"/>
        <v>0</v>
      </c>
      <c r="J127" s="32">
        <f t="shared" si="45"/>
        <v>0</v>
      </c>
      <c r="K127" s="3">
        <v>0</v>
      </c>
      <c r="L127" s="3">
        <v>0</v>
      </c>
      <c r="M127" s="3">
        <v>0</v>
      </c>
      <c r="N127" s="3">
        <v>0</v>
      </c>
      <c r="O127" s="32">
        <f t="shared" si="46"/>
        <v>0</v>
      </c>
      <c r="P127" s="32">
        <f t="shared" si="47"/>
        <v>0</v>
      </c>
      <c r="Q127" s="3">
        <v>0</v>
      </c>
      <c r="R127" s="3">
        <v>0</v>
      </c>
      <c r="S127" s="3">
        <v>0</v>
      </c>
      <c r="T127" s="3">
        <v>0</v>
      </c>
      <c r="U127" s="32">
        <f t="shared" si="48"/>
        <v>0</v>
      </c>
      <c r="V127" s="32">
        <f t="shared" si="49"/>
        <v>0</v>
      </c>
      <c r="W127" s="3">
        <v>0</v>
      </c>
      <c r="X127" s="3">
        <v>0</v>
      </c>
      <c r="Y127" s="3">
        <v>0</v>
      </c>
      <c r="Z127" s="3">
        <v>0</v>
      </c>
      <c r="AA127" s="32">
        <f t="shared" si="50"/>
        <v>0</v>
      </c>
      <c r="AB127" s="32">
        <f t="shared" si="51"/>
        <v>0</v>
      </c>
      <c r="AD127" s="41" t="e">
        <f t="shared" si="52"/>
        <v>#DIV/0!</v>
      </c>
      <c r="AE127" s="42" t="e">
        <f t="shared" si="53"/>
        <v>#DIV/0!</v>
      </c>
      <c r="AF127" s="42" t="e">
        <f t="shared" si="54"/>
        <v>#DIV/0!</v>
      </c>
      <c r="AG127" s="42" t="e">
        <f t="shared" si="55"/>
        <v>#DIV/0!</v>
      </c>
      <c r="AH127" s="42" t="e">
        <f t="shared" si="56"/>
        <v>#DIV/0!</v>
      </c>
      <c r="AI127" s="43" t="e">
        <f t="shared" si="57"/>
        <v>#DIV/0!</v>
      </c>
      <c r="AJ127" s="41" t="e">
        <f t="shared" si="58"/>
        <v>#DIV/0!</v>
      </c>
      <c r="AK127" s="42" t="e">
        <f t="shared" si="59"/>
        <v>#DIV/0!</v>
      </c>
      <c r="AL127" s="42" t="e">
        <f t="shared" si="60"/>
        <v>#DIV/0!</v>
      </c>
      <c r="AM127" s="42" t="e">
        <f t="shared" si="61"/>
        <v>#DIV/0!</v>
      </c>
      <c r="AN127" s="42" t="e">
        <f t="shared" si="62"/>
        <v>#DIV/0!</v>
      </c>
      <c r="AO127" s="43" t="e">
        <f t="shared" si="63"/>
        <v>#DIV/0!</v>
      </c>
      <c r="AP127" s="41" t="e">
        <f t="shared" si="64"/>
        <v>#DIV/0!</v>
      </c>
      <c r="AQ127" s="42" t="e">
        <f t="shared" si="65"/>
        <v>#DIV/0!</v>
      </c>
      <c r="AR127" s="42" t="e">
        <f t="shared" si="66"/>
        <v>#DIV/0!</v>
      </c>
      <c r="AS127" s="42" t="e">
        <f t="shared" si="67"/>
        <v>#DIV/0!</v>
      </c>
      <c r="AT127" s="42" t="e">
        <f t="shared" si="68"/>
        <v>#DIV/0!</v>
      </c>
      <c r="AU127" s="42" t="e">
        <f t="shared" si="69"/>
        <v>#DIV/0!</v>
      </c>
      <c r="AV127" s="41" t="e">
        <f t="shared" si="70"/>
        <v>#DIV/0!</v>
      </c>
      <c r="AW127" s="42" t="e">
        <f t="shared" si="71"/>
        <v>#DIV/0!</v>
      </c>
      <c r="AX127" s="42" t="e">
        <f t="shared" si="72"/>
        <v>#DIV/0!</v>
      </c>
      <c r="AY127" s="42" t="e">
        <f t="shared" si="73"/>
        <v>#DIV/0!</v>
      </c>
      <c r="AZ127" s="42" t="e">
        <f t="shared" si="74"/>
        <v>#DIV/0!</v>
      </c>
      <c r="BA127" s="43" t="e">
        <f t="shared" si="75"/>
        <v>#DIV/0!</v>
      </c>
      <c r="BB127" s="31">
        <f t="shared" si="76"/>
        <v>0</v>
      </c>
      <c r="BC127" s="32">
        <f t="shared" si="77"/>
        <v>0</v>
      </c>
      <c r="BD127" s="32">
        <f t="shared" si="78"/>
        <v>0</v>
      </c>
      <c r="BE127" s="32">
        <f t="shared" si="79"/>
        <v>0</v>
      </c>
      <c r="BF127" s="32">
        <f t="shared" si="80"/>
        <v>0</v>
      </c>
      <c r="BG127" s="32">
        <f t="shared" si="81"/>
        <v>0</v>
      </c>
      <c r="BH127" s="31">
        <f t="shared" si="82"/>
        <v>0</v>
      </c>
      <c r="BI127" s="32">
        <f t="shared" si="83"/>
        <v>0</v>
      </c>
      <c r="BJ127" s="32">
        <f t="shared" si="84"/>
        <v>0</v>
      </c>
      <c r="BK127" s="32">
        <f t="shared" si="85"/>
        <v>0</v>
      </c>
      <c r="BL127" s="32">
        <f t="shared" si="86"/>
        <v>0</v>
      </c>
      <c r="BM127" s="33">
        <f t="shared" si="87"/>
        <v>0</v>
      </c>
    </row>
    <row r="128" spans="2:65" x14ac:dyDescent="0.25">
      <c r="B128" s="138"/>
      <c r="C128" s="115"/>
      <c r="D128" s="2" t="s">
        <v>9</v>
      </c>
      <c r="E128" s="3">
        <v>0</v>
      </c>
      <c r="F128" s="3">
        <v>0</v>
      </c>
      <c r="G128" s="3">
        <v>0</v>
      </c>
      <c r="H128" s="3">
        <v>0</v>
      </c>
      <c r="I128" s="32">
        <f t="shared" si="44"/>
        <v>0</v>
      </c>
      <c r="J128" s="32">
        <f t="shared" si="45"/>
        <v>0</v>
      </c>
      <c r="K128" s="3">
        <v>0</v>
      </c>
      <c r="L128" s="3">
        <v>0</v>
      </c>
      <c r="M128" s="3">
        <v>0</v>
      </c>
      <c r="N128" s="3">
        <v>0</v>
      </c>
      <c r="O128" s="32">
        <f t="shared" si="46"/>
        <v>0</v>
      </c>
      <c r="P128" s="32">
        <f t="shared" si="47"/>
        <v>0</v>
      </c>
      <c r="Q128" s="3">
        <v>0</v>
      </c>
      <c r="R128" s="3">
        <v>0</v>
      </c>
      <c r="S128" s="3">
        <v>0</v>
      </c>
      <c r="T128" s="3">
        <v>0</v>
      </c>
      <c r="U128" s="32">
        <f t="shared" si="48"/>
        <v>0</v>
      </c>
      <c r="V128" s="32">
        <f t="shared" si="49"/>
        <v>0</v>
      </c>
      <c r="W128" s="3">
        <v>0</v>
      </c>
      <c r="X128" s="3">
        <v>0</v>
      </c>
      <c r="Y128" s="3">
        <v>0</v>
      </c>
      <c r="Z128" s="3">
        <v>0</v>
      </c>
      <c r="AA128" s="32">
        <f t="shared" si="50"/>
        <v>0</v>
      </c>
      <c r="AB128" s="32">
        <f t="shared" si="51"/>
        <v>0</v>
      </c>
      <c r="AD128" s="41" t="e">
        <f t="shared" si="52"/>
        <v>#DIV/0!</v>
      </c>
      <c r="AE128" s="42" t="e">
        <f t="shared" si="53"/>
        <v>#DIV/0!</v>
      </c>
      <c r="AF128" s="42" t="e">
        <f t="shared" si="54"/>
        <v>#DIV/0!</v>
      </c>
      <c r="AG128" s="42" t="e">
        <f t="shared" si="55"/>
        <v>#DIV/0!</v>
      </c>
      <c r="AH128" s="42" t="e">
        <f t="shared" si="56"/>
        <v>#DIV/0!</v>
      </c>
      <c r="AI128" s="43" t="e">
        <f t="shared" si="57"/>
        <v>#DIV/0!</v>
      </c>
      <c r="AJ128" s="41" t="e">
        <f t="shared" si="58"/>
        <v>#DIV/0!</v>
      </c>
      <c r="AK128" s="42" t="e">
        <f t="shared" si="59"/>
        <v>#DIV/0!</v>
      </c>
      <c r="AL128" s="42" t="e">
        <f t="shared" si="60"/>
        <v>#DIV/0!</v>
      </c>
      <c r="AM128" s="42" t="e">
        <f t="shared" si="61"/>
        <v>#DIV/0!</v>
      </c>
      <c r="AN128" s="42" t="e">
        <f t="shared" si="62"/>
        <v>#DIV/0!</v>
      </c>
      <c r="AO128" s="43" t="e">
        <f t="shared" si="63"/>
        <v>#DIV/0!</v>
      </c>
      <c r="AP128" s="41" t="e">
        <f t="shared" si="64"/>
        <v>#DIV/0!</v>
      </c>
      <c r="AQ128" s="42" t="e">
        <f t="shared" si="65"/>
        <v>#DIV/0!</v>
      </c>
      <c r="AR128" s="42" t="e">
        <f t="shared" si="66"/>
        <v>#DIV/0!</v>
      </c>
      <c r="AS128" s="42" t="e">
        <f t="shared" si="67"/>
        <v>#DIV/0!</v>
      </c>
      <c r="AT128" s="42" t="e">
        <f t="shared" si="68"/>
        <v>#DIV/0!</v>
      </c>
      <c r="AU128" s="42" t="e">
        <f t="shared" si="69"/>
        <v>#DIV/0!</v>
      </c>
      <c r="AV128" s="41" t="e">
        <f t="shared" si="70"/>
        <v>#DIV/0!</v>
      </c>
      <c r="AW128" s="42" t="e">
        <f t="shared" si="71"/>
        <v>#DIV/0!</v>
      </c>
      <c r="AX128" s="42" t="e">
        <f t="shared" si="72"/>
        <v>#DIV/0!</v>
      </c>
      <c r="AY128" s="42" t="e">
        <f t="shared" si="73"/>
        <v>#DIV/0!</v>
      </c>
      <c r="AZ128" s="42" t="e">
        <f t="shared" si="74"/>
        <v>#DIV/0!</v>
      </c>
      <c r="BA128" s="43" t="e">
        <f t="shared" si="75"/>
        <v>#DIV/0!</v>
      </c>
      <c r="BB128" s="31">
        <f t="shared" si="76"/>
        <v>0</v>
      </c>
      <c r="BC128" s="32">
        <f t="shared" si="77"/>
        <v>0</v>
      </c>
      <c r="BD128" s="32">
        <f t="shared" si="78"/>
        <v>0</v>
      </c>
      <c r="BE128" s="32">
        <f t="shared" si="79"/>
        <v>0</v>
      </c>
      <c r="BF128" s="32">
        <f t="shared" si="80"/>
        <v>0</v>
      </c>
      <c r="BG128" s="32">
        <f t="shared" si="81"/>
        <v>0</v>
      </c>
      <c r="BH128" s="31">
        <f t="shared" si="82"/>
        <v>0</v>
      </c>
      <c r="BI128" s="32">
        <f t="shared" si="83"/>
        <v>0</v>
      </c>
      <c r="BJ128" s="32">
        <f t="shared" si="84"/>
        <v>0</v>
      </c>
      <c r="BK128" s="32">
        <f t="shared" si="85"/>
        <v>0</v>
      </c>
      <c r="BL128" s="32">
        <f t="shared" si="86"/>
        <v>0</v>
      </c>
      <c r="BM128" s="33">
        <f t="shared" si="87"/>
        <v>0</v>
      </c>
    </row>
    <row r="129" spans="2:65" s="38" customFormat="1" ht="15.75" thickBot="1" x14ac:dyDescent="0.3">
      <c r="B129" s="138"/>
      <c r="C129" s="115"/>
      <c r="D129" s="40" t="s">
        <v>10</v>
      </c>
      <c r="E129" s="6">
        <v>0</v>
      </c>
      <c r="F129" s="6">
        <v>0</v>
      </c>
      <c r="G129" s="6">
        <v>0</v>
      </c>
      <c r="H129" s="6">
        <v>0</v>
      </c>
      <c r="I129" s="35">
        <f t="shared" si="44"/>
        <v>0</v>
      </c>
      <c r="J129" s="35">
        <f t="shared" si="45"/>
        <v>0</v>
      </c>
      <c r="K129" s="6">
        <v>0</v>
      </c>
      <c r="L129" s="6">
        <v>0</v>
      </c>
      <c r="M129" s="6">
        <v>0</v>
      </c>
      <c r="N129" s="6">
        <v>0</v>
      </c>
      <c r="O129" s="35">
        <f t="shared" si="46"/>
        <v>0</v>
      </c>
      <c r="P129" s="35">
        <f t="shared" si="47"/>
        <v>0</v>
      </c>
      <c r="Q129" s="6">
        <v>0</v>
      </c>
      <c r="R129" s="6">
        <v>0</v>
      </c>
      <c r="S129" s="6">
        <v>0</v>
      </c>
      <c r="T129" s="6">
        <v>0</v>
      </c>
      <c r="U129" s="35">
        <f t="shared" si="48"/>
        <v>0</v>
      </c>
      <c r="V129" s="35">
        <f t="shared" si="49"/>
        <v>0</v>
      </c>
      <c r="W129" s="6">
        <v>0</v>
      </c>
      <c r="X129" s="6">
        <v>0</v>
      </c>
      <c r="Y129" s="6">
        <v>0</v>
      </c>
      <c r="Z129" s="6">
        <v>0</v>
      </c>
      <c r="AA129" s="35">
        <f t="shared" si="50"/>
        <v>0</v>
      </c>
      <c r="AB129" s="35">
        <f t="shared" si="51"/>
        <v>0</v>
      </c>
      <c r="AD129" s="44" t="e">
        <f t="shared" si="52"/>
        <v>#DIV/0!</v>
      </c>
      <c r="AE129" s="45" t="e">
        <f t="shared" si="53"/>
        <v>#DIV/0!</v>
      </c>
      <c r="AF129" s="45" t="e">
        <f t="shared" si="54"/>
        <v>#DIV/0!</v>
      </c>
      <c r="AG129" s="45" t="e">
        <f t="shared" si="55"/>
        <v>#DIV/0!</v>
      </c>
      <c r="AH129" s="45" t="e">
        <f t="shared" si="56"/>
        <v>#DIV/0!</v>
      </c>
      <c r="AI129" s="46" t="e">
        <f t="shared" si="57"/>
        <v>#DIV/0!</v>
      </c>
      <c r="AJ129" s="44" t="e">
        <f t="shared" si="58"/>
        <v>#DIV/0!</v>
      </c>
      <c r="AK129" s="45" t="e">
        <f t="shared" si="59"/>
        <v>#DIV/0!</v>
      </c>
      <c r="AL129" s="45" t="e">
        <f t="shared" si="60"/>
        <v>#DIV/0!</v>
      </c>
      <c r="AM129" s="45" t="e">
        <f t="shared" si="61"/>
        <v>#DIV/0!</v>
      </c>
      <c r="AN129" s="45" t="e">
        <f t="shared" si="62"/>
        <v>#DIV/0!</v>
      </c>
      <c r="AO129" s="46" t="e">
        <f t="shared" si="63"/>
        <v>#DIV/0!</v>
      </c>
      <c r="AP129" s="44" t="e">
        <f t="shared" si="64"/>
        <v>#DIV/0!</v>
      </c>
      <c r="AQ129" s="45" t="e">
        <f t="shared" si="65"/>
        <v>#DIV/0!</v>
      </c>
      <c r="AR129" s="45" t="e">
        <f t="shared" si="66"/>
        <v>#DIV/0!</v>
      </c>
      <c r="AS129" s="45" t="e">
        <f t="shared" si="67"/>
        <v>#DIV/0!</v>
      </c>
      <c r="AT129" s="45" t="e">
        <f t="shared" si="68"/>
        <v>#DIV/0!</v>
      </c>
      <c r="AU129" s="45" t="e">
        <f t="shared" si="69"/>
        <v>#DIV/0!</v>
      </c>
      <c r="AV129" s="44" t="e">
        <f t="shared" si="70"/>
        <v>#DIV/0!</v>
      </c>
      <c r="AW129" s="45" t="e">
        <f t="shared" si="71"/>
        <v>#DIV/0!</v>
      </c>
      <c r="AX129" s="45" t="e">
        <f t="shared" si="72"/>
        <v>#DIV/0!</v>
      </c>
      <c r="AY129" s="45" t="e">
        <f t="shared" si="73"/>
        <v>#DIV/0!</v>
      </c>
      <c r="AZ129" s="45" t="e">
        <f t="shared" si="74"/>
        <v>#DIV/0!</v>
      </c>
      <c r="BA129" s="46" t="e">
        <f t="shared" si="75"/>
        <v>#DIV/0!</v>
      </c>
      <c r="BB129" s="34">
        <f t="shared" si="76"/>
        <v>0</v>
      </c>
      <c r="BC129" s="35">
        <f t="shared" si="77"/>
        <v>0</v>
      </c>
      <c r="BD129" s="35">
        <f t="shared" si="78"/>
        <v>0</v>
      </c>
      <c r="BE129" s="35">
        <f t="shared" si="79"/>
        <v>0</v>
      </c>
      <c r="BF129" s="35">
        <f t="shared" si="80"/>
        <v>0</v>
      </c>
      <c r="BG129" s="35">
        <f t="shared" si="81"/>
        <v>0</v>
      </c>
      <c r="BH129" s="34">
        <f t="shared" si="82"/>
        <v>0</v>
      </c>
      <c r="BI129" s="35">
        <f t="shared" si="83"/>
        <v>0</v>
      </c>
      <c r="BJ129" s="35">
        <f t="shared" si="84"/>
        <v>0</v>
      </c>
      <c r="BK129" s="35">
        <f t="shared" si="85"/>
        <v>0</v>
      </c>
      <c r="BL129" s="35">
        <f t="shared" si="86"/>
        <v>0</v>
      </c>
      <c r="BM129" s="36">
        <f t="shared" si="87"/>
        <v>0</v>
      </c>
    </row>
    <row r="130" spans="2:65" x14ac:dyDescent="0.25">
      <c r="B130" s="138" t="s">
        <v>85</v>
      </c>
      <c r="C130" s="115" t="s">
        <v>7</v>
      </c>
      <c r="D130" s="39" t="s">
        <v>8</v>
      </c>
      <c r="E130" s="5">
        <v>2.0070912651194934</v>
      </c>
      <c r="F130" s="5">
        <v>2.0070912651194934</v>
      </c>
      <c r="G130" s="5">
        <v>1.4215348677391049</v>
      </c>
      <c r="H130" s="5">
        <v>1.4215348677391049</v>
      </c>
      <c r="I130" s="32">
        <f t="shared" si="44"/>
        <v>3.4286261328585983</v>
      </c>
      <c r="J130" s="32">
        <f t="shared" si="45"/>
        <v>3.4286261328585983</v>
      </c>
      <c r="K130" s="5">
        <v>3.8350327505383959</v>
      </c>
      <c r="L130" s="5">
        <v>3.8350327505383959</v>
      </c>
      <c r="M130" s="5">
        <v>0.94165361215322552</v>
      </c>
      <c r="N130" s="5">
        <v>0.94165361215322552</v>
      </c>
      <c r="O130" s="32">
        <f t="shared" si="46"/>
        <v>4.7766863626916214</v>
      </c>
      <c r="P130" s="32">
        <f t="shared" si="47"/>
        <v>4.7766863626916214</v>
      </c>
      <c r="Q130" s="5">
        <v>3.0017850722392936</v>
      </c>
      <c r="R130" s="5">
        <v>2.0560171727666399</v>
      </c>
      <c r="S130" s="5">
        <v>2.6594911608823182</v>
      </c>
      <c r="T130" s="5">
        <v>1.8215692882755623</v>
      </c>
      <c r="U130" s="32">
        <f t="shared" si="48"/>
        <v>5.6612762331216118</v>
      </c>
      <c r="V130" s="32">
        <f t="shared" si="49"/>
        <v>3.8775864610422022</v>
      </c>
      <c r="W130" s="5">
        <v>5.901354032095429</v>
      </c>
      <c r="X130" s="5">
        <v>4.0420233096544056</v>
      </c>
      <c r="Y130" s="5">
        <v>1.6500466793368931</v>
      </c>
      <c r="Z130" s="5">
        <v>1.1301689584499275</v>
      </c>
      <c r="AA130" s="32">
        <f t="shared" si="50"/>
        <v>7.5514007114323221</v>
      </c>
      <c r="AB130" s="32">
        <f t="shared" si="51"/>
        <v>5.1721922681043333</v>
      </c>
      <c r="AD130" s="41">
        <f t="shared" si="52"/>
        <v>3039.2240283287929</v>
      </c>
      <c r="AE130" s="42">
        <f t="shared" si="53"/>
        <v>4291.1363895715122</v>
      </c>
      <c r="AF130" s="42">
        <f t="shared" si="54"/>
        <v>1779.13827977335</v>
      </c>
      <c r="AG130" s="42">
        <f t="shared" si="55"/>
        <v>1590.5991934863212</v>
      </c>
      <c r="AH130" s="42">
        <f t="shared" si="56"/>
        <v>6477.9659115324566</v>
      </c>
      <c r="AI130" s="43">
        <f t="shared" si="57"/>
        <v>1277.0359066578328</v>
      </c>
      <c r="AJ130" s="41">
        <f t="shared" si="58"/>
        <v>2032.1241705188031</v>
      </c>
      <c r="AK130" s="42">
        <f t="shared" si="59"/>
        <v>2293.6718458489827</v>
      </c>
      <c r="AL130" s="42">
        <f t="shared" si="60"/>
        <v>1077.4955590952461</v>
      </c>
      <c r="AM130" s="42">
        <f t="shared" si="61"/>
        <v>1033.6610830030199</v>
      </c>
      <c r="AN130" s="42">
        <f t="shared" si="62"/>
        <v>3696.8651107806336</v>
      </c>
      <c r="AO130" s="43">
        <f t="shared" si="63"/>
        <v>807.79715354861287</v>
      </c>
      <c r="AP130" s="41">
        <f t="shared" si="64"/>
        <v>308.90473730554942</v>
      </c>
      <c r="AQ130" s="42">
        <f t="shared" si="65"/>
        <v>436.14828877612092</v>
      </c>
      <c r="AR130" s="42">
        <f t="shared" si="66"/>
        <v>180.83044810811097</v>
      </c>
      <c r="AS130" s="42">
        <f t="shared" si="67"/>
        <v>161.66745901008508</v>
      </c>
      <c r="AT130" s="42">
        <f t="shared" si="68"/>
        <v>658.41620740165956</v>
      </c>
      <c r="AU130" s="42">
        <f t="shared" si="69"/>
        <v>129.79709215210758</v>
      </c>
      <c r="AV130" s="41">
        <f t="shared" si="70"/>
        <v>301.5539015005935</v>
      </c>
      <c r="AW130" s="42">
        <f t="shared" si="71"/>
        <v>340.36586145286833</v>
      </c>
      <c r="AX130" s="42">
        <f t="shared" si="72"/>
        <v>159.89327542508462</v>
      </c>
      <c r="AY130" s="42">
        <f t="shared" si="73"/>
        <v>153.38852661218576</v>
      </c>
      <c r="AZ130" s="42">
        <f t="shared" si="74"/>
        <v>548.5905407014144</v>
      </c>
      <c r="BA130" s="43">
        <f t="shared" si="75"/>
        <v>119.871800556099</v>
      </c>
      <c r="BB130" s="31">
        <f t="shared" si="76"/>
        <v>5.9811319700560905E-6</v>
      </c>
      <c r="BC130" s="32">
        <f t="shared" si="77"/>
        <v>4.2361739058625327E-6</v>
      </c>
      <c r="BD130" s="32">
        <f t="shared" si="78"/>
        <v>1.0217305875918622E-5</v>
      </c>
      <c r="BE130" s="32">
        <f t="shared" si="79"/>
        <v>1.142839759660442E-5</v>
      </c>
      <c r="BF130" s="32">
        <f t="shared" si="80"/>
        <v>2.8061277642166118E-6</v>
      </c>
      <c r="BG130" s="32">
        <f t="shared" si="81"/>
        <v>1.423452536082103E-5</v>
      </c>
      <c r="BH130" s="31">
        <f t="shared" si="82"/>
        <v>6.1269311748445862E-6</v>
      </c>
      <c r="BI130" s="32">
        <f t="shared" si="83"/>
        <v>5.4282764790611754E-6</v>
      </c>
      <c r="BJ130" s="32">
        <f t="shared" si="84"/>
        <v>1.1555207653905762E-5</v>
      </c>
      <c r="BK130" s="32">
        <f t="shared" si="85"/>
        <v>1.2045229462770127E-5</v>
      </c>
      <c r="BL130" s="32">
        <f t="shared" si="86"/>
        <v>3.3679034961807839E-6</v>
      </c>
      <c r="BM130" s="33">
        <f t="shared" si="87"/>
        <v>1.5413132958950913E-5</v>
      </c>
    </row>
    <row r="131" spans="2:65" x14ac:dyDescent="0.25">
      <c r="B131" s="138"/>
      <c r="C131" s="115"/>
      <c r="D131" s="2" t="s">
        <v>9</v>
      </c>
      <c r="E131" s="3">
        <v>4.4599386559516389E-2</v>
      </c>
      <c r="F131" s="3">
        <v>4.4599386559516389E-2</v>
      </c>
      <c r="G131" s="3">
        <v>0.21068135523923728</v>
      </c>
      <c r="H131" s="3">
        <v>0.21068135523923728</v>
      </c>
      <c r="I131" s="32">
        <f t="shared" si="44"/>
        <v>0.25528074179875365</v>
      </c>
      <c r="J131" s="32">
        <f t="shared" si="45"/>
        <v>0.25528074179875365</v>
      </c>
      <c r="K131" s="3">
        <v>0.1797985980126503</v>
      </c>
      <c r="L131" s="3">
        <v>0.1797985980126503</v>
      </c>
      <c r="M131" s="3">
        <v>0.15795023742318492</v>
      </c>
      <c r="N131" s="3">
        <v>0.15795023742318492</v>
      </c>
      <c r="O131" s="32">
        <f t="shared" si="46"/>
        <v>0.33774883543583523</v>
      </c>
      <c r="P131" s="32">
        <f t="shared" si="47"/>
        <v>0.33774883543583523</v>
      </c>
      <c r="Q131" s="3">
        <v>6.6555513536263405E-2</v>
      </c>
      <c r="R131" s="3">
        <v>4.5585968175522754E-2</v>
      </c>
      <c r="S131" s="3">
        <v>0.33750536090488836</v>
      </c>
      <c r="T131" s="3">
        <v>0.23116805541430666</v>
      </c>
      <c r="U131" s="32">
        <f t="shared" si="48"/>
        <v>0.4040608744411518</v>
      </c>
      <c r="V131" s="32">
        <f t="shared" si="49"/>
        <v>0.27675402358982942</v>
      </c>
      <c r="W131" s="3">
        <v>0.26915718439916692</v>
      </c>
      <c r="X131" s="3">
        <v>0.18435423588984026</v>
      </c>
      <c r="Y131" s="3">
        <v>0.28236582397834381</v>
      </c>
      <c r="Z131" s="3">
        <v>0.19340124930023544</v>
      </c>
      <c r="AA131" s="32">
        <f t="shared" si="50"/>
        <v>0.55152300837751067</v>
      </c>
      <c r="AB131" s="32">
        <f t="shared" si="51"/>
        <v>0.37775548519007573</v>
      </c>
      <c r="AD131" s="41">
        <f t="shared" si="52"/>
        <v>136773.18166382748</v>
      </c>
      <c r="AE131" s="42">
        <f t="shared" si="53"/>
        <v>28953.677429467836</v>
      </c>
      <c r="AF131" s="42">
        <f t="shared" si="54"/>
        <v>23895.261181937625</v>
      </c>
      <c r="AG131" s="42">
        <f t="shared" si="55"/>
        <v>33926.849638565116</v>
      </c>
      <c r="AH131" s="42">
        <f t="shared" si="56"/>
        <v>38619.75834614734</v>
      </c>
      <c r="AI131" s="43">
        <f t="shared" si="57"/>
        <v>18060.758054512564</v>
      </c>
      <c r="AJ131" s="41">
        <f t="shared" si="58"/>
        <v>91652.812455219915</v>
      </c>
      <c r="AK131" s="42">
        <f t="shared" si="59"/>
        <v>18073.78698710219</v>
      </c>
      <c r="AL131" s="42">
        <f t="shared" si="60"/>
        <v>15096.735135359946</v>
      </c>
      <c r="AM131" s="42">
        <f t="shared" si="61"/>
        <v>22663.337089132074</v>
      </c>
      <c r="AN131" s="42">
        <f t="shared" si="62"/>
        <v>21603.180987185766</v>
      </c>
      <c r="AO131" s="43">
        <f t="shared" si="63"/>
        <v>11060.281996113254</v>
      </c>
      <c r="AP131" s="41">
        <f t="shared" si="64"/>
        <v>13901.536496979184</v>
      </c>
      <c r="AQ131" s="42">
        <f t="shared" si="65"/>
        <v>2942.8327879131243</v>
      </c>
      <c r="AR131" s="42">
        <f t="shared" si="66"/>
        <v>2428.6986775084142</v>
      </c>
      <c r="AS131" s="42">
        <f t="shared" si="67"/>
        <v>3448.3027501492415</v>
      </c>
      <c r="AT131" s="42">
        <f t="shared" si="68"/>
        <v>3925.2869138707133</v>
      </c>
      <c r="AU131" s="42">
        <f t="shared" si="69"/>
        <v>1835.6836055406213</v>
      </c>
      <c r="AV131" s="41">
        <f t="shared" si="70"/>
        <v>13600.676366305786</v>
      </c>
      <c r="AW131" s="42">
        <f t="shared" si="71"/>
        <v>2682.0314722499893</v>
      </c>
      <c r="AX131" s="42">
        <f t="shared" si="72"/>
        <v>2240.2564991029267</v>
      </c>
      <c r="AY131" s="42">
        <f t="shared" si="73"/>
        <v>3363.090611980715</v>
      </c>
      <c r="AZ131" s="42">
        <f t="shared" si="74"/>
        <v>3205.7703982951739</v>
      </c>
      <c r="BA131" s="43">
        <f t="shared" si="75"/>
        <v>1641.2733217838882</v>
      </c>
      <c r="BB131" s="31">
        <f t="shared" si="76"/>
        <v>1.3290617194735884E-7</v>
      </c>
      <c r="BC131" s="32">
        <f t="shared" si="77"/>
        <v>6.2783043861292705E-7</v>
      </c>
      <c r="BD131" s="32">
        <f t="shared" si="78"/>
        <v>7.6073661056028583E-7</v>
      </c>
      <c r="BE131" s="32">
        <f t="shared" si="79"/>
        <v>5.3579982207769792E-7</v>
      </c>
      <c r="BF131" s="32">
        <f t="shared" si="80"/>
        <v>4.7069170752109106E-7</v>
      </c>
      <c r="BG131" s="32">
        <f t="shared" si="81"/>
        <v>1.0064915295987889E-6</v>
      </c>
      <c r="BH131" s="31">
        <f t="shared" si="82"/>
        <v>1.3584618516305781E-7</v>
      </c>
      <c r="BI131" s="32">
        <f t="shared" si="83"/>
        <v>6.8888080513463379E-7</v>
      </c>
      <c r="BJ131" s="32">
        <f t="shared" si="84"/>
        <v>8.2472699029769162E-7</v>
      </c>
      <c r="BK131" s="32">
        <f t="shared" si="85"/>
        <v>5.4937562295172396E-7</v>
      </c>
      <c r="BL131" s="32">
        <f t="shared" si="86"/>
        <v>5.7633572291470165E-7</v>
      </c>
      <c r="BM131" s="33">
        <f t="shared" si="87"/>
        <v>1.1257113458664256E-6</v>
      </c>
    </row>
    <row r="132" spans="2:65" x14ac:dyDescent="0.25">
      <c r="B132" s="138"/>
      <c r="C132" s="115"/>
      <c r="D132" s="2" t="s">
        <v>10</v>
      </c>
      <c r="E132" s="3">
        <v>0.13815043287370007</v>
      </c>
      <c r="F132" s="3">
        <v>0.13815043287370007</v>
      </c>
      <c r="G132" s="3">
        <v>0.39591956664780692</v>
      </c>
      <c r="H132" s="3">
        <v>0.39591956664780692</v>
      </c>
      <c r="I132" s="32">
        <f t="shared" si="44"/>
        <v>0.53406999952150702</v>
      </c>
      <c r="J132" s="32">
        <f t="shared" si="45"/>
        <v>0.53406999952150702</v>
      </c>
      <c r="K132" s="3">
        <v>0.44627042887030877</v>
      </c>
      <c r="L132" s="3">
        <v>0.44627042887030877</v>
      </c>
      <c r="M132" s="3">
        <v>0.29849393329271678</v>
      </c>
      <c r="N132" s="3">
        <v>0.29849393329271678</v>
      </c>
      <c r="O132" s="32">
        <f t="shared" si="46"/>
        <v>0.74476436216302555</v>
      </c>
      <c r="P132" s="32">
        <f t="shared" si="47"/>
        <v>0.74476436216302555</v>
      </c>
      <c r="Q132" s="3">
        <v>0.20580878420909074</v>
      </c>
      <c r="R132" s="3">
        <v>0.14096492069115824</v>
      </c>
      <c r="S132" s="3">
        <v>0.66982611097543221</v>
      </c>
      <c r="T132" s="3">
        <v>0.45878500751741957</v>
      </c>
      <c r="U132" s="32">
        <f t="shared" si="48"/>
        <v>0.87563489518452298</v>
      </c>
      <c r="V132" s="32">
        <f t="shared" si="49"/>
        <v>0.59974992820857786</v>
      </c>
      <c r="W132" s="3">
        <v>0.67523204523304192</v>
      </c>
      <c r="X132" s="3">
        <v>0.46248770221441277</v>
      </c>
      <c r="Y132" s="3">
        <v>0.51685645258158652</v>
      </c>
      <c r="Z132" s="3">
        <v>0.3540112688914987</v>
      </c>
      <c r="AA132" s="32">
        <f t="shared" si="50"/>
        <v>1.1920884978146284</v>
      </c>
      <c r="AB132" s="32">
        <f t="shared" si="51"/>
        <v>0.81649897110591141</v>
      </c>
      <c r="AD132" s="41">
        <f t="shared" si="52"/>
        <v>44154.765736975605</v>
      </c>
      <c r="AE132" s="42">
        <f t="shared" si="53"/>
        <v>15407.169824032209</v>
      </c>
      <c r="AF132" s="42">
        <f t="shared" si="54"/>
        <v>11421.723754311635</v>
      </c>
      <c r="AG132" s="42">
        <f t="shared" si="55"/>
        <v>13668.842041453589</v>
      </c>
      <c r="AH132" s="42">
        <f t="shared" si="56"/>
        <v>20435.926227076987</v>
      </c>
      <c r="AI132" s="43">
        <f t="shared" si="57"/>
        <v>8190.5100591598093</v>
      </c>
      <c r="AJ132" s="41">
        <f t="shared" si="58"/>
        <v>29639.162504369713</v>
      </c>
      <c r="AK132" s="42">
        <f t="shared" si="59"/>
        <v>9106.8411637714362</v>
      </c>
      <c r="AL132" s="42">
        <f t="shared" si="60"/>
        <v>6966.3738089315684</v>
      </c>
      <c r="AM132" s="42">
        <f t="shared" si="61"/>
        <v>9033.931435962455</v>
      </c>
      <c r="AN132" s="42">
        <f t="shared" si="62"/>
        <v>11802.116370090411</v>
      </c>
      <c r="AO132" s="43">
        <f t="shared" si="63"/>
        <v>5117.0697571385836</v>
      </c>
      <c r="AP132" s="41">
        <f t="shared" si="64"/>
        <v>4487.8614355614545</v>
      </c>
      <c r="AQ132" s="42">
        <f t="shared" si="65"/>
        <v>1565.9746378524542</v>
      </c>
      <c r="AR132" s="42">
        <f t="shared" si="66"/>
        <v>1160.8965127333136</v>
      </c>
      <c r="AS132" s="42">
        <f t="shared" si="67"/>
        <v>1389.2921419182337</v>
      </c>
      <c r="AT132" s="42">
        <f t="shared" si="68"/>
        <v>2077.0941411127433</v>
      </c>
      <c r="AU132" s="42">
        <f t="shared" si="69"/>
        <v>832.4780715867347</v>
      </c>
      <c r="AV132" s="41">
        <f t="shared" si="70"/>
        <v>4398.2573604844965</v>
      </c>
      <c r="AW132" s="42">
        <f t="shared" si="71"/>
        <v>1351.3955117124424</v>
      </c>
      <c r="AX132" s="42">
        <f t="shared" si="72"/>
        <v>1033.7641921057132</v>
      </c>
      <c r="AY132" s="42">
        <f t="shared" si="73"/>
        <v>1340.576186202165</v>
      </c>
      <c r="AZ132" s="42">
        <f t="shared" si="74"/>
        <v>1751.3566783943945</v>
      </c>
      <c r="BA132" s="43">
        <f t="shared" si="75"/>
        <v>759.33959740357989</v>
      </c>
      <c r="BB132" s="31">
        <f t="shared" si="76"/>
        <v>4.1168828996362618E-7</v>
      </c>
      <c r="BC132" s="32">
        <f t="shared" si="77"/>
        <v>1.1798403086104645E-6</v>
      </c>
      <c r="BD132" s="32">
        <f t="shared" si="78"/>
        <v>1.5915285985740909E-6</v>
      </c>
      <c r="BE132" s="32">
        <f t="shared" si="79"/>
        <v>1.32988587803352E-6</v>
      </c>
      <c r="BF132" s="32">
        <f t="shared" si="80"/>
        <v>8.8951192121229595E-7</v>
      </c>
      <c r="BG132" s="32">
        <f t="shared" si="81"/>
        <v>2.2193977992458162E-6</v>
      </c>
      <c r="BH132" s="31">
        <f t="shared" si="82"/>
        <v>4.2007546365965152E-7</v>
      </c>
      <c r="BI132" s="32">
        <f t="shared" si="83"/>
        <v>1.3671793224019103E-6</v>
      </c>
      <c r="BJ132" s="32">
        <f t="shared" si="84"/>
        <v>1.7872547860615618E-6</v>
      </c>
      <c r="BK132" s="32">
        <f t="shared" si="85"/>
        <v>1.3782133525989501E-6</v>
      </c>
      <c r="BL132" s="32">
        <f t="shared" si="86"/>
        <v>1.054953581296666E-6</v>
      </c>
      <c r="BM132" s="33">
        <f t="shared" si="87"/>
        <v>2.4331669338956159E-6</v>
      </c>
    </row>
    <row r="133" spans="2:65" x14ac:dyDescent="0.25">
      <c r="B133" s="138"/>
      <c r="C133" s="115" t="s">
        <v>11</v>
      </c>
      <c r="D133" s="2" t="s">
        <v>8</v>
      </c>
      <c r="E133" s="3">
        <v>1.9140758930190449</v>
      </c>
      <c r="F133" s="3">
        <v>1.9140758930190449</v>
      </c>
      <c r="G133" s="3">
        <v>1.1232146691861773</v>
      </c>
      <c r="H133" s="3">
        <v>1.1232146691861773</v>
      </c>
      <c r="I133" s="32">
        <f t="shared" si="44"/>
        <v>3.0372905622052224</v>
      </c>
      <c r="J133" s="32">
        <f t="shared" si="45"/>
        <v>3.0372905622052224</v>
      </c>
      <c r="K133" s="3">
        <v>3.5122432813024522</v>
      </c>
      <c r="L133" s="3">
        <v>3.5122432813024522</v>
      </c>
      <c r="M133" s="3">
        <v>0.82139280664893144</v>
      </c>
      <c r="N133" s="3">
        <v>0.82139280664893144</v>
      </c>
      <c r="O133" s="32">
        <f t="shared" si="46"/>
        <v>4.3336360879513833</v>
      </c>
      <c r="P133" s="32">
        <f t="shared" si="47"/>
        <v>4.3336360879513833</v>
      </c>
      <c r="Q133" s="3">
        <v>2.7928054258632993</v>
      </c>
      <c r="R133" s="3">
        <v>1.9128804286734906</v>
      </c>
      <c r="S133" s="3">
        <v>1.6703832866112367</v>
      </c>
      <c r="T133" s="3">
        <v>1.1440981415145435</v>
      </c>
      <c r="U133" s="32">
        <f t="shared" si="48"/>
        <v>4.463188712474536</v>
      </c>
      <c r="V133" s="32">
        <f t="shared" si="49"/>
        <v>3.0569785701880341</v>
      </c>
      <c r="W133" s="3">
        <v>5.1356862637646934</v>
      </c>
      <c r="X133" s="3">
        <v>3.517593331345692</v>
      </c>
      <c r="Y133" s="3">
        <v>1.2077606082728236</v>
      </c>
      <c r="Z133" s="3">
        <v>0.82723329333755158</v>
      </c>
      <c r="AA133" s="32">
        <f t="shared" si="50"/>
        <v>6.343446872037517</v>
      </c>
      <c r="AB133" s="32">
        <f t="shared" si="51"/>
        <v>4.3448266246832432</v>
      </c>
      <c r="AD133" s="41">
        <f t="shared" si="52"/>
        <v>3186.9164761166057</v>
      </c>
      <c r="AE133" s="42">
        <f t="shared" si="53"/>
        <v>5430.8407531925677</v>
      </c>
      <c r="AF133" s="42">
        <f t="shared" si="54"/>
        <v>2008.3689311473381</v>
      </c>
      <c r="AG133" s="42">
        <f t="shared" si="55"/>
        <v>1736.7817407391908</v>
      </c>
      <c r="AH133" s="42">
        <f t="shared" si="56"/>
        <v>7426.4103004339786</v>
      </c>
      <c r="AI133" s="43">
        <f t="shared" si="57"/>
        <v>1407.5939640985453</v>
      </c>
      <c r="AJ133" s="41">
        <f t="shared" si="58"/>
        <v>2184.183668332138</v>
      </c>
      <c r="AK133" s="42">
        <f t="shared" si="59"/>
        <v>3651.8564624621436</v>
      </c>
      <c r="AL133" s="42">
        <f t="shared" si="60"/>
        <v>1366.7358458204119</v>
      </c>
      <c r="AM133" s="42">
        <f t="shared" si="61"/>
        <v>1187.7672596628636</v>
      </c>
      <c r="AN133" s="42">
        <f t="shared" si="62"/>
        <v>5050.6697752987639</v>
      </c>
      <c r="AO133" s="43">
        <f t="shared" si="63"/>
        <v>961.62230456904229</v>
      </c>
      <c r="AP133" s="41">
        <f t="shared" si="64"/>
        <v>323.91610085119601</v>
      </c>
      <c r="AQ133" s="42">
        <f t="shared" si="65"/>
        <v>551.98709294744128</v>
      </c>
      <c r="AR133" s="42">
        <f t="shared" si="66"/>
        <v>204.12930119858191</v>
      </c>
      <c r="AS133" s="42">
        <f t="shared" si="67"/>
        <v>176.52535725545872</v>
      </c>
      <c r="AT133" s="42">
        <f t="shared" si="68"/>
        <v>754.81547315886337</v>
      </c>
      <c r="AU133" s="42">
        <f t="shared" si="69"/>
        <v>143.06692749854068</v>
      </c>
      <c r="AV133" s="41">
        <f t="shared" si="70"/>
        <v>324.11853386463173</v>
      </c>
      <c r="AW133" s="42">
        <f t="shared" si="71"/>
        <v>541.9115524296293</v>
      </c>
      <c r="AX133" s="42">
        <f t="shared" si="72"/>
        <v>202.81463731748173</v>
      </c>
      <c r="AY133" s="42">
        <f t="shared" si="73"/>
        <v>176.25687269620008</v>
      </c>
      <c r="AZ133" s="42">
        <f t="shared" si="74"/>
        <v>749.48627550826791</v>
      </c>
      <c r="BA133" s="43">
        <f t="shared" si="75"/>
        <v>142.6984442780155</v>
      </c>
      <c r="BB133" s="31">
        <f t="shared" si="76"/>
        <v>5.7039461611967537E-6</v>
      </c>
      <c r="BC133" s="32">
        <f t="shared" si="77"/>
        <v>3.3471797141748083E-6</v>
      </c>
      <c r="BD133" s="32">
        <f t="shared" si="78"/>
        <v>9.0511258753715616E-6</v>
      </c>
      <c r="BE133" s="32">
        <f t="shared" si="79"/>
        <v>1.0466484978281307E-5</v>
      </c>
      <c r="BF133" s="32">
        <f t="shared" si="80"/>
        <v>2.4477505638138157E-6</v>
      </c>
      <c r="BG133" s="32">
        <f t="shared" si="81"/>
        <v>1.2914235542095121E-5</v>
      </c>
      <c r="BH133" s="31">
        <f t="shared" si="82"/>
        <v>5.7003836774470018E-6</v>
      </c>
      <c r="BI133" s="32">
        <f t="shared" si="83"/>
        <v>3.4094124617133395E-6</v>
      </c>
      <c r="BJ133" s="32">
        <f t="shared" si="84"/>
        <v>9.1097961391603417E-6</v>
      </c>
      <c r="BK133" s="32">
        <f t="shared" si="85"/>
        <v>1.0482428127410162E-5</v>
      </c>
      <c r="BL133" s="32">
        <f t="shared" si="86"/>
        <v>2.4651552141459036E-6</v>
      </c>
      <c r="BM133" s="33">
        <f t="shared" si="87"/>
        <v>1.2947583341556064E-5</v>
      </c>
    </row>
    <row r="134" spans="2:65" x14ac:dyDescent="0.25">
      <c r="B134" s="138"/>
      <c r="C134" s="115"/>
      <c r="D134" s="2" t="s">
        <v>9</v>
      </c>
      <c r="E134" s="3">
        <v>4.216657374022087E-2</v>
      </c>
      <c r="F134" s="3">
        <v>4.216657374022087E-2</v>
      </c>
      <c r="G134" s="3">
        <v>0.19998000851364942</v>
      </c>
      <c r="H134" s="3">
        <v>0.19998000851364942</v>
      </c>
      <c r="I134" s="32">
        <f t="shared" si="44"/>
        <v>0.24214658225387029</v>
      </c>
      <c r="J134" s="32">
        <f t="shared" si="45"/>
        <v>0.24214658225387029</v>
      </c>
      <c r="K134" s="3">
        <v>0.15082126201050283</v>
      </c>
      <c r="L134" s="3">
        <v>0.15082126201050283</v>
      </c>
      <c r="M134" s="3">
        <v>0.13654712887682185</v>
      </c>
      <c r="N134" s="3">
        <v>0.13654712887682185</v>
      </c>
      <c r="O134" s="32">
        <f t="shared" si="46"/>
        <v>0.28736839088732469</v>
      </c>
      <c r="P134" s="32">
        <f t="shared" si="47"/>
        <v>0.28736839088732469</v>
      </c>
      <c r="Q134" s="3">
        <v>6.1523030832399676E-2</v>
      </c>
      <c r="R134" s="3">
        <v>4.213906221397256E-2</v>
      </c>
      <c r="S134" s="3">
        <v>0.29193331838247183</v>
      </c>
      <c r="T134" s="3">
        <v>0.19995432765922749</v>
      </c>
      <c r="U134" s="32">
        <f t="shared" si="48"/>
        <v>0.35345634921487151</v>
      </c>
      <c r="V134" s="32">
        <f t="shared" si="49"/>
        <v>0.24209338987320006</v>
      </c>
      <c r="W134" s="3">
        <v>0.22104903451272179</v>
      </c>
      <c r="X134" s="3">
        <v>0.15140344829638483</v>
      </c>
      <c r="Y134" s="3">
        <v>0.20136707203183793</v>
      </c>
      <c r="Z134" s="3">
        <v>0.13792265207660148</v>
      </c>
      <c r="AA134" s="32">
        <f t="shared" si="50"/>
        <v>0.42241610654455974</v>
      </c>
      <c r="AB134" s="32">
        <f t="shared" si="51"/>
        <v>0.28932610037298634</v>
      </c>
      <c r="AD134" s="41">
        <f t="shared" si="52"/>
        <v>144664.35043029056</v>
      </c>
      <c r="AE134" s="42">
        <f t="shared" si="53"/>
        <v>30503.049006439316</v>
      </c>
      <c r="AF134" s="42">
        <f t="shared" si="54"/>
        <v>25191.352870736224</v>
      </c>
      <c r="AG134" s="42">
        <f t="shared" si="55"/>
        <v>40445.225816869315</v>
      </c>
      <c r="AH134" s="42">
        <f t="shared" si="56"/>
        <v>44673.220522291347</v>
      </c>
      <c r="AI134" s="43">
        <f t="shared" si="57"/>
        <v>21227.108455333804</v>
      </c>
      <c r="AJ134" s="41">
        <f t="shared" si="58"/>
        <v>99149.861726050993</v>
      </c>
      <c r="AK134" s="42">
        <f t="shared" si="59"/>
        <v>20895.182618409392</v>
      </c>
      <c r="AL134" s="42">
        <f t="shared" si="60"/>
        <v>17258.142380381225</v>
      </c>
      <c r="AM134" s="42">
        <f t="shared" si="61"/>
        <v>27595.687144468997</v>
      </c>
      <c r="AN134" s="42">
        <f t="shared" si="62"/>
        <v>30292.936866239659</v>
      </c>
      <c r="AO134" s="43">
        <f t="shared" si="63"/>
        <v>14440.737238688896</v>
      </c>
      <c r="AP134" s="41">
        <f t="shared" si="64"/>
        <v>14703.589715865599</v>
      </c>
      <c r="AQ134" s="42">
        <f t="shared" si="65"/>
        <v>3100.3098990151439</v>
      </c>
      <c r="AR134" s="42">
        <f t="shared" si="66"/>
        <v>2560.4325868617143</v>
      </c>
      <c r="AS134" s="42">
        <f t="shared" si="67"/>
        <v>4110.8262305670451</v>
      </c>
      <c r="AT134" s="42">
        <f t="shared" si="68"/>
        <v>4540.5568399705962</v>
      </c>
      <c r="AU134" s="42">
        <f t="shared" si="69"/>
        <v>2157.5093839847473</v>
      </c>
      <c r="AV134" s="41">
        <f t="shared" si="70"/>
        <v>14713.189317118193</v>
      </c>
      <c r="AW134" s="42">
        <f t="shared" si="71"/>
        <v>3100.7080829810097</v>
      </c>
      <c r="AX134" s="42">
        <f t="shared" si="72"/>
        <v>2560.9951611018128</v>
      </c>
      <c r="AY134" s="42">
        <f t="shared" si="73"/>
        <v>4095.0190169136604</v>
      </c>
      <c r="AZ134" s="42">
        <f t="shared" si="74"/>
        <v>4495.2731887410009</v>
      </c>
      <c r="BA134" s="43">
        <f t="shared" si="75"/>
        <v>2142.9107128624883</v>
      </c>
      <c r="BB134" s="31">
        <f t="shared" si="76"/>
        <v>1.2565638974585818E-7</v>
      </c>
      <c r="BC134" s="32">
        <f t="shared" si="77"/>
        <v>5.9594042537067526E-7</v>
      </c>
      <c r="BD134" s="32">
        <f t="shared" si="78"/>
        <v>7.2159681511653341E-7</v>
      </c>
      <c r="BE134" s="32">
        <f t="shared" si="79"/>
        <v>4.4944736079129844E-7</v>
      </c>
      <c r="BF134" s="32">
        <f t="shared" si="80"/>
        <v>4.0691044405292908E-7</v>
      </c>
      <c r="BG134" s="32">
        <f t="shared" si="81"/>
        <v>8.5635780484422758E-7</v>
      </c>
      <c r="BH134" s="31">
        <f t="shared" si="82"/>
        <v>1.2557440539763821E-7</v>
      </c>
      <c r="BI134" s="32">
        <f t="shared" si="83"/>
        <v>5.9586389642449786E-7</v>
      </c>
      <c r="BJ134" s="32">
        <f t="shared" si="84"/>
        <v>7.2143830182213612E-7</v>
      </c>
      <c r="BK134" s="32">
        <f t="shared" si="85"/>
        <v>4.5118227592322678E-7</v>
      </c>
      <c r="BL134" s="32">
        <f t="shared" si="86"/>
        <v>4.1100950318827242E-7</v>
      </c>
      <c r="BM134" s="33">
        <f t="shared" si="87"/>
        <v>8.621917791114992E-7</v>
      </c>
    </row>
    <row r="135" spans="2:65" s="38" customFormat="1" ht="15.75" thickBot="1" x14ac:dyDescent="0.3">
      <c r="B135" s="138"/>
      <c r="C135" s="115"/>
      <c r="D135" s="40" t="s">
        <v>10</v>
      </c>
      <c r="E135" s="6">
        <v>0.13231450159100178</v>
      </c>
      <c r="F135" s="6">
        <v>0.13231450159100178</v>
      </c>
      <c r="G135" s="6">
        <v>0.36918263317980837</v>
      </c>
      <c r="H135" s="6">
        <v>0.36918263317980837</v>
      </c>
      <c r="I135" s="35">
        <f t="shared" si="44"/>
        <v>0.50149713477081015</v>
      </c>
      <c r="J135" s="35">
        <f t="shared" si="45"/>
        <v>0.50149713477081015</v>
      </c>
      <c r="K135" s="6">
        <v>0.39697523453310557</v>
      </c>
      <c r="L135" s="6">
        <v>0.39697523453310557</v>
      </c>
      <c r="M135" s="6">
        <v>0.26184870413606925</v>
      </c>
      <c r="N135" s="6">
        <v>0.26184870413606925</v>
      </c>
      <c r="O135" s="35">
        <f t="shared" si="46"/>
        <v>0.65882393866917477</v>
      </c>
      <c r="P135" s="35">
        <f t="shared" si="47"/>
        <v>0.65882393866917477</v>
      </c>
      <c r="Q135" s="6">
        <v>0.19307446569281317</v>
      </c>
      <c r="R135" s="6">
        <v>0.13224278472110479</v>
      </c>
      <c r="S135" s="6">
        <v>0.54061409211265576</v>
      </c>
      <c r="T135" s="6">
        <v>0.37028362473469684</v>
      </c>
      <c r="U135" s="35">
        <f t="shared" si="48"/>
        <v>0.73368855780546893</v>
      </c>
      <c r="V135" s="35">
        <f t="shared" si="49"/>
        <v>0.50252640945580163</v>
      </c>
      <c r="W135" s="6">
        <v>0.58163560096948319</v>
      </c>
      <c r="X135" s="6">
        <v>0.39838054860923611</v>
      </c>
      <c r="Y135" s="6">
        <v>0.38474194686599694</v>
      </c>
      <c r="Z135" s="6">
        <v>0.26352188141506705</v>
      </c>
      <c r="AA135" s="35">
        <f t="shared" si="50"/>
        <v>0.96637754783548013</v>
      </c>
      <c r="AB135" s="35">
        <f t="shared" si="51"/>
        <v>0.66190243002430316</v>
      </c>
      <c r="AD135" s="44">
        <f t="shared" si="52"/>
        <v>46102.278485360206</v>
      </c>
      <c r="AE135" s="45">
        <f t="shared" si="53"/>
        <v>16522.98740994414</v>
      </c>
      <c r="AF135" s="45">
        <f t="shared" si="54"/>
        <v>12163.578965985058</v>
      </c>
      <c r="AG135" s="45">
        <f t="shared" si="55"/>
        <v>15366.197861623263</v>
      </c>
      <c r="AH135" s="45">
        <f t="shared" si="56"/>
        <v>23295.895315296824</v>
      </c>
      <c r="AI135" s="46">
        <f t="shared" si="57"/>
        <v>9258.9228198386481</v>
      </c>
      <c r="AJ135" s="44">
        <f t="shared" si="58"/>
        <v>31594.027610596986</v>
      </c>
      <c r="AK135" s="45">
        <f t="shared" si="59"/>
        <v>11283.464654356167</v>
      </c>
      <c r="AL135" s="45">
        <f t="shared" si="60"/>
        <v>8314.154466638638</v>
      </c>
      <c r="AM135" s="45">
        <f t="shared" si="61"/>
        <v>10487.66614325599</v>
      </c>
      <c r="AN135" s="45">
        <f t="shared" si="62"/>
        <v>15854.782795816618</v>
      </c>
      <c r="AO135" s="46">
        <f t="shared" si="63"/>
        <v>6312.2327434685885</v>
      </c>
      <c r="AP135" s="44">
        <f t="shared" si="64"/>
        <v>4685.8053542497255</v>
      </c>
      <c r="AQ135" s="45">
        <f t="shared" si="65"/>
        <v>1679.3856056008799</v>
      </c>
      <c r="AR135" s="45">
        <f t="shared" si="66"/>
        <v>1236.2981899853664</v>
      </c>
      <c r="AS135" s="45">
        <f t="shared" si="67"/>
        <v>1561.8102744600694</v>
      </c>
      <c r="AT135" s="45">
        <f t="shared" si="68"/>
        <v>2367.7795238498411</v>
      </c>
      <c r="AU135" s="45">
        <f t="shared" si="69"/>
        <v>941.0708439836003</v>
      </c>
      <c r="AV135" s="44">
        <f t="shared" si="70"/>
        <v>4688.3465234610521</v>
      </c>
      <c r="AW135" s="45">
        <f t="shared" si="71"/>
        <v>1674.3921647742904</v>
      </c>
      <c r="AX135" s="45">
        <f t="shared" si="72"/>
        <v>1233.7660038034885</v>
      </c>
      <c r="AY135" s="45">
        <f t="shared" si="73"/>
        <v>1556.3008840779175</v>
      </c>
      <c r="AZ135" s="45">
        <f t="shared" si="74"/>
        <v>2352.7458011103554</v>
      </c>
      <c r="BA135" s="46">
        <f t="shared" si="75"/>
        <v>936.69394744061503</v>
      </c>
      <c r="BB135" s="34">
        <f t="shared" si="76"/>
        <v>3.9429721474118526E-7</v>
      </c>
      <c r="BC135" s="35">
        <f t="shared" si="77"/>
        <v>1.1001642468758289E-6</v>
      </c>
      <c r="BD135" s="35">
        <f t="shared" si="78"/>
        <v>1.4944614616170141E-6</v>
      </c>
      <c r="BE135" s="35">
        <f t="shared" si="79"/>
        <v>1.1829861989086544E-6</v>
      </c>
      <c r="BF135" s="35">
        <f t="shared" si="80"/>
        <v>7.8030913832548636E-7</v>
      </c>
      <c r="BG135" s="35">
        <f t="shared" si="81"/>
        <v>1.9632953372341409E-6</v>
      </c>
      <c r="BH135" s="34">
        <f t="shared" si="82"/>
        <v>3.9408349846889227E-7</v>
      </c>
      <c r="BI135" s="35">
        <f t="shared" si="83"/>
        <v>1.1034452017093965E-6</v>
      </c>
      <c r="BJ135" s="35">
        <f t="shared" si="84"/>
        <v>1.4975287001782888E-6</v>
      </c>
      <c r="BK135" s="35">
        <f t="shared" si="85"/>
        <v>1.1871740348555235E-6</v>
      </c>
      <c r="BL135" s="35">
        <f t="shared" si="86"/>
        <v>7.8529520661689981E-7</v>
      </c>
      <c r="BM135" s="36">
        <f t="shared" si="87"/>
        <v>1.9724692414724232E-6</v>
      </c>
    </row>
    <row r="136" spans="2:65" x14ac:dyDescent="0.25">
      <c r="B136" s="138" t="s">
        <v>86</v>
      </c>
      <c r="C136" s="115" t="s">
        <v>7</v>
      </c>
      <c r="D136" s="39" t="s">
        <v>8</v>
      </c>
      <c r="E136" s="5">
        <v>3.3451521085324896E-5</v>
      </c>
      <c r="F136" s="5">
        <v>3.3451521085324896E-5</v>
      </c>
      <c r="G136" s="5">
        <v>0</v>
      </c>
      <c r="H136" s="5">
        <v>0</v>
      </c>
      <c r="I136" s="32">
        <f t="shared" si="44"/>
        <v>3.3451521085324896E-5</v>
      </c>
      <c r="J136" s="32">
        <f t="shared" si="45"/>
        <v>3.3451521085324896E-5</v>
      </c>
      <c r="K136" s="5">
        <v>6.3917212508973273E-5</v>
      </c>
      <c r="L136" s="5">
        <v>6.3917212508973273E-5</v>
      </c>
      <c r="M136" s="5">
        <v>0</v>
      </c>
      <c r="N136" s="5">
        <v>0</v>
      </c>
      <c r="O136" s="32">
        <f t="shared" si="46"/>
        <v>6.3917212508973273E-5</v>
      </c>
      <c r="P136" s="32">
        <f t="shared" si="47"/>
        <v>6.3917212508973273E-5</v>
      </c>
      <c r="Q136" s="5">
        <v>5.0029751203988227E-5</v>
      </c>
      <c r="R136" s="5">
        <v>3.4266952879443997E-5</v>
      </c>
      <c r="S136" s="5">
        <v>0</v>
      </c>
      <c r="T136" s="5">
        <v>0</v>
      </c>
      <c r="U136" s="32">
        <f t="shared" si="48"/>
        <v>5.0029751203988227E-5</v>
      </c>
      <c r="V136" s="32">
        <f t="shared" si="49"/>
        <v>3.4266952879443997E-5</v>
      </c>
      <c r="W136" s="5">
        <v>9.8355900534923815E-5</v>
      </c>
      <c r="X136" s="5">
        <v>6.7367055160906761E-5</v>
      </c>
      <c r="Y136" s="5">
        <v>0</v>
      </c>
      <c r="Z136" s="5">
        <v>0</v>
      </c>
      <c r="AA136" s="32">
        <f t="shared" si="50"/>
        <v>9.8355900534923815E-5</v>
      </c>
      <c r="AB136" s="32">
        <f t="shared" si="51"/>
        <v>6.7367055160906761E-5</v>
      </c>
      <c r="AD136" s="41">
        <f t="shared" si="52"/>
        <v>182353441.69972754</v>
      </c>
      <c r="AE136" s="42" t="e">
        <f t="shared" si="53"/>
        <v>#DIV/0!</v>
      </c>
      <c r="AF136" s="42">
        <f t="shared" si="54"/>
        <v>182353441.69972754</v>
      </c>
      <c r="AG136" s="42">
        <f t="shared" si="55"/>
        <v>95435951.609179243</v>
      </c>
      <c r="AH136" s="42" t="e">
        <f t="shared" si="56"/>
        <v>#DIV/0!</v>
      </c>
      <c r="AI136" s="43">
        <f t="shared" si="57"/>
        <v>95435951.609179243</v>
      </c>
      <c r="AJ136" s="41">
        <f t="shared" si="58"/>
        <v>121927450.23112819</v>
      </c>
      <c r="AK136" s="42" t="e">
        <f t="shared" si="59"/>
        <v>#DIV/0!</v>
      </c>
      <c r="AL136" s="42">
        <f t="shared" si="60"/>
        <v>121927450.23112819</v>
      </c>
      <c r="AM136" s="42">
        <f t="shared" si="61"/>
        <v>62019664.980181202</v>
      </c>
      <c r="AN136" s="42" t="e">
        <f t="shared" si="62"/>
        <v>#DIV/0!</v>
      </c>
      <c r="AO136" s="43">
        <f t="shared" si="63"/>
        <v>62019664.980181202</v>
      </c>
      <c r="AP136" s="41">
        <f t="shared" si="64"/>
        <v>18534284.238332964</v>
      </c>
      <c r="AQ136" s="42" t="e">
        <f t="shared" si="65"/>
        <v>#DIV/0!</v>
      </c>
      <c r="AR136" s="42">
        <f t="shared" si="66"/>
        <v>18534284.238332964</v>
      </c>
      <c r="AS136" s="42">
        <f t="shared" si="67"/>
        <v>9700047.5406051036</v>
      </c>
      <c r="AT136" s="42" t="e">
        <f t="shared" si="68"/>
        <v>#DIV/0!</v>
      </c>
      <c r="AU136" s="42">
        <f t="shared" si="69"/>
        <v>9700047.5406051036</v>
      </c>
      <c r="AV136" s="41">
        <f t="shared" si="70"/>
        <v>18093234.09003561</v>
      </c>
      <c r="AW136" s="42" t="e">
        <f t="shared" si="71"/>
        <v>#DIV/0!</v>
      </c>
      <c r="AX136" s="42">
        <f t="shared" si="72"/>
        <v>18093234.09003561</v>
      </c>
      <c r="AY136" s="42">
        <f t="shared" si="73"/>
        <v>9203311.5967311468</v>
      </c>
      <c r="AZ136" s="42" t="e">
        <f t="shared" si="74"/>
        <v>#DIV/0!</v>
      </c>
      <c r="BA136" s="43">
        <f t="shared" si="75"/>
        <v>9203311.5967311468</v>
      </c>
      <c r="BB136" s="31">
        <f t="shared" si="76"/>
        <v>9.968553283426818E-11</v>
      </c>
      <c r="BC136" s="32">
        <f t="shared" si="77"/>
        <v>0</v>
      </c>
      <c r="BD136" s="32">
        <f t="shared" si="78"/>
        <v>9.968553283426818E-11</v>
      </c>
      <c r="BE136" s="32">
        <f t="shared" si="79"/>
        <v>1.9047329327674035E-10</v>
      </c>
      <c r="BF136" s="32">
        <f t="shared" si="80"/>
        <v>0</v>
      </c>
      <c r="BG136" s="32">
        <f t="shared" si="81"/>
        <v>1.9047329327674035E-10</v>
      </c>
      <c r="BH136" s="31">
        <f t="shared" si="82"/>
        <v>1.0211551958074311E-10</v>
      </c>
      <c r="BI136" s="32">
        <f t="shared" si="83"/>
        <v>0</v>
      </c>
      <c r="BJ136" s="32">
        <f t="shared" si="84"/>
        <v>1.0211551958074311E-10</v>
      </c>
      <c r="BK136" s="32">
        <f t="shared" si="85"/>
        <v>2.0075382437950213E-10</v>
      </c>
      <c r="BL136" s="32">
        <f t="shared" si="86"/>
        <v>0</v>
      </c>
      <c r="BM136" s="33">
        <f t="shared" si="87"/>
        <v>2.0075382437950213E-10</v>
      </c>
    </row>
    <row r="137" spans="2:65" x14ac:dyDescent="0.25">
      <c r="B137" s="138"/>
      <c r="C137" s="115"/>
      <c r="D137" s="2" t="s">
        <v>9</v>
      </c>
      <c r="E137" s="3">
        <v>7.4332310932527316E-7</v>
      </c>
      <c r="F137" s="3">
        <v>7.4332310932527316E-7</v>
      </c>
      <c r="G137" s="3">
        <v>0</v>
      </c>
      <c r="H137" s="3">
        <v>0</v>
      </c>
      <c r="I137" s="32">
        <f t="shared" si="44"/>
        <v>7.4332310932527316E-7</v>
      </c>
      <c r="J137" s="32">
        <f t="shared" si="45"/>
        <v>7.4332310932527316E-7</v>
      </c>
      <c r="K137" s="3">
        <v>2.9966433002108385E-6</v>
      </c>
      <c r="L137" s="3">
        <v>2.9966433002108385E-6</v>
      </c>
      <c r="M137" s="3">
        <v>0</v>
      </c>
      <c r="N137" s="3">
        <v>0</v>
      </c>
      <c r="O137" s="32">
        <f t="shared" si="46"/>
        <v>2.9966433002108385E-6</v>
      </c>
      <c r="P137" s="32">
        <f t="shared" si="47"/>
        <v>2.9966433002108385E-6</v>
      </c>
      <c r="Q137" s="3">
        <v>1.1092585589377232E-6</v>
      </c>
      <c r="R137" s="3">
        <v>7.5976613625871255E-7</v>
      </c>
      <c r="S137" s="3">
        <v>0</v>
      </c>
      <c r="T137" s="3">
        <v>0</v>
      </c>
      <c r="U137" s="32">
        <f t="shared" si="48"/>
        <v>1.1092585589377232E-6</v>
      </c>
      <c r="V137" s="32">
        <f t="shared" si="49"/>
        <v>7.5976613625871255E-7</v>
      </c>
      <c r="W137" s="3">
        <v>4.4859530733194486E-6</v>
      </c>
      <c r="X137" s="3">
        <v>3.0725705981640041E-6</v>
      </c>
      <c r="Y137" s="3">
        <v>0</v>
      </c>
      <c r="Z137" s="3">
        <v>0</v>
      </c>
      <c r="AA137" s="32">
        <f t="shared" si="50"/>
        <v>4.4859530733194486E-6</v>
      </c>
      <c r="AB137" s="32">
        <f t="shared" si="51"/>
        <v>3.0725705981640041E-6</v>
      </c>
      <c r="AD137" s="41">
        <f t="shared" si="52"/>
        <v>8206390899.829648</v>
      </c>
      <c r="AE137" s="42" t="e">
        <f t="shared" si="53"/>
        <v>#DIV/0!</v>
      </c>
      <c r="AF137" s="42">
        <f t="shared" si="54"/>
        <v>8206390899.829648</v>
      </c>
      <c r="AG137" s="42">
        <f t="shared" si="55"/>
        <v>2035610978.3139069</v>
      </c>
      <c r="AH137" s="42" t="e">
        <f t="shared" si="56"/>
        <v>#DIV/0!</v>
      </c>
      <c r="AI137" s="43">
        <f t="shared" si="57"/>
        <v>2035610978.3139069</v>
      </c>
      <c r="AJ137" s="41">
        <f t="shared" si="58"/>
        <v>5499168747.3131952</v>
      </c>
      <c r="AK137" s="42" t="e">
        <f t="shared" si="59"/>
        <v>#DIV/0!</v>
      </c>
      <c r="AL137" s="42">
        <f t="shared" si="60"/>
        <v>5499168747.3131952</v>
      </c>
      <c r="AM137" s="42">
        <f t="shared" si="61"/>
        <v>1359800225.3479245</v>
      </c>
      <c r="AN137" s="42" t="e">
        <f t="shared" si="62"/>
        <v>#DIV/0!</v>
      </c>
      <c r="AO137" s="43">
        <f t="shared" si="63"/>
        <v>1359800225.3479245</v>
      </c>
      <c r="AP137" s="41">
        <f t="shared" si="64"/>
        <v>834092189.8187511</v>
      </c>
      <c r="AQ137" s="42" t="e">
        <f t="shared" si="65"/>
        <v>#DIV/0!</v>
      </c>
      <c r="AR137" s="42">
        <f t="shared" si="66"/>
        <v>834092189.8187511</v>
      </c>
      <c r="AS137" s="42">
        <f t="shared" si="67"/>
        <v>206898165.0089545</v>
      </c>
      <c r="AT137" s="42" t="e">
        <f t="shared" si="68"/>
        <v>#DIV/0!</v>
      </c>
      <c r="AU137" s="42">
        <f t="shared" si="69"/>
        <v>206898165.0089545</v>
      </c>
      <c r="AV137" s="41">
        <f t="shared" si="70"/>
        <v>816040581.97834718</v>
      </c>
      <c r="AW137" s="42" t="e">
        <f t="shared" si="71"/>
        <v>#DIV/0!</v>
      </c>
      <c r="AX137" s="42">
        <f t="shared" si="72"/>
        <v>816040581.97834718</v>
      </c>
      <c r="AY137" s="42">
        <f t="shared" si="73"/>
        <v>201785436.71884292</v>
      </c>
      <c r="AZ137" s="42" t="e">
        <f t="shared" si="74"/>
        <v>#DIV/0!</v>
      </c>
      <c r="BA137" s="43">
        <f t="shared" si="75"/>
        <v>201785436.71884292</v>
      </c>
      <c r="BB137" s="31">
        <f t="shared" si="76"/>
        <v>2.2151028657893138E-12</v>
      </c>
      <c r="BC137" s="32">
        <f t="shared" si="77"/>
        <v>0</v>
      </c>
      <c r="BD137" s="32">
        <f t="shared" si="78"/>
        <v>2.2151028657893138E-12</v>
      </c>
      <c r="BE137" s="32">
        <f t="shared" si="79"/>
        <v>8.9299970346282991E-12</v>
      </c>
      <c r="BF137" s="32">
        <f t="shared" si="80"/>
        <v>0</v>
      </c>
      <c r="BG137" s="32">
        <f t="shared" si="81"/>
        <v>8.9299970346282991E-12</v>
      </c>
      <c r="BH137" s="31">
        <f t="shared" si="82"/>
        <v>2.2641030860509631E-12</v>
      </c>
      <c r="BI137" s="32">
        <f t="shared" si="83"/>
        <v>0</v>
      </c>
      <c r="BJ137" s="32">
        <f t="shared" si="84"/>
        <v>2.2641030860509631E-12</v>
      </c>
      <c r="BK137" s="32">
        <f t="shared" si="85"/>
        <v>9.1562603825287324E-12</v>
      </c>
      <c r="BL137" s="32">
        <f t="shared" si="86"/>
        <v>0</v>
      </c>
      <c r="BM137" s="33">
        <f t="shared" si="87"/>
        <v>9.1562603825287324E-12</v>
      </c>
    </row>
    <row r="138" spans="2:65" x14ac:dyDescent="0.25">
      <c r="B138" s="138"/>
      <c r="C138" s="115"/>
      <c r="D138" s="2" t="s">
        <v>10</v>
      </c>
      <c r="E138" s="3">
        <v>2.3025072145616681E-6</v>
      </c>
      <c r="F138" s="3">
        <v>2.3025072145616681E-6</v>
      </c>
      <c r="G138" s="3">
        <v>0</v>
      </c>
      <c r="H138" s="3">
        <v>0</v>
      </c>
      <c r="I138" s="32">
        <f t="shared" si="44"/>
        <v>2.3025072145616681E-6</v>
      </c>
      <c r="J138" s="32">
        <f t="shared" si="45"/>
        <v>2.3025072145616681E-6</v>
      </c>
      <c r="K138" s="3">
        <v>7.437840481171813E-6</v>
      </c>
      <c r="L138" s="3">
        <v>7.437840481171813E-6</v>
      </c>
      <c r="M138" s="3">
        <v>0</v>
      </c>
      <c r="N138" s="3">
        <v>0</v>
      </c>
      <c r="O138" s="32">
        <f t="shared" si="46"/>
        <v>7.437840481171813E-6</v>
      </c>
      <c r="P138" s="32">
        <f t="shared" si="47"/>
        <v>7.437840481171813E-6</v>
      </c>
      <c r="Q138" s="3">
        <v>3.4301464034848458E-6</v>
      </c>
      <c r="R138" s="3">
        <v>2.3494153448526374E-6</v>
      </c>
      <c r="S138" s="3">
        <v>0</v>
      </c>
      <c r="T138" s="3">
        <v>0</v>
      </c>
      <c r="U138" s="32">
        <f t="shared" si="48"/>
        <v>3.4301464034848458E-6</v>
      </c>
      <c r="V138" s="32">
        <f t="shared" si="49"/>
        <v>2.3494153448526374E-6</v>
      </c>
      <c r="W138" s="3">
        <v>1.1253867420550698E-5</v>
      </c>
      <c r="X138" s="3">
        <v>7.7081283702402119E-6</v>
      </c>
      <c r="Y138" s="3">
        <v>0</v>
      </c>
      <c r="Z138" s="3">
        <v>0</v>
      </c>
      <c r="AA138" s="32">
        <f t="shared" si="50"/>
        <v>1.1253867420550698E-5</v>
      </c>
      <c r="AB138" s="32">
        <f t="shared" si="51"/>
        <v>7.7081283702402119E-6</v>
      </c>
      <c r="AD138" s="41">
        <f t="shared" si="52"/>
        <v>2649285944.2185359</v>
      </c>
      <c r="AE138" s="42" t="e">
        <f t="shared" si="53"/>
        <v>#DIV/0!</v>
      </c>
      <c r="AF138" s="42">
        <f t="shared" si="54"/>
        <v>2649285944.2185359</v>
      </c>
      <c r="AG138" s="42">
        <f t="shared" si="55"/>
        <v>820130522.48721528</v>
      </c>
      <c r="AH138" s="42" t="e">
        <f t="shared" si="56"/>
        <v>#DIV/0!</v>
      </c>
      <c r="AI138" s="43">
        <f t="shared" si="57"/>
        <v>820130522.48721528</v>
      </c>
      <c r="AJ138" s="41">
        <f t="shared" si="58"/>
        <v>1778349750.2621827</v>
      </c>
      <c r="AK138" s="42" t="e">
        <f t="shared" si="59"/>
        <v>#DIV/0!</v>
      </c>
      <c r="AL138" s="42">
        <f t="shared" si="60"/>
        <v>1778349750.2621827</v>
      </c>
      <c r="AM138" s="42">
        <f t="shared" si="61"/>
        <v>542035886.15774739</v>
      </c>
      <c r="AN138" s="42" t="e">
        <f t="shared" si="62"/>
        <v>#DIV/0!</v>
      </c>
      <c r="AO138" s="43">
        <f t="shared" si="63"/>
        <v>542035886.15774739</v>
      </c>
      <c r="AP138" s="41">
        <f t="shared" si="64"/>
        <v>269271686.13368726</v>
      </c>
      <c r="AQ138" s="42" t="e">
        <f t="shared" si="65"/>
        <v>#DIV/0!</v>
      </c>
      <c r="AR138" s="42">
        <f t="shared" si="66"/>
        <v>269271686.13368726</v>
      </c>
      <c r="AS138" s="42">
        <f t="shared" si="67"/>
        <v>83357528.515094012</v>
      </c>
      <c r="AT138" s="42" t="e">
        <f t="shared" si="68"/>
        <v>#DIV/0!</v>
      </c>
      <c r="AU138" s="42">
        <f t="shared" si="69"/>
        <v>83357528.515094012</v>
      </c>
      <c r="AV138" s="41">
        <f t="shared" si="70"/>
        <v>263895441.62906978</v>
      </c>
      <c r="AW138" s="42" t="e">
        <f t="shared" si="71"/>
        <v>#DIV/0!</v>
      </c>
      <c r="AX138" s="42">
        <f t="shared" si="72"/>
        <v>263895441.62906978</v>
      </c>
      <c r="AY138" s="42">
        <f t="shared" si="73"/>
        <v>80434571.172129899</v>
      </c>
      <c r="AZ138" s="42" t="e">
        <f t="shared" si="74"/>
        <v>#DIV/0!</v>
      </c>
      <c r="BA138" s="43">
        <f t="shared" si="75"/>
        <v>80434571.172129899</v>
      </c>
      <c r="BB138" s="31">
        <f t="shared" si="76"/>
        <v>6.8614714993937702E-12</v>
      </c>
      <c r="BC138" s="32">
        <f t="shared" si="77"/>
        <v>0</v>
      </c>
      <c r="BD138" s="32">
        <f t="shared" si="78"/>
        <v>6.8614714993937702E-12</v>
      </c>
      <c r="BE138" s="32">
        <f t="shared" si="79"/>
        <v>2.2164764633892002E-11</v>
      </c>
      <c r="BF138" s="32">
        <f t="shared" si="80"/>
        <v>0</v>
      </c>
      <c r="BG138" s="32">
        <f t="shared" si="81"/>
        <v>2.2164764633892002E-11</v>
      </c>
      <c r="BH138" s="31">
        <f t="shared" si="82"/>
        <v>7.001257727660859E-12</v>
      </c>
      <c r="BI138" s="32">
        <f t="shared" si="83"/>
        <v>0</v>
      </c>
      <c r="BJ138" s="32">
        <f t="shared" si="84"/>
        <v>7.001257727660859E-12</v>
      </c>
      <c r="BK138" s="32">
        <f t="shared" si="85"/>
        <v>2.2970222543315831E-11</v>
      </c>
      <c r="BL138" s="32">
        <f t="shared" si="86"/>
        <v>0</v>
      </c>
      <c r="BM138" s="33">
        <f t="shared" si="87"/>
        <v>2.2970222543315831E-11</v>
      </c>
    </row>
    <row r="139" spans="2:65" x14ac:dyDescent="0.25">
      <c r="B139" s="138"/>
      <c r="C139" s="115" t="s">
        <v>11</v>
      </c>
      <c r="D139" s="2" t="s">
        <v>8</v>
      </c>
      <c r="E139" s="3">
        <v>3.1901264883650751E-5</v>
      </c>
      <c r="F139" s="3">
        <v>3.1901264883650751E-5</v>
      </c>
      <c r="G139" s="3">
        <v>0</v>
      </c>
      <c r="H139" s="3">
        <v>0</v>
      </c>
      <c r="I139" s="32">
        <f t="shared" ref="I139:I202" si="88">E139+G139</f>
        <v>3.1901264883650751E-5</v>
      </c>
      <c r="J139" s="32">
        <f t="shared" ref="J139:J202" si="89">F139+H139</f>
        <v>3.1901264883650751E-5</v>
      </c>
      <c r="K139" s="3">
        <v>5.8537388021707537E-5</v>
      </c>
      <c r="L139" s="3">
        <v>5.8537388021707537E-5</v>
      </c>
      <c r="M139" s="3">
        <v>0</v>
      </c>
      <c r="N139" s="3">
        <v>0</v>
      </c>
      <c r="O139" s="32">
        <f t="shared" ref="O139:O202" si="90">K139+M139</f>
        <v>5.8537388021707537E-5</v>
      </c>
      <c r="P139" s="32">
        <f t="shared" ref="P139:P202" si="91">L139+N139</f>
        <v>5.8537388021707537E-5</v>
      </c>
      <c r="Q139" s="3">
        <v>4.6546757097721651E-5</v>
      </c>
      <c r="R139" s="3">
        <v>3.1881340477891508E-5</v>
      </c>
      <c r="S139" s="3">
        <v>0</v>
      </c>
      <c r="T139" s="3">
        <v>0</v>
      </c>
      <c r="U139" s="32">
        <f t="shared" ref="U139:U202" si="92">Q139+S139</f>
        <v>4.6546757097721651E-5</v>
      </c>
      <c r="V139" s="32">
        <f t="shared" ref="V139:V202" si="93">R139+T139</f>
        <v>3.1881340477891508E-5</v>
      </c>
      <c r="W139" s="3">
        <v>8.5594771062744884E-5</v>
      </c>
      <c r="X139" s="3">
        <v>5.86265555224282E-5</v>
      </c>
      <c r="Y139" s="3">
        <v>0</v>
      </c>
      <c r="Z139" s="3">
        <v>0</v>
      </c>
      <c r="AA139" s="32">
        <f t="shared" ref="AA139:AA202" si="94">W139+Y139</f>
        <v>8.5594771062744884E-5</v>
      </c>
      <c r="AB139" s="32">
        <f t="shared" ref="AB139:AB202" si="95">X139+Z139</f>
        <v>5.86265555224282E-5</v>
      </c>
      <c r="AD139" s="41">
        <f t="shared" ref="AD139:AD202" si="96">$C$2/E139</f>
        <v>191214988.56699634</v>
      </c>
      <c r="AE139" s="42" t="e">
        <f t="shared" ref="AE139:AE202" si="97">$C$2/G139</f>
        <v>#DIV/0!</v>
      </c>
      <c r="AF139" s="42">
        <f t="shared" ref="AF139:AF202" si="98">$C$2/I139</f>
        <v>191214988.56699634</v>
      </c>
      <c r="AG139" s="42">
        <f t="shared" ref="AG139:AG202" si="99">$C$2/K139</f>
        <v>104206904.44435143</v>
      </c>
      <c r="AH139" s="42" t="e">
        <f t="shared" ref="AH139:AH202" si="100">$C$2/M139</f>
        <v>#DIV/0!</v>
      </c>
      <c r="AI139" s="43">
        <f t="shared" ref="AI139:AI202" si="101">$C$2/O139</f>
        <v>104206904.44435143</v>
      </c>
      <c r="AJ139" s="41">
        <f t="shared" ref="AJ139:AJ202" si="102">$C$2/Q139</f>
        <v>131051020.09992829</v>
      </c>
      <c r="AK139" s="42" t="e">
        <f t="shared" ref="AK139:AK202" si="103">$C$2/S139</f>
        <v>#DIV/0!</v>
      </c>
      <c r="AL139" s="42">
        <f t="shared" ref="AL139:AL202" si="104">$C$2/U139</f>
        <v>131051020.09992829</v>
      </c>
      <c r="AM139" s="42">
        <f t="shared" ref="AM139:AM202" si="105">$C$2/W139</f>
        <v>71266035.579771817</v>
      </c>
      <c r="AN139" s="42" t="e">
        <f t="shared" ref="AN139:AN202" si="106">$C$2/Y139</f>
        <v>#DIV/0!</v>
      </c>
      <c r="AO139" s="43">
        <f t="shared" ref="AO139:AO202" si="107">$C$2/AA139</f>
        <v>71266035.579771817</v>
      </c>
      <c r="AP139" s="41">
        <f t="shared" ref="AP139:AP202" si="108">$C$3/F139</f>
        <v>19434966.051071759</v>
      </c>
      <c r="AQ139" s="42" t="e">
        <f t="shared" ref="AQ139:AQ202" si="109">$C$3/H139</f>
        <v>#DIV/0!</v>
      </c>
      <c r="AR139" s="42">
        <f t="shared" ref="AR139:AR202" si="110">$C$3/J139</f>
        <v>19434966.051071759</v>
      </c>
      <c r="AS139" s="42">
        <f t="shared" ref="AS139:AS202" si="111">$C$3/L139</f>
        <v>10591521.435327524</v>
      </c>
      <c r="AT139" s="42" t="e">
        <f t="shared" ref="AT139:AT202" si="112">$C$3/N139</f>
        <v>#DIV/0!</v>
      </c>
      <c r="AU139" s="42">
        <f t="shared" ref="AU139:AU202" si="113">$C$3/P139</f>
        <v>10591521.435327524</v>
      </c>
      <c r="AV139" s="41">
        <f t="shared" ref="AV139:AV202" si="114">$C$3/R139</f>
        <v>19447112.031877905</v>
      </c>
      <c r="AW139" s="42" t="e">
        <f t="shared" ref="AW139:AW202" si="115">$C$3/T139</f>
        <v>#DIV/0!</v>
      </c>
      <c r="AX139" s="42">
        <f t="shared" ref="AX139:AX202" si="116">$C$3/V139</f>
        <v>19447112.031877905</v>
      </c>
      <c r="AY139" s="42">
        <f t="shared" ref="AY139:AY202" si="117">$C$3/X139</f>
        <v>10575412.361772005</v>
      </c>
      <c r="AZ139" s="42" t="e">
        <f t="shared" ref="AZ139:AZ202" si="118">$C$3/Z139</f>
        <v>#DIV/0!</v>
      </c>
      <c r="BA139" s="43">
        <f t="shared" ref="BA139:BA202" si="119">$C$3/AB139</f>
        <v>10575412.361772005</v>
      </c>
      <c r="BB139" s="31">
        <f t="shared" ref="BB139:BB202" si="120">$C$4*F139</f>
        <v>9.5065769353279231E-11</v>
      </c>
      <c r="BC139" s="32">
        <f t="shared" ref="BC139:BC202" si="121">$C$4*H139</f>
        <v>0</v>
      </c>
      <c r="BD139" s="32">
        <f t="shared" ref="BD139:BD202" si="122">$C$4*J139</f>
        <v>9.5065769353279231E-11</v>
      </c>
      <c r="BE139" s="32">
        <f t="shared" ref="BE139:BE202" si="123">$C$4*L139</f>
        <v>1.7444141630468845E-10</v>
      </c>
      <c r="BF139" s="32">
        <f t="shared" ref="BF139:BF202" si="124">$C$4*N139</f>
        <v>0</v>
      </c>
      <c r="BG139" s="32">
        <f t="shared" ref="BG139:BG202" si="125">$C$4*P139</f>
        <v>1.7444141630468845E-10</v>
      </c>
      <c r="BH139" s="31">
        <f t="shared" ref="BH139:BH202" si="126">$C$4*R139</f>
        <v>9.5006394624116693E-11</v>
      </c>
      <c r="BI139" s="32">
        <f t="shared" ref="BI139:BI202" si="127">$C$4*T139</f>
        <v>0</v>
      </c>
      <c r="BJ139" s="32">
        <f t="shared" ref="BJ139:BJ202" si="128">$C$4*V139</f>
        <v>9.5006394624116693E-11</v>
      </c>
      <c r="BK139" s="32">
        <f t="shared" ref="BK139:BK202" si="129">$C$4*X139</f>
        <v>1.7470713545683602E-10</v>
      </c>
      <c r="BL139" s="32">
        <f t="shared" ref="BL139:BL202" si="130">$C$4*Z139</f>
        <v>0</v>
      </c>
      <c r="BM139" s="33">
        <f t="shared" ref="BM139:BM202" si="131">$C$4*AB139</f>
        <v>1.7470713545683602E-10</v>
      </c>
    </row>
    <row r="140" spans="2:65" x14ac:dyDescent="0.25">
      <c r="B140" s="138"/>
      <c r="C140" s="115"/>
      <c r="D140" s="2" t="s">
        <v>9</v>
      </c>
      <c r="E140" s="3">
        <v>7.0277622900368113E-7</v>
      </c>
      <c r="F140" s="3">
        <v>7.0277622900368113E-7</v>
      </c>
      <c r="G140" s="3">
        <v>0</v>
      </c>
      <c r="H140" s="3">
        <v>0</v>
      </c>
      <c r="I140" s="32">
        <f t="shared" si="88"/>
        <v>7.0277622900368113E-7</v>
      </c>
      <c r="J140" s="32">
        <f t="shared" si="89"/>
        <v>7.0277622900368113E-7</v>
      </c>
      <c r="K140" s="3">
        <v>2.513687700175047E-6</v>
      </c>
      <c r="L140" s="3">
        <v>2.513687700175047E-6</v>
      </c>
      <c r="M140" s="3">
        <v>0</v>
      </c>
      <c r="N140" s="3">
        <v>0</v>
      </c>
      <c r="O140" s="32">
        <f t="shared" si="90"/>
        <v>2.513687700175047E-6</v>
      </c>
      <c r="P140" s="32">
        <f t="shared" si="91"/>
        <v>2.513687700175047E-6</v>
      </c>
      <c r="Q140" s="3">
        <v>1.0253838472066613E-6</v>
      </c>
      <c r="R140" s="3">
        <v>7.0231770356620932E-7</v>
      </c>
      <c r="S140" s="3">
        <v>0</v>
      </c>
      <c r="T140" s="3">
        <v>0</v>
      </c>
      <c r="U140" s="32">
        <f t="shared" si="92"/>
        <v>1.0253838472066613E-6</v>
      </c>
      <c r="V140" s="32">
        <f t="shared" si="93"/>
        <v>7.0231770356620932E-7</v>
      </c>
      <c r="W140" s="3">
        <v>3.6841505752120295E-6</v>
      </c>
      <c r="X140" s="3">
        <v>2.5233908049397474E-6</v>
      </c>
      <c r="Y140" s="3">
        <v>0</v>
      </c>
      <c r="Z140" s="3">
        <v>0</v>
      </c>
      <c r="AA140" s="32">
        <f t="shared" si="94"/>
        <v>3.6841505752120295E-6</v>
      </c>
      <c r="AB140" s="32">
        <f t="shared" si="95"/>
        <v>2.5233908049397474E-6</v>
      </c>
      <c r="AD140" s="41">
        <f t="shared" si="96"/>
        <v>8679861025.8174343</v>
      </c>
      <c r="AE140" s="42" t="e">
        <f t="shared" si="97"/>
        <v>#DIV/0!</v>
      </c>
      <c r="AF140" s="42">
        <f t="shared" si="98"/>
        <v>8679861025.8174343</v>
      </c>
      <c r="AG140" s="42">
        <f t="shared" si="99"/>
        <v>2426713549.0121589</v>
      </c>
      <c r="AH140" s="42" t="e">
        <f t="shared" si="100"/>
        <v>#DIV/0!</v>
      </c>
      <c r="AI140" s="43">
        <f t="shared" si="101"/>
        <v>2426713549.0121589</v>
      </c>
      <c r="AJ140" s="41">
        <f t="shared" si="102"/>
        <v>5948991703.5630598</v>
      </c>
      <c r="AK140" s="42" t="e">
        <f t="shared" si="103"/>
        <v>#DIV/0!</v>
      </c>
      <c r="AL140" s="42">
        <f t="shared" si="104"/>
        <v>5948991703.5630598</v>
      </c>
      <c r="AM140" s="42">
        <f t="shared" si="105"/>
        <v>1655741228.6681399</v>
      </c>
      <c r="AN140" s="42" t="e">
        <f t="shared" si="106"/>
        <v>#DIV/0!</v>
      </c>
      <c r="AO140" s="43">
        <f t="shared" si="107"/>
        <v>1655741228.6681399</v>
      </c>
      <c r="AP140" s="41">
        <f t="shared" si="108"/>
        <v>882215382.95193601</v>
      </c>
      <c r="AQ140" s="42" t="e">
        <f t="shared" si="109"/>
        <v>#DIV/0!</v>
      </c>
      <c r="AR140" s="42">
        <f t="shared" si="110"/>
        <v>882215382.95193601</v>
      </c>
      <c r="AS140" s="42">
        <f t="shared" si="111"/>
        <v>246649573.8340227</v>
      </c>
      <c r="AT140" s="42" t="e">
        <f t="shared" si="112"/>
        <v>#DIV/0!</v>
      </c>
      <c r="AU140" s="42">
        <f t="shared" si="113"/>
        <v>246649573.8340227</v>
      </c>
      <c r="AV140" s="41">
        <f t="shared" si="114"/>
        <v>882791359.02709162</v>
      </c>
      <c r="AW140" s="42" t="e">
        <f t="shared" si="115"/>
        <v>#DIV/0!</v>
      </c>
      <c r="AX140" s="42">
        <f t="shared" si="116"/>
        <v>882791359.02709162</v>
      </c>
      <c r="AY140" s="42">
        <f t="shared" si="117"/>
        <v>245701141.01481959</v>
      </c>
      <c r="AZ140" s="42" t="e">
        <f t="shared" si="118"/>
        <v>#DIV/0!</v>
      </c>
      <c r="BA140" s="43">
        <f t="shared" si="119"/>
        <v>245701141.01481959</v>
      </c>
      <c r="BB140" s="31">
        <f t="shared" si="120"/>
        <v>2.0942731624309695E-12</v>
      </c>
      <c r="BC140" s="32">
        <f t="shared" si="121"/>
        <v>0</v>
      </c>
      <c r="BD140" s="32">
        <f t="shared" si="122"/>
        <v>2.0942731624309695E-12</v>
      </c>
      <c r="BE140" s="32">
        <f t="shared" si="123"/>
        <v>7.4907893465216391E-12</v>
      </c>
      <c r="BF140" s="32">
        <f t="shared" si="124"/>
        <v>0</v>
      </c>
      <c r="BG140" s="32">
        <f t="shared" si="125"/>
        <v>7.4907893465216391E-12</v>
      </c>
      <c r="BH140" s="31">
        <f t="shared" si="126"/>
        <v>2.0929067566273036E-12</v>
      </c>
      <c r="BI140" s="32">
        <f t="shared" si="127"/>
        <v>0</v>
      </c>
      <c r="BJ140" s="32">
        <f t="shared" si="128"/>
        <v>2.0929067566273036E-12</v>
      </c>
      <c r="BK140" s="32">
        <f t="shared" si="129"/>
        <v>7.5197045987204463E-12</v>
      </c>
      <c r="BL140" s="32">
        <f t="shared" si="130"/>
        <v>0</v>
      </c>
      <c r="BM140" s="33">
        <f t="shared" si="131"/>
        <v>7.5197045987204463E-12</v>
      </c>
    </row>
    <row r="141" spans="2:65" s="38" customFormat="1" ht="15.75" thickBot="1" x14ac:dyDescent="0.3">
      <c r="B141" s="138"/>
      <c r="C141" s="115"/>
      <c r="D141" s="40" t="s">
        <v>10</v>
      </c>
      <c r="E141" s="6">
        <v>2.2052416931833627E-6</v>
      </c>
      <c r="F141" s="6">
        <v>2.2052416931833627E-6</v>
      </c>
      <c r="G141" s="6">
        <v>0</v>
      </c>
      <c r="H141" s="6">
        <v>0</v>
      </c>
      <c r="I141" s="35">
        <f t="shared" si="88"/>
        <v>2.2052416931833627E-6</v>
      </c>
      <c r="J141" s="35">
        <f t="shared" si="89"/>
        <v>2.2052416931833627E-6</v>
      </c>
      <c r="K141" s="6">
        <v>6.6162539088850933E-6</v>
      </c>
      <c r="L141" s="6">
        <v>6.6162539088850933E-6</v>
      </c>
      <c r="M141" s="6">
        <v>0</v>
      </c>
      <c r="N141" s="6">
        <v>0</v>
      </c>
      <c r="O141" s="35">
        <f t="shared" si="90"/>
        <v>6.6162539088850933E-6</v>
      </c>
      <c r="P141" s="35">
        <f t="shared" si="91"/>
        <v>6.6162539088850933E-6</v>
      </c>
      <c r="Q141" s="6">
        <v>3.2179077615468862E-6</v>
      </c>
      <c r="R141" s="6">
        <v>2.204046412018413E-6</v>
      </c>
      <c r="S141" s="6">
        <v>0</v>
      </c>
      <c r="T141" s="6">
        <v>0</v>
      </c>
      <c r="U141" s="35">
        <f t="shared" si="92"/>
        <v>3.2179077615468862E-6</v>
      </c>
      <c r="V141" s="35">
        <f t="shared" si="93"/>
        <v>2.204046412018413E-6</v>
      </c>
      <c r="W141" s="6">
        <v>9.6939266828247192E-6</v>
      </c>
      <c r="X141" s="6">
        <v>6.6396758101539341E-6</v>
      </c>
      <c r="Y141" s="6">
        <v>0</v>
      </c>
      <c r="Z141" s="6">
        <v>0</v>
      </c>
      <c r="AA141" s="35">
        <f t="shared" si="94"/>
        <v>9.6939266828247192E-6</v>
      </c>
      <c r="AB141" s="35">
        <f t="shared" si="95"/>
        <v>6.6396758101539341E-6</v>
      </c>
      <c r="AD141" s="44">
        <f t="shared" si="96"/>
        <v>2766136709.1216125</v>
      </c>
      <c r="AE141" s="45" t="e">
        <f t="shared" si="97"/>
        <v>#DIV/0!</v>
      </c>
      <c r="AF141" s="45">
        <f t="shared" si="98"/>
        <v>2766136709.1216125</v>
      </c>
      <c r="AG141" s="45">
        <f t="shared" si="99"/>
        <v>921971871.69739568</v>
      </c>
      <c r="AH141" s="45" t="e">
        <f t="shared" si="100"/>
        <v>#DIV/0!</v>
      </c>
      <c r="AI141" s="46">
        <f t="shared" si="101"/>
        <v>921971871.69739568</v>
      </c>
      <c r="AJ141" s="44">
        <f t="shared" si="102"/>
        <v>1895641656.6358192</v>
      </c>
      <c r="AK141" s="45" t="e">
        <f t="shared" si="103"/>
        <v>#DIV/0!</v>
      </c>
      <c r="AL141" s="45">
        <f t="shared" si="104"/>
        <v>1895641656.6358192</v>
      </c>
      <c r="AM141" s="45">
        <f t="shared" si="105"/>
        <v>629259968.59535944</v>
      </c>
      <c r="AN141" s="45" t="e">
        <f t="shared" si="106"/>
        <v>#DIV/0!</v>
      </c>
      <c r="AO141" s="46">
        <f t="shared" si="107"/>
        <v>629259968.59535944</v>
      </c>
      <c r="AP141" s="44">
        <f t="shared" si="108"/>
        <v>281148321.2549836</v>
      </c>
      <c r="AQ141" s="45" t="e">
        <f t="shared" si="109"/>
        <v>#DIV/0!</v>
      </c>
      <c r="AR141" s="45">
        <f t="shared" si="110"/>
        <v>281148321.2549836</v>
      </c>
      <c r="AS141" s="45">
        <f t="shared" si="111"/>
        <v>93708616.46760416</v>
      </c>
      <c r="AT141" s="45" t="e">
        <f t="shared" si="112"/>
        <v>#DIV/0!</v>
      </c>
      <c r="AU141" s="45">
        <f t="shared" si="113"/>
        <v>93708616.46760416</v>
      </c>
      <c r="AV141" s="44">
        <f t="shared" si="114"/>
        <v>281300791.40766317</v>
      </c>
      <c r="AW141" s="45" t="e">
        <f t="shared" si="115"/>
        <v>#DIV/0!</v>
      </c>
      <c r="AX141" s="45">
        <f t="shared" si="116"/>
        <v>281300791.40766317</v>
      </c>
      <c r="AY141" s="45">
        <f t="shared" si="117"/>
        <v>93378053.044675067</v>
      </c>
      <c r="AZ141" s="45" t="e">
        <f t="shared" si="118"/>
        <v>#DIV/0!</v>
      </c>
      <c r="BA141" s="46">
        <f t="shared" si="119"/>
        <v>93378053.044675067</v>
      </c>
      <c r="BB141" s="34">
        <f t="shared" si="120"/>
        <v>6.5716202456864207E-12</v>
      </c>
      <c r="BC141" s="35">
        <f t="shared" si="121"/>
        <v>0</v>
      </c>
      <c r="BD141" s="35">
        <f t="shared" si="122"/>
        <v>6.5716202456864207E-12</v>
      </c>
      <c r="BE141" s="35">
        <f t="shared" si="123"/>
        <v>1.9716436648477578E-11</v>
      </c>
      <c r="BF141" s="35">
        <f t="shared" si="124"/>
        <v>0</v>
      </c>
      <c r="BG141" s="35">
        <f t="shared" si="125"/>
        <v>1.9716436648477578E-11</v>
      </c>
      <c r="BH141" s="34">
        <f t="shared" si="126"/>
        <v>6.5680583078148704E-12</v>
      </c>
      <c r="BI141" s="35">
        <f t="shared" si="127"/>
        <v>0</v>
      </c>
      <c r="BJ141" s="35">
        <f t="shared" si="128"/>
        <v>6.5680583078148704E-12</v>
      </c>
      <c r="BK141" s="35">
        <f t="shared" si="129"/>
        <v>1.9786233914258724E-11</v>
      </c>
      <c r="BL141" s="35">
        <f t="shared" si="130"/>
        <v>0</v>
      </c>
      <c r="BM141" s="36">
        <f t="shared" si="131"/>
        <v>1.9786233914258724E-11</v>
      </c>
    </row>
    <row r="142" spans="2:65" x14ac:dyDescent="0.25">
      <c r="B142" s="138" t="s">
        <v>87</v>
      </c>
      <c r="C142" s="115" t="s">
        <v>7</v>
      </c>
      <c r="D142" s="39" t="s">
        <v>8</v>
      </c>
      <c r="E142" s="5">
        <v>0.11150507028441632</v>
      </c>
      <c r="F142" s="5">
        <v>0.11150507028441632</v>
      </c>
      <c r="G142" s="5">
        <v>0</v>
      </c>
      <c r="H142" s="5">
        <v>0</v>
      </c>
      <c r="I142" s="32">
        <f t="shared" si="88"/>
        <v>0.11150507028441632</v>
      </c>
      <c r="J142" s="32">
        <f t="shared" si="89"/>
        <v>0.11150507028441632</v>
      </c>
      <c r="K142" s="5">
        <v>0.21305737502991093</v>
      </c>
      <c r="L142" s="5">
        <v>0.21305737502991093</v>
      </c>
      <c r="M142" s="5">
        <v>0</v>
      </c>
      <c r="N142" s="5">
        <v>0</v>
      </c>
      <c r="O142" s="32">
        <f t="shared" si="90"/>
        <v>0.21305737502991093</v>
      </c>
      <c r="P142" s="32">
        <f t="shared" si="91"/>
        <v>0.21305737502991093</v>
      </c>
      <c r="Q142" s="5">
        <v>0.16676583734662745</v>
      </c>
      <c r="R142" s="5">
        <v>0.11422317626481333</v>
      </c>
      <c r="S142" s="5">
        <v>0</v>
      </c>
      <c r="T142" s="5">
        <v>0</v>
      </c>
      <c r="U142" s="32">
        <f t="shared" si="92"/>
        <v>0.16676583734662745</v>
      </c>
      <c r="V142" s="32">
        <f t="shared" si="93"/>
        <v>0.11422317626481333</v>
      </c>
      <c r="W142" s="5">
        <v>0.32785300178307947</v>
      </c>
      <c r="X142" s="5">
        <v>0.22455685053635591</v>
      </c>
      <c r="Y142" s="5">
        <v>0</v>
      </c>
      <c r="Z142" s="5">
        <v>0</v>
      </c>
      <c r="AA142" s="32">
        <f t="shared" si="94"/>
        <v>0.32785300178307947</v>
      </c>
      <c r="AB142" s="32">
        <f t="shared" si="95"/>
        <v>0.22455685053635591</v>
      </c>
      <c r="AD142" s="41">
        <f t="shared" si="96"/>
        <v>54706.032509918259</v>
      </c>
      <c r="AE142" s="42" t="e">
        <f t="shared" si="97"/>
        <v>#DIV/0!</v>
      </c>
      <c r="AF142" s="42">
        <f t="shared" si="98"/>
        <v>54706.032509918259</v>
      </c>
      <c r="AG142" s="42">
        <f t="shared" si="99"/>
        <v>28630.785482753774</v>
      </c>
      <c r="AH142" s="42" t="e">
        <f t="shared" si="100"/>
        <v>#DIV/0!</v>
      </c>
      <c r="AI142" s="43">
        <f t="shared" si="101"/>
        <v>28630.785482753774</v>
      </c>
      <c r="AJ142" s="41">
        <f t="shared" si="102"/>
        <v>36578.235069338451</v>
      </c>
      <c r="AK142" s="42" t="e">
        <f t="shared" si="103"/>
        <v>#DIV/0!</v>
      </c>
      <c r="AL142" s="42">
        <f t="shared" si="104"/>
        <v>36578.235069338451</v>
      </c>
      <c r="AM142" s="42">
        <f t="shared" si="105"/>
        <v>18605.899494054356</v>
      </c>
      <c r="AN142" s="42" t="e">
        <f t="shared" si="106"/>
        <v>#DIV/0!</v>
      </c>
      <c r="AO142" s="43">
        <f t="shared" si="107"/>
        <v>18605.899494054356</v>
      </c>
      <c r="AP142" s="41">
        <f t="shared" si="108"/>
        <v>5560.2852714998889</v>
      </c>
      <c r="AQ142" s="42" t="e">
        <f t="shared" si="109"/>
        <v>#DIV/0!</v>
      </c>
      <c r="AR142" s="42">
        <f t="shared" si="110"/>
        <v>5560.2852714998889</v>
      </c>
      <c r="AS142" s="42">
        <f t="shared" si="111"/>
        <v>2910.0142621815312</v>
      </c>
      <c r="AT142" s="42" t="e">
        <f t="shared" si="112"/>
        <v>#DIV/0!</v>
      </c>
      <c r="AU142" s="42">
        <f t="shared" si="113"/>
        <v>2910.0142621815312</v>
      </c>
      <c r="AV142" s="41">
        <f t="shared" si="114"/>
        <v>5427.9702270106818</v>
      </c>
      <c r="AW142" s="42" t="e">
        <f t="shared" si="115"/>
        <v>#DIV/0!</v>
      </c>
      <c r="AX142" s="42">
        <f t="shared" si="116"/>
        <v>5427.9702270106818</v>
      </c>
      <c r="AY142" s="42">
        <f t="shared" si="117"/>
        <v>2760.9934790193433</v>
      </c>
      <c r="AZ142" s="42" t="e">
        <f t="shared" si="118"/>
        <v>#DIV/0!</v>
      </c>
      <c r="BA142" s="43">
        <f t="shared" si="119"/>
        <v>2760.9934790193433</v>
      </c>
      <c r="BB142" s="31">
        <f t="shared" si="120"/>
        <v>3.3228510944756063E-7</v>
      </c>
      <c r="BC142" s="32">
        <f t="shared" si="121"/>
        <v>0</v>
      </c>
      <c r="BD142" s="32">
        <f t="shared" si="122"/>
        <v>3.3228510944756063E-7</v>
      </c>
      <c r="BE142" s="32">
        <f t="shared" si="123"/>
        <v>6.3491097758913456E-7</v>
      </c>
      <c r="BF142" s="32">
        <f t="shared" si="124"/>
        <v>0</v>
      </c>
      <c r="BG142" s="32">
        <f t="shared" si="125"/>
        <v>6.3491097758913456E-7</v>
      </c>
      <c r="BH142" s="31">
        <f t="shared" si="126"/>
        <v>3.403850652691437E-7</v>
      </c>
      <c r="BI142" s="32">
        <f t="shared" si="127"/>
        <v>0</v>
      </c>
      <c r="BJ142" s="32">
        <f t="shared" si="128"/>
        <v>3.403850652691437E-7</v>
      </c>
      <c r="BK142" s="32">
        <f t="shared" si="129"/>
        <v>6.6917941459834053E-7</v>
      </c>
      <c r="BL142" s="32">
        <f t="shared" si="130"/>
        <v>0</v>
      </c>
      <c r="BM142" s="33">
        <f t="shared" si="131"/>
        <v>6.6917941459834053E-7</v>
      </c>
    </row>
    <row r="143" spans="2:65" x14ac:dyDescent="0.25">
      <c r="B143" s="138"/>
      <c r="C143" s="115"/>
      <c r="D143" s="2" t="s">
        <v>9</v>
      </c>
      <c r="E143" s="3">
        <v>2.477743697750911E-3</v>
      </c>
      <c r="F143" s="3">
        <v>2.477743697750911E-3</v>
      </c>
      <c r="G143" s="3">
        <v>0</v>
      </c>
      <c r="H143" s="3">
        <v>0</v>
      </c>
      <c r="I143" s="32">
        <f t="shared" si="88"/>
        <v>2.477743697750911E-3</v>
      </c>
      <c r="J143" s="32">
        <f t="shared" si="89"/>
        <v>2.477743697750911E-3</v>
      </c>
      <c r="K143" s="3">
        <v>9.9888110007027957E-3</v>
      </c>
      <c r="L143" s="3">
        <v>9.9888110007027957E-3</v>
      </c>
      <c r="M143" s="3">
        <v>0</v>
      </c>
      <c r="N143" s="3">
        <v>0</v>
      </c>
      <c r="O143" s="32">
        <f t="shared" si="90"/>
        <v>9.9888110007027957E-3</v>
      </c>
      <c r="P143" s="32">
        <f t="shared" si="91"/>
        <v>9.9888110007027957E-3</v>
      </c>
      <c r="Q143" s="3">
        <v>3.6975285297924116E-3</v>
      </c>
      <c r="R143" s="3">
        <v>2.5325537875290423E-3</v>
      </c>
      <c r="S143" s="3">
        <v>0</v>
      </c>
      <c r="T143" s="3">
        <v>0</v>
      </c>
      <c r="U143" s="32">
        <f t="shared" si="92"/>
        <v>3.6975285297924116E-3</v>
      </c>
      <c r="V143" s="32">
        <f t="shared" si="93"/>
        <v>2.5325537875290423E-3</v>
      </c>
      <c r="W143" s="3">
        <v>1.4953176911064832E-2</v>
      </c>
      <c r="X143" s="3">
        <v>1.0241901993880016E-2</v>
      </c>
      <c r="Y143" s="3">
        <v>0</v>
      </c>
      <c r="Z143" s="3">
        <v>0</v>
      </c>
      <c r="AA143" s="32">
        <f t="shared" si="94"/>
        <v>1.4953176911064832E-2</v>
      </c>
      <c r="AB143" s="32">
        <f t="shared" si="95"/>
        <v>1.0241901993880016E-2</v>
      </c>
      <c r="AD143" s="41">
        <f t="shared" si="96"/>
        <v>2461917.2699488937</v>
      </c>
      <c r="AE143" s="42" t="e">
        <f t="shared" si="97"/>
        <v>#DIV/0!</v>
      </c>
      <c r="AF143" s="42">
        <f t="shared" si="98"/>
        <v>2461917.2699488937</v>
      </c>
      <c r="AG143" s="42">
        <f t="shared" si="99"/>
        <v>610683.29349417205</v>
      </c>
      <c r="AH143" s="42" t="e">
        <f t="shared" si="100"/>
        <v>#DIV/0!</v>
      </c>
      <c r="AI143" s="43">
        <f t="shared" si="101"/>
        <v>610683.29349417205</v>
      </c>
      <c r="AJ143" s="41">
        <f t="shared" si="102"/>
        <v>1649750.6241939582</v>
      </c>
      <c r="AK143" s="42" t="e">
        <f t="shared" si="103"/>
        <v>#DIV/0!</v>
      </c>
      <c r="AL143" s="42">
        <f t="shared" si="104"/>
        <v>1649750.6241939582</v>
      </c>
      <c r="AM143" s="42">
        <f t="shared" si="105"/>
        <v>407940.06760437723</v>
      </c>
      <c r="AN143" s="42" t="e">
        <f t="shared" si="106"/>
        <v>#DIV/0!</v>
      </c>
      <c r="AO143" s="43">
        <f t="shared" si="107"/>
        <v>407940.06760437723</v>
      </c>
      <c r="AP143" s="41">
        <f t="shared" si="108"/>
        <v>250227.65694562526</v>
      </c>
      <c r="AQ143" s="42" t="e">
        <f t="shared" si="109"/>
        <v>#DIV/0!</v>
      </c>
      <c r="AR143" s="42">
        <f t="shared" si="110"/>
        <v>250227.65694562526</v>
      </c>
      <c r="AS143" s="42">
        <f t="shared" si="111"/>
        <v>62069.449502686344</v>
      </c>
      <c r="AT143" s="42" t="e">
        <f t="shared" si="112"/>
        <v>#DIV/0!</v>
      </c>
      <c r="AU143" s="42">
        <f t="shared" si="113"/>
        <v>62069.449502686344</v>
      </c>
      <c r="AV143" s="41">
        <f t="shared" si="114"/>
        <v>244812.17459350411</v>
      </c>
      <c r="AW143" s="42" t="e">
        <f t="shared" si="115"/>
        <v>#DIV/0!</v>
      </c>
      <c r="AX143" s="42">
        <f t="shared" si="116"/>
        <v>244812.17459350411</v>
      </c>
      <c r="AY143" s="42">
        <f t="shared" si="117"/>
        <v>60535.631015652863</v>
      </c>
      <c r="AZ143" s="42" t="e">
        <f t="shared" si="118"/>
        <v>#DIV/0!</v>
      </c>
      <c r="BA143" s="43">
        <f t="shared" si="119"/>
        <v>60535.631015652863</v>
      </c>
      <c r="BB143" s="31">
        <f t="shared" si="120"/>
        <v>7.3836762192977146E-9</v>
      </c>
      <c r="BC143" s="32">
        <f t="shared" si="121"/>
        <v>0</v>
      </c>
      <c r="BD143" s="32">
        <f t="shared" si="122"/>
        <v>7.3836762192977146E-9</v>
      </c>
      <c r="BE143" s="32">
        <f t="shared" si="123"/>
        <v>2.976665678209433E-8</v>
      </c>
      <c r="BF143" s="32">
        <f t="shared" si="124"/>
        <v>0</v>
      </c>
      <c r="BG143" s="32">
        <f t="shared" si="125"/>
        <v>2.976665678209433E-8</v>
      </c>
      <c r="BH143" s="31">
        <f t="shared" si="126"/>
        <v>7.5470102868365452E-9</v>
      </c>
      <c r="BI143" s="32">
        <f t="shared" si="127"/>
        <v>0</v>
      </c>
      <c r="BJ143" s="32">
        <f t="shared" si="128"/>
        <v>7.5470102868365452E-9</v>
      </c>
      <c r="BK143" s="32">
        <f t="shared" si="129"/>
        <v>3.0520867941762445E-8</v>
      </c>
      <c r="BL143" s="32">
        <f t="shared" si="130"/>
        <v>0</v>
      </c>
      <c r="BM143" s="33">
        <f t="shared" si="131"/>
        <v>3.0520867941762445E-8</v>
      </c>
    </row>
    <row r="144" spans="2:65" x14ac:dyDescent="0.25">
      <c r="B144" s="138"/>
      <c r="C144" s="115"/>
      <c r="D144" s="2" t="s">
        <v>10</v>
      </c>
      <c r="E144" s="3">
        <v>7.675024048538895E-3</v>
      </c>
      <c r="F144" s="3">
        <v>7.675024048538895E-3</v>
      </c>
      <c r="G144" s="3">
        <v>0</v>
      </c>
      <c r="H144" s="3">
        <v>0</v>
      </c>
      <c r="I144" s="32">
        <f t="shared" si="88"/>
        <v>7.675024048538895E-3</v>
      </c>
      <c r="J144" s="32">
        <f t="shared" si="89"/>
        <v>7.675024048538895E-3</v>
      </c>
      <c r="K144" s="3">
        <v>2.4792801603906046E-2</v>
      </c>
      <c r="L144" s="3">
        <v>2.4792801603906046E-2</v>
      </c>
      <c r="M144" s="3">
        <v>0</v>
      </c>
      <c r="N144" s="3">
        <v>0</v>
      </c>
      <c r="O144" s="32">
        <f t="shared" si="90"/>
        <v>2.4792801603906046E-2</v>
      </c>
      <c r="P144" s="32">
        <f t="shared" si="91"/>
        <v>2.4792801603906046E-2</v>
      </c>
      <c r="Q144" s="3">
        <v>1.1433821344949488E-2</v>
      </c>
      <c r="R144" s="3">
        <v>7.8313844828421259E-3</v>
      </c>
      <c r="S144" s="3">
        <v>0</v>
      </c>
      <c r="T144" s="3">
        <v>0</v>
      </c>
      <c r="U144" s="32">
        <f t="shared" si="92"/>
        <v>1.1433821344949488E-2</v>
      </c>
      <c r="V144" s="32">
        <f t="shared" si="93"/>
        <v>7.8313844828421259E-3</v>
      </c>
      <c r="W144" s="3">
        <v>3.7512891401835669E-2</v>
      </c>
      <c r="X144" s="3">
        <v>2.5693761234134048E-2</v>
      </c>
      <c r="Y144" s="3">
        <v>0</v>
      </c>
      <c r="Z144" s="3">
        <v>0</v>
      </c>
      <c r="AA144" s="32">
        <f t="shared" si="94"/>
        <v>3.7512891401835669E-2</v>
      </c>
      <c r="AB144" s="32">
        <f t="shared" si="95"/>
        <v>2.5693761234134048E-2</v>
      </c>
      <c r="AD144" s="41">
        <f t="shared" si="96"/>
        <v>794785.78326556063</v>
      </c>
      <c r="AE144" s="42" t="e">
        <f t="shared" si="97"/>
        <v>#DIV/0!</v>
      </c>
      <c r="AF144" s="42">
        <f t="shared" si="98"/>
        <v>794785.78326556063</v>
      </c>
      <c r="AG144" s="42">
        <f t="shared" si="99"/>
        <v>246039.15674616458</v>
      </c>
      <c r="AH144" s="42" t="e">
        <f t="shared" si="100"/>
        <v>#DIV/0!</v>
      </c>
      <c r="AI144" s="43">
        <f t="shared" si="101"/>
        <v>246039.15674616458</v>
      </c>
      <c r="AJ144" s="41">
        <f t="shared" si="102"/>
        <v>533504.92507865478</v>
      </c>
      <c r="AK144" s="42" t="e">
        <f t="shared" si="103"/>
        <v>#DIV/0!</v>
      </c>
      <c r="AL144" s="42">
        <f t="shared" si="104"/>
        <v>533504.92507865478</v>
      </c>
      <c r="AM144" s="42">
        <f t="shared" si="105"/>
        <v>162610.76584732416</v>
      </c>
      <c r="AN144" s="42" t="e">
        <f t="shared" si="106"/>
        <v>#DIV/0!</v>
      </c>
      <c r="AO144" s="43">
        <f t="shared" si="107"/>
        <v>162610.76584732416</v>
      </c>
      <c r="AP144" s="41">
        <f t="shared" si="108"/>
        <v>80781.505840106169</v>
      </c>
      <c r="AQ144" s="42" t="e">
        <f t="shared" si="109"/>
        <v>#DIV/0!</v>
      </c>
      <c r="AR144" s="42">
        <f t="shared" si="110"/>
        <v>80781.505840106169</v>
      </c>
      <c r="AS144" s="42">
        <f t="shared" si="111"/>
        <v>25007.258554528202</v>
      </c>
      <c r="AT144" s="42" t="e">
        <f t="shared" si="112"/>
        <v>#DIV/0!</v>
      </c>
      <c r="AU144" s="42">
        <f t="shared" si="113"/>
        <v>25007.258554528202</v>
      </c>
      <c r="AV144" s="41">
        <f t="shared" si="114"/>
        <v>79168.632488720919</v>
      </c>
      <c r="AW144" s="42" t="e">
        <f t="shared" si="115"/>
        <v>#DIV/0!</v>
      </c>
      <c r="AX144" s="42">
        <f t="shared" si="116"/>
        <v>79168.632488720919</v>
      </c>
      <c r="AY144" s="42">
        <f t="shared" si="117"/>
        <v>24130.371351638962</v>
      </c>
      <c r="AZ144" s="42" t="e">
        <f t="shared" si="118"/>
        <v>#DIV/0!</v>
      </c>
      <c r="BA144" s="43">
        <f t="shared" si="119"/>
        <v>24130.371351638962</v>
      </c>
      <c r="BB144" s="31">
        <f t="shared" si="120"/>
        <v>2.2871571664645906E-8</v>
      </c>
      <c r="BC144" s="32">
        <f t="shared" si="121"/>
        <v>0</v>
      </c>
      <c r="BD144" s="32">
        <f t="shared" si="122"/>
        <v>2.2871571664645906E-8</v>
      </c>
      <c r="BE144" s="32">
        <f t="shared" si="123"/>
        <v>7.3882548779640017E-8</v>
      </c>
      <c r="BF144" s="32">
        <f t="shared" si="124"/>
        <v>0</v>
      </c>
      <c r="BG144" s="32">
        <f t="shared" si="125"/>
        <v>7.3882548779640017E-8</v>
      </c>
      <c r="BH144" s="31">
        <f t="shared" si="126"/>
        <v>2.3337525758869534E-8</v>
      </c>
      <c r="BI144" s="32">
        <f t="shared" si="127"/>
        <v>0</v>
      </c>
      <c r="BJ144" s="32">
        <f t="shared" si="128"/>
        <v>2.3337525758869534E-8</v>
      </c>
      <c r="BK144" s="32">
        <f t="shared" si="129"/>
        <v>7.656740847771946E-8</v>
      </c>
      <c r="BL144" s="32">
        <f t="shared" si="130"/>
        <v>0</v>
      </c>
      <c r="BM144" s="33">
        <f t="shared" si="131"/>
        <v>7.656740847771946E-8</v>
      </c>
    </row>
    <row r="145" spans="2:65" x14ac:dyDescent="0.25">
      <c r="B145" s="138"/>
      <c r="C145" s="115" t="s">
        <v>11</v>
      </c>
      <c r="D145" s="2" t="s">
        <v>8</v>
      </c>
      <c r="E145" s="3">
        <v>0.10633754961216918</v>
      </c>
      <c r="F145" s="3">
        <v>0.10633754961216918</v>
      </c>
      <c r="G145" s="3">
        <v>0</v>
      </c>
      <c r="H145" s="3">
        <v>0</v>
      </c>
      <c r="I145" s="32">
        <f t="shared" si="88"/>
        <v>0.10633754961216918</v>
      </c>
      <c r="J145" s="32">
        <f t="shared" si="89"/>
        <v>0.10633754961216918</v>
      </c>
      <c r="K145" s="3">
        <v>0.19512462673902517</v>
      </c>
      <c r="L145" s="3">
        <v>0.19512462673902517</v>
      </c>
      <c r="M145" s="3">
        <v>0</v>
      </c>
      <c r="N145" s="3">
        <v>0</v>
      </c>
      <c r="O145" s="32">
        <f t="shared" si="90"/>
        <v>0.19512462673902517</v>
      </c>
      <c r="P145" s="32">
        <f t="shared" si="91"/>
        <v>0.19512462673902517</v>
      </c>
      <c r="Q145" s="3">
        <v>0.15515585699240553</v>
      </c>
      <c r="R145" s="3">
        <v>0.10627113492630505</v>
      </c>
      <c r="S145" s="3">
        <v>0</v>
      </c>
      <c r="T145" s="3">
        <v>0</v>
      </c>
      <c r="U145" s="32">
        <f t="shared" si="92"/>
        <v>0.15515585699240553</v>
      </c>
      <c r="V145" s="32">
        <f t="shared" si="93"/>
        <v>0.10627113492630505</v>
      </c>
      <c r="W145" s="3">
        <v>0.28531590354248298</v>
      </c>
      <c r="X145" s="3">
        <v>0.19542185174142737</v>
      </c>
      <c r="Y145" s="3">
        <v>0</v>
      </c>
      <c r="Z145" s="3">
        <v>0</v>
      </c>
      <c r="AA145" s="32">
        <f t="shared" si="94"/>
        <v>0.28531590354248298</v>
      </c>
      <c r="AB145" s="32">
        <f t="shared" si="95"/>
        <v>0.19542185174142737</v>
      </c>
      <c r="AD145" s="41">
        <f t="shared" si="96"/>
        <v>57364.496570098898</v>
      </c>
      <c r="AE145" s="42" t="e">
        <f t="shared" si="97"/>
        <v>#DIV/0!</v>
      </c>
      <c r="AF145" s="42">
        <f t="shared" si="98"/>
        <v>57364.496570098898</v>
      </c>
      <c r="AG145" s="42">
        <f t="shared" si="99"/>
        <v>31262.071333305426</v>
      </c>
      <c r="AH145" s="42" t="e">
        <f t="shared" si="100"/>
        <v>#DIV/0!</v>
      </c>
      <c r="AI145" s="43">
        <f t="shared" si="101"/>
        <v>31262.071333305426</v>
      </c>
      <c r="AJ145" s="41">
        <f t="shared" si="102"/>
        <v>39315.306029978485</v>
      </c>
      <c r="AK145" s="42" t="e">
        <f t="shared" si="103"/>
        <v>#DIV/0!</v>
      </c>
      <c r="AL145" s="42">
        <f t="shared" si="104"/>
        <v>39315.306029978485</v>
      </c>
      <c r="AM145" s="42">
        <f t="shared" si="105"/>
        <v>21379.810673931541</v>
      </c>
      <c r="AN145" s="42" t="e">
        <f t="shared" si="106"/>
        <v>#DIV/0!</v>
      </c>
      <c r="AO145" s="43">
        <f t="shared" si="107"/>
        <v>21379.810673931541</v>
      </c>
      <c r="AP145" s="41">
        <f t="shared" si="108"/>
        <v>5830.4898153215272</v>
      </c>
      <c r="AQ145" s="42" t="e">
        <f t="shared" si="109"/>
        <v>#DIV/0!</v>
      </c>
      <c r="AR145" s="42">
        <f t="shared" si="110"/>
        <v>5830.4898153215272</v>
      </c>
      <c r="AS145" s="42">
        <f t="shared" si="111"/>
        <v>3177.4564305982562</v>
      </c>
      <c r="AT145" s="42" t="e">
        <f t="shared" si="112"/>
        <v>#DIV/0!</v>
      </c>
      <c r="AU145" s="42">
        <f t="shared" si="113"/>
        <v>3177.4564305982562</v>
      </c>
      <c r="AV145" s="41">
        <f t="shared" si="114"/>
        <v>5834.1336095633696</v>
      </c>
      <c r="AW145" s="42" t="e">
        <f t="shared" si="115"/>
        <v>#DIV/0!</v>
      </c>
      <c r="AX145" s="42">
        <f t="shared" si="116"/>
        <v>5834.1336095633696</v>
      </c>
      <c r="AY145" s="42">
        <f t="shared" si="117"/>
        <v>3172.6237085316011</v>
      </c>
      <c r="AZ145" s="42" t="e">
        <f t="shared" si="118"/>
        <v>#DIV/0!</v>
      </c>
      <c r="BA145" s="43">
        <f t="shared" si="119"/>
        <v>3172.6237085316011</v>
      </c>
      <c r="BB145" s="31">
        <f t="shared" si="120"/>
        <v>3.1688589784426412E-7</v>
      </c>
      <c r="BC145" s="32">
        <f t="shared" si="121"/>
        <v>0</v>
      </c>
      <c r="BD145" s="32">
        <f t="shared" si="122"/>
        <v>3.1688589784426412E-7</v>
      </c>
      <c r="BE145" s="32">
        <f t="shared" si="123"/>
        <v>5.8147138768229502E-7</v>
      </c>
      <c r="BF145" s="32">
        <f t="shared" si="124"/>
        <v>0</v>
      </c>
      <c r="BG145" s="32">
        <f t="shared" si="125"/>
        <v>5.8147138768229502E-7</v>
      </c>
      <c r="BH145" s="31">
        <f t="shared" si="126"/>
        <v>3.1668798208038904E-7</v>
      </c>
      <c r="BI145" s="32">
        <f t="shared" si="127"/>
        <v>0</v>
      </c>
      <c r="BJ145" s="32">
        <f t="shared" si="128"/>
        <v>3.1668798208038904E-7</v>
      </c>
      <c r="BK145" s="32">
        <f t="shared" si="129"/>
        <v>5.8235711818945354E-7</v>
      </c>
      <c r="BL145" s="32">
        <f t="shared" si="130"/>
        <v>0</v>
      </c>
      <c r="BM145" s="33">
        <f t="shared" si="131"/>
        <v>5.8235711818945354E-7</v>
      </c>
    </row>
    <row r="146" spans="2:65" x14ac:dyDescent="0.25">
      <c r="B146" s="138"/>
      <c r="C146" s="115"/>
      <c r="D146" s="2" t="s">
        <v>9</v>
      </c>
      <c r="E146" s="3">
        <v>2.3425874300122707E-3</v>
      </c>
      <c r="F146" s="3">
        <v>2.3425874300122707E-3</v>
      </c>
      <c r="G146" s="3">
        <v>0</v>
      </c>
      <c r="H146" s="3">
        <v>0</v>
      </c>
      <c r="I146" s="32">
        <f t="shared" si="88"/>
        <v>2.3425874300122707E-3</v>
      </c>
      <c r="J146" s="32">
        <f t="shared" si="89"/>
        <v>2.3425874300122707E-3</v>
      </c>
      <c r="K146" s="3">
        <v>8.3789590005834916E-3</v>
      </c>
      <c r="L146" s="3">
        <v>8.3789590005834916E-3</v>
      </c>
      <c r="M146" s="3">
        <v>0</v>
      </c>
      <c r="N146" s="3">
        <v>0</v>
      </c>
      <c r="O146" s="32">
        <f t="shared" si="90"/>
        <v>8.3789590005834916E-3</v>
      </c>
      <c r="P146" s="32">
        <f t="shared" si="91"/>
        <v>8.3789590005834916E-3</v>
      </c>
      <c r="Q146" s="3">
        <v>3.4179461573555382E-3</v>
      </c>
      <c r="R146" s="3">
        <v>2.3410590118873647E-3</v>
      </c>
      <c r="S146" s="3">
        <v>0</v>
      </c>
      <c r="T146" s="3">
        <v>0</v>
      </c>
      <c r="U146" s="32">
        <f t="shared" si="92"/>
        <v>3.4179461573555382E-3</v>
      </c>
      <c r="V146" s="32">
        <f t="shared" si="93"/>
        <v>2.3410590118873647E-3</v>
      </c>
      <c r="W146" s="3">
        <v>1.2280501917373435E-2</v>
      </c>
      <c r="X146" s="3">
        <v>8.4113026831324923E-3</v>
      </c>
      <c r="Y146" s="3">
        <v>0</v>
      </c>
      <c r="Z146" s="3">
        <v>0</v>
      </c>
      <c r="AA146" s="32">
        <f t="shared" si="94"/>
        <v>1.2280501917373435E-2</v>
      </c>
      <c r="AB146" s="32">
        <f t="shared" si="95"/>
        <v>8.4113026831324923E-3</v>
      </c>
      <c r="AD146" s="41">
        <f t="shared" si="96"/>
        <v>2603958.3077452299</v>
      </c>
      <c r="AE146" s="42" t="e">
        <f t="shared" si="97"/>
        <v>#DIV/0!</v>
      </c>
      <c r="AF146" s="42">
        <f t="shared" si="98"/>
        <v>2603958.3077452299</v>
      </c>
      <c r="AG146" s="42">
        <f t="shared" si="99"/>
        <v>728014.06470364751</v>
      </c>
      <c r="AH146" s="42" t="e">
        <f t="shared" si="100"/>
        <v>#DIV/0!</v>
      </c>
      <c r="AI146" s="43">
        <f t="shared" si="101"/>
        <v>728014.06470364751</v>
      </c>
      <c r="AJ146" s="41">
        <f t="shared" si="102"/>
        <v>1784697.5110689176</v>
      </c>
      <c r="AK146" s="42" t="e">
        <f t="shared" si="103"/>
        <v>#DIV/0!</v>
      </c>
      <c r="AL146" s="42">
        <f t="shared" si="104"/>
        <v>1784697.5110689176</v>
      </c>
      <c r="AM146" s="42">
        <f t="shared" si="105"/>
        <v>496722.36860044184</v>
      </c>
      <c r="AN146" s="42" t="e">
        <f t="shared" si="106"/>
        <v>#DIV/0!</v>
      </c>
      <c r="AO146" s="43">
        <f t="shared" si="107"/>
        <v>496722.36860044184</v>
      </c>
      <c r="AP146" s="41">
        <f t="shared" si="108"/>
        <v>264664.61488558078</v>
      </c>
      <c r="AQ146" s="42" t="e">
        <f t="shared" si="109"/>
        <v>#DIV/0!</v>
      </c>
      <c r="AR146" s="42">
        <f t="shared" si="110"/>
        <v>264664.61488558078</v>
      </c>
      <c r="AS146" s="42">
        <f t="shared" si="111"/>
        <v>73994.872150206793</v>
      </c>
      <c r="AT146" s="42" t="e">
        <f t="shared" si="112"/>
        <v>#DIV/0!</v>
      </c>
      <c r="AU146" s="42">
        <f t="shared" si="113"/>
        <v>73994.872150206793</v>
      </c>
      <c r="AV146" s="41">
        <f t="shared" si="114"/>
        <v>264837.40770812746</v>
      </c>
      <c r="AW146" s="42" t="e">
        <f t="shared" si="115"/>
        <v>#DIV/0!</v>
      </c>
      <c r="AX146" s="42">
        <f t="shared" si="116"/>
        <v>264837.40770812746</v>
      </c>
      <c r="AY146" s="42">
        <f t="shared" si="117"/>
        <v>73710.342304445876</v>
      </c>
      <c r="AZ146" s="42" t="e">
        <f t="shared" si="118"/>
        <v>#DIV/0!</v>
      </c>
      <c r="BA146" s="43">
        <f t="shared" si="119"/>
        <v>73710.342304445876</v>
      </c>
      <c r="BB146" s="31">
        <f t="shared" si="120"/>
        <v>6.9809105414365666E-9</v>
      </c>
      <c r="BC146" s="32">
        <f t="shared" si="121"/>
        <v>0</v>
      </c>
      <c r="BD146" s="32">
        <f t="shared" si="122"/>
        <v>6.9809105414365666E-9</v>
      </c>
      <c r="BE146" s="32">
        <f t="shared" si="123"/>
        <v>2.4969297821738805E-8</v>
      </c>
      <c r="BF146" s="32">
        <f t="shared" si="124"/>
        <v>0</v>
      </c>
      <c r="BG146" s="32">
        <f t="shared" si="125"/>
        <v>2.4969297821738805E-8</v>
      </c>
      <c r="BH146" s="31">
        <f t="shared" si="126"/>
        <v>6.9763558554243469E-9</v>
      </c>
      <c r="BI146" s="32">
        <f t="shared" si="127"/>
        <v>0</v>
      </c>
      <c r="BJ146" s="32">
        <f t="shared" si="128"/>
        <v>6.9763558554243469E-9</v>
      </c>
      <c r="BK146" s="32">
        <f t="shared" si="129"/>
        <v>2.5065681995734824E-8</v>
      </c>
      <c r="BL146" s="32">
        <f t="shared" si="130"/>
        <v>0</v>
      </c>
      <c r="BM146" s="33">
        <f t="shared" si="131"/>
        <v>2.5065681995734824E-8</v>
      </c>
    </row>
    <row r="147" spans="2:65" s="38" customFormat="1" ht="15.75" thickBot="1" x14ac:dyDescent="0.3">
      <c r="B147" s="138"/>
      <c r="C147" s="115"/>
      <c r="D147" s="40" t="s">
        <v>10</v>
      </c>
      <c r="E147" s="6">
        <v>7.3508056439445446E-3</v>
      </c>
      <c r="F147" s="6">
        <v>7.3508056439445446E-3</v>
      </c>
      <c r="G147" s="6">
        <v>0</v>
      </c>
      <c r="H147" s="6">
        <v>0</v>
      </c>
      <c r="I147" s="35">
        <f t="shared" si="88"/>
        <v>7.3508056439445446E-3</v>
      </c>
      <c r="J147" s="35">
        <f t="shared" si="89"/>
        <v>7.3508056439445446E-3</v>
      </c>
      <c r="K147" s="6">
        <v>2.2054179696283645E-2</v>
      </c>
      <c r="L147" s="6">
        <v>2.2054179696283645E-2</v>
      </c>
      <c r="M147" s="6">
        <v>0</v>
      </c>
      <c r="N147" s="6">
        <v>0</v>
      </c>
      <c r="O147" s="35">
        <f t="shared" si="90"/>
        <v>2.2054179696283645E-2</v>
      </c>
      <c r="P147" s="35">
        <f t="shared" si="91"/>
        <v>2.2054179696283645E-2</v>
      </c>
      <c r="Q147" s="6">
        <v>1.0726359205156289E-2</v>
      </c>
      <c r="R147" s="6">
        <v>7.3468213733947118E-3</v>
      </c>
      <c r="S147" s="6">
        <v>0</v>
      </c>
      <c r="T147" s="6">
        <v>0</v>
      </c>
      <c r="U147" s="35">
        <f t="shared" si="92"/>
        <v>1.0726359205156289E-2</v>
      </c>
      <c r="V147" s="35">
        <f t="shared" si="93"/>
        <v>7.3468213733947118E-3</v>
      </c>
      <c r="W147" s="6">
        <v>3.231308894274907E-2</v>
      </c>
      <c r="X147" s="6">
        <v>2.2132252700513121E-2</v>
      </c>
      <c r="Y147" s="6">
        <v>0</v>
      </c>
      <c r="Z147" s="6">
        <v>0</v>
      </c>
      <c r="AA147" s="35">
        <f t="shared" si="94"/>
        <v>3.231308894274907E-2</v>
      </c>
      <c r="AB147" s="35">
        <f t="shared" si="95"/>
        <v>2.2132252700513121E-2</v>
      </c>
      <c r="AD147" s="44">
        <f t="shared" si="96"/>
        <v>829841.01273648359</v>
      </c>
      <c r="AE147" s="45" t="e">
        <f t="shared" si="97"/>
        <v>#DIV/0!</v>
      </c>
      <c r="AF147" s="45">
        <f t="shared" si="98"/>
        <v>829841.01273648359</v>
      </c>
      <c r="AG147" s="45">
        <f t="shared" si="99"/>
        <v>276591.56150921871</v>
      </c>
      <c r="AH147" s="45" t="e">
        <f t="shared" si="100"/>
        <v>#DIV/0!</v>
      </c>
      <c r="AI147" s="46">
        <f t="shared" si="101"/>
        <v>276591.56150921871</v>
      </c>
      <c r="AJ147" s="44">
        <f t="shared" si="102"/>
        <v>568692.49699074565</v>
      </c>
      <c r="AK147" s="45" t="e">
        <f t="shared" si="103"/>
        <v>#DIV/0!</v>
      </c>
      <c r="AL147" s="45">
        <f t="shared" si="104"/>
        <v>568692.49699074565</v>
      </c>
      <c r="AM147" s="45">
        <f t="shared" si="105"/>
        <v>188777.9905786078</v>
      </c>
      <c r="AN147" s="45" t="e">
        <f t="shared" si="106"/>
        <v>#DIV/0!</v>
      </c>
      <c r="AO147" s="46">
        <f t="shared" si="107"/>
        <v>188777.9905786078</v>
      </c>
      <c r="AP147" s="44">
        <f t="shared" si="108"/>
        <v>84344.496376495052</v>
      </c>
      <c r="AQ147" s="45" t="e">
        <f t="shared" si="109"/>
        <v>#DIV/0!</v>
      </c>
      <c r="AR147" s="45">
        <f t="shared" si="110"/>
        <v>84344.496376495052</v>
      </c>
      <c r="AS147" s="45">
        <f t="shared" si="111"/>
        <v>28112.584940281246</v>
      </c>
      <c r="AT147" s="45" t="e">
        <f t="shared" si="112"/>
        <v>#DIV/0!</v>
      </c>
      <c r="AU147" s="45">
        <f t="shared" si="113"/>
        <v>28112.584940281246</v>
      </c>
      <c r="AV147" s="44">
        <f t="shared" si="114"/>
        <v>84390.237422298931</v>
      </c>
      <c r="AW147" s="45" t="e">
        <f t="shared" si="115"/>
        <v>#DIV/0!</v>
      </c>
      <c r="AX147" s="45">
        <f t="shared" si="116"/>
        <v>84390.237422298931</v>
      </c>
      <c r="AY147" s="45">
        <f t="shared" si="117"/>
        <v>28013.415913402514</v>
      </c>
      <c r="AZ147" s="45" t="e">
        <f t="shared" si="118"/>
        <v>#DIV/0!</v>
      </c>
      <c r="BA147" s="46">
        <f t="shared" si="119"/>
        <v>28013.415913402514</v>
      </c>
      <c r="BB147" s="34">
        <f t="shared" si="120"/>
        <v>2.1905400818954743E-8</v>
      </c>
      <c r="BC147" s="35">
        <f t="shared" si="121"/>
        <v>0</v>
      </c>
      <c r="BD147" s="35">
        <f t="shared" si="122"/>
        <v>2.1905400818954743E-8</v>
      </c>
      <c r="BE147" s="35">
        <f t="shared" si="123"/>
        <v>6.5721455494925261E-8</v>
      </c>
      <c r="BF147" s="35">
        <f t="shared" si="124"/>
        <v>0</v>
      </c>
      <c r="BG147" s="35">
        <f t="shared" si="125"/>
        <v>6.5721455494925261E-8</v>
      </c>
      <c r="BH147" s="34">
        <f t="shared" si="126"/>
        <v>2.1893527692716239E-8</v>
      </c>
      <c r="BI147" s="35">
        <f t="shared" si="127"/>
        <v>0</v>
      </c>
      <c r="BJ147" s="35">
        <f t="shared" si="128"/>
        <v>2.1893527692716239E-8</v>
      </c>
      <c r="BK147" s="35">
        <f t="shared" si="129"/>
        <v>6.5954113047529092E-8</v>
      </c>
      <c r="BL147" s="35">
        <f t="shared" si="130"/>
        <v>0</v>
      </c>
      <c r="BM147" s="36">
        <f t="shared" si="131"/>
        <v>6.5954113047529092E-8</v>
      </c>
    </row>
    <row r="148" spans="2:65" x14ac:dyDescent="0.25">
      <c r="B148" s="138" t="s">
        <v>88</v>
      </c>
      <c r="C148" s="115" t="s">
        <v>7</v>
      </c>
      <c r="D148" s="39" t="s">
        <v>8</v>
      </c>
      <c r="E148" s="5">
        <v>2.564616616541575E-4</v>
      </c>
      <c r="F148" s="5">
        <v>2.564616616541575E-4</v>
      </c>
      <c r="G148" s="5">
        <v>0</v>
      </c>
      <c r="H148" s="5">
        <v>0</v>
      </c>
      <c r="I148" s="32">
        <f t="shared" si="88"/>
        <v>2.564616616541575E-4</v>
      </c>
      <c r="J148" s="32">
        <f t="shared" si="89"/>
        <v>2.564616616541575E-4</v>
      </c>
      <c r="K148" s="5">
        <v>4.90031962568795E-4</v>
      </c>
      <c r="L148" s="5">
        <v>4.90031962568795E-4</v>
      </c>
      <c r="M148" s="5">
        <v>0</v>
      </c>
      <c r="N148" s="5">
        <v>0</v>
      </c>
      <c r="O148" s="32">
        <f t="shared" si="90"/>
        <v>4.90031962568795E-4</v>
      </c>
      <c r="P148" s="32">
        <f t="shared" si="91"/>
        <v>4.90031962568795E-4</v>
      </c>
      <c r="Q148" s="5">
        <v>3.8356142589724307E-4</v>
      </c>
      <c r="R148" s="5">
        <v>2.6271330540907062E-4</v>
      </c>
      <c r="S148" s="5">
        <v>0</v>
      </c>
      <c r="T148" s="5">
        <v>0</v>
      </c>
      <c r="U148" s="32">
        <f t="shared" si="92"/>
        <v>3.8356142589724307E-4</v>
      </c>
      <c r="V148" s="32">
        <f t="shared" si="93"/>
        <v>2.6271330540907062E-4</v>
      </c>
      <c r="W148" s="5">
        <v>7.5406190410108251E-4</v>
      </c>
      <c r="X148" s="5">
        <v>5.1648075623361852E-4</v>
      </c>
      <c r="Y148" s="5">
        <v>0</v>
      </c>
      <c r="Z148" s="5">
        <v>0</v>
      </c>
      <c r="AA148" s="32">
        <f t="shared" si="94"/>
        <v>7.5406190410108251E-4</v>
      </c>
      <c r="AB148" s="32">
        <f t="shared" si="95"/>
        <v>5.1648075623361852E-4</v>
      </c>
      <c r="AD148" s="41">
        <f t="shared" si="96"/>
        <v>23785231.526051421</v>
      </c>
      <c r="AE148" s="42" t="e">
        <f t="shared" si="97"/>
        <v>#DIV/0!</v>
      </c>
      <c r="AF148" s="42">
        <f t="shared" si="98"/>
        <v>23785231.526051421</v>
      </c>
      <c r="AG148" s="42">
        <f t="shared" si="99"/>
        <v>12448167.601197297</v>
      </c>
      <c r="AH148" s="42" t="e">
        <f t="shared" si="100"/>
        <v>#DIV/0!</v>
      </c>
      <c r="AI148" s="43">
        <f t="shared" si="101"/>
        <v>12448167.601197297</v>
      </c>
      <c r="AJ148" s="41">
        <f t="shared" si="102"/>
        <v>15903580.464929763</v>
      </c>
      <c r="AK148" s="42" t="e">
        <f t="shared" si="103"/>
        <v>#DIV/0!</v>
      </c>
      <c r="AL148" s="42">
        <f t="shared" si="104"/>
        <v>15903580.464929763</v>
      </c>
      <c r="AM148" s="42">
        <f t="shared" si="105"/>
        <v>8089521.5191540709</v>
      </c>
      <c r="AN148" s="42" t="e">
        <f t="shared" si="106"/>
        <v>#DIV/0!</v>
      </c>
      <c r="AO148" s="43">
        <f t="shared" si="107"/>
        <v>8089521.5191540709</v>
      </c>
      <c r="AP148" s="41">
        <f t="shared" si="108"/>
        <v>2417515.3354347348</v>
      </c>
      <c r="AQ148" s="42" t="e">
        <f t="shared" si="109"/>
        <v>#DIV/0!</v>
      </c>
      <c r="AR148" s="42">
        <f t="shared" si="110"/>
        <v>2417515.3354347348</v>
      </c>
      <c r="AS148" s="42">
        <f t="shared" si="111"/>
        <v>1265223.5922528398</v>
      </c>
      <c r="AT148" s="42" t="e">
        <f t="shared" si="112"/>
        <v>#DIV/0!</v>
      </c>
      <c r="AU148" s="42">
        <f t="shared" si="113"/>
        <v>1265223.5922528398</v>
      </c>
      <c r="AV148" s="41">
        <f t="shared" si="114"/>
        <v>2359987.0552220363</v>
      </c>
      <c r="AW148" s="42" t="e">
        <f t="shared" si="115"/>
        <v>#DIV/0!</v>
      </c>
      <c r="AX148" s="42">
        <f t="shared" si="116"/>
        <v>2359987.0552220363</v>
      </c>
      <c r="AY148" s="42">
        <f t="shared" si="117"/>
        <v>1200431.9473997147</v>
      </c>
      <c r="AZ148" s="42" t="e">
        <f t="shared" si="118"/>
        <v>#DIV/0!</v>
      </c>
      <c r="BA148" s="43">
        <f t="shared" si="119"/>
        <v>1200431.9473997147</v>
      </c>
      <c r="BB148" s="31">
        <f t="shared" si="120"/>
        <v>7.6425575172938929E-10</v>
      </c>
      <c r="BC148" s="32">
        <f t="shared" si="121"/>
        <v>0</v>
      </c>
      <c r="BD148" s="32">
        <f t="shared" si="122"/>
        <v>7.6425575172938929E-10</v>
      </c>
      <c r="BE148" s="32">
        <f t="shared" si="123"/>
        <v>1.460295248455009E-9</v>
      </c>
      <c r="BF148" s="32">
        <f t="shared" si="124"/>
        <v>0</v>
      </c>
      <c r="BG148" s="32">
        <f t="shared" si="125"/>
        <v>1.460295248455009E-9</v>
      </c>
      <c r="BH148" s="31">
        <f t="shared" si="126"/>
        <v>7.8288565011903039E-10</v>
      </c>
      <c r="BI148" s="32">
        <f t="shared" si="127"/>
        <v>0</v>
      </c>
      <c r="BJ148" s="32">
        <f t="shared" si="128"/>
        <v>7.8288565011903039E-10</v>
      </c>
      <c r="BK148" s="32">
        <f t="shared" si="129"/>
        <v>1.5391126535761831E-9</v>
      </c>
      <c r="BL148" s="32">
        <f t="shared" si="130"/>
        <v>0</v>
      </c>
      <c r="BM148" s="33">
        <f t="shared" si="131"/>
        <v>1.5391126535761831E-9</v>
      </c>
    </row>
    <row r="149" spans="2:65" x14ac:dyDescent="0.25">
      <c r="B149" s="138"/>
      <c r="C149" s="115"/>
      <c r="D149" s="2" t="s">
        <v>9</v>
      </c>
      <c r="E149" s="3">
        <v>5.6988105048270942E-6</v>
      </c>
      <c r="F149" s="3">
        <v>5.6988105048270942E-6</v>
      </c>
      <c r="G149" s="3">
        <v>0</v>
      </c>
      <c r="H149" s="3">
        <v>0</v>
      </c>
      <c r="I149" s="32">
        <f t="shared" si="88"/>
        <v>5.6988105048270942E-6</v>
      </c>
      <c r="J149" s="32">
        <f t="shared" si="89"/>
        <v>5.6988105048270942E-6</v>
      </c>
      <c r="K149" s="3">
        <v>2.2974265301616427E-5</v>
      </c>
      <c r="L149" s="3">
        <v>2.2974265301616427E-5</v>
      </c>
      <c r="M149" s="3">
        <v>0</v>
      </c>
      <c r="N149" s="3">
        <v>0</v>
      </c>
      <c r="O149" s="32">
        <f t="shared" si="90"/>
        <v>2.2974265301616427E-5</v>
      </c>
      <c r="P149" s="32">
        <f t="shared" si="91"/>
        <v>2.2974265301616427E-5</v>
      </c>
      <c r="Q149" s="3">
        <v>8.5043156185225454E-6</v>
      </c>
      <c r="R149" s="3">
        <v>5.8248737113167962E-6</v>
      </c>
      <c r="S149" s="3">
        <v>0</v>
      </c>
      <c r="T149" s="3">
        <v>0</v>
      </c>
      <c r="U149" s="32">
        <f t="shared" si="92"/>
        <v>8.5043156185225454E-6</v>
      </c>
      <c r="V149" s="32">
        <f t="shared" si="93"/>
        <v>5.8248737113167962E-6</v>
      </c>
      <c r="W149" s="3">
        <v>3.4392306895449102E-5</v>
      </c>
      <c r="X149" s="3">
        <v>2.3556374585924032E-5</v>
      </c>
      <c r="Y149" s="3">
        <v>0</v>
      </c>
      <c r="Z149" s="3">
        <v>0</v>
      </c>
      <c r="AA149" s="32">
        <f t="shared" si="94"/>
        <v>3.4392306895449102E-5</v>
      </c>
      <c r="AB149" s="32">
        <f t="shared" si="95"/>
        <v>2.3556374585924032E-5</v>
      </c>
      <c r="AD149" s="41">
        <f t="shared" si="96"/>
        <v>1070398813.0212584</v>
      </c>
      <c r="AE149" s="42" t="e">
        <f t="shared" si="97"/>
        <v>#DIV/0!</v>
      </c>
      <c r="AF149" s="42">
        <f t="shared" si="98"/>
        <v>1070398813.0212584</v>
      </c>
      <c r="AG149" s="42">
        <f t="shared" si="99"/>
        <v>265514475.43224877</v>
      </c>
      <c r="AH149" s="42" t="e">
        <f t="shared" si="100"/>
        <v>#DIV/0!</v>
      </c>
      <c r="AI149" s="43">
        <f t="shared" si="101"/>
        <v>265514475.43224877</v>
      </c>
      <c r="AJ149" s="41">
        <f t="shared" si="102"/>
        <v>717282880.08432984</v>
      </c>
      <c r="AK149" s="42" t="e">
        <f t="shared" si="103"/>
        <v>#DIV/0!</v>
      </c>
      <c r="AL149" s="42">
        <f t="shared" si="104"/>
        <v>717282880.08432984</v>
      </c>
      <c r="AM149" s="42">
        <f t="shared" si="105"/>
        <v>177365246.78451189</v>
      </c>
      <c r="AN149" s="42" t="e">
        <f t="shared" si="106"/>
        <v>#DIV/0!</v>
      </c>
      <c r="AO149" s="43">
        <f t="shared" si="107"/>
        <v>177365246.78451189</v>
      </c>
      <c r="AP149" s="41">
        <f t="shared" si="108"/>
        <v>108794633.45461971</v>
      </c>
      <c r="AQ149" s="42" t="e">
        <f t="shared" si="109"/>
        <v>#DIV/0!</v>
      </c>
      <c r="AR149" s="42">
        <f t="shared" si="110"/>
        <v>108794633.45461971</v>
      </c>
      <c r="AS149" s="42">
        <f t="shared" si="111"/>
        <v>26986717.175081022</v>
      </c>
      <c r="AT149" s="42" t="e">
        <f t="shared" si="112"/>
        <v>#DIV/0!</v>
      </c>
      <c r="AU149" s="42">
        <f t="shared" si="113"/>
        <v>26986717.175081022</v>
      </c>
      <c r="AV149" s="41">
        <f t="shared" si="114"/>
        <v>106440075.91021919</v>
      </c>
      <c r="AW149" s="42" t="e">
        <f t="shared" si="115"/>
        <v>#DIV/0!</v>
      </c>
      <c r="AX149" s="42">
        <f t="shared" si="116"/>
        <v>106440075.91021919</v>
      </c>
      <c r="AY149" s="42">
        <f t="shared" si="117"/>
        <v>26319839.572022989</v>
      </c>
      <c r="AZ149" s="42" t="e">
        <f t="shared" si="118"/>
        <v>#DIV/0!</v>
      </c>
      <c r="BA149" s="43">
        <f t="shared" si="119"/>
        <v>26319839.572022989</v>
      </c>
      <c r="BB149" s="31">
        <f t="shared" si="120"/>
        <v>1.698245530438474E-11</v>
      </c>
      <c r="BC149" s="32">
        <f t="shared" si="121"/>
        <v>0</v>
      </c>
      <c r="BD149" s="32">
        <f t="shared" si="122"/>
        <v>1.698245530438474E-11</v>
      </c>
      <c r="BE149" s="32">
        <f t="shared" si="123"/>
        <v>6.8463310598816944E-11</v>
      </c>
      <c r="BF149" s="32">
        <f t="shared" si="124"/>
        <v>0</v>
      </c>
      <c r="BG149" s="32">
        <f t="shared" si="125"/>
        <v>6.8463310598816944E-11</v>
      </c>
      <c r="BH149" s="31">
        <f t="shared" si="126"/>
        <v>1.7358123659724051E-11</v>
      </c>
      <c r="BI149" s="32">
        <f t="shared" si="127"/>
        <v>0</v>
      </c>
      <c r="BJ149" s="32">
        <f t="shared" si="128"/>
        <v>1.7358123659724051E-11</v>
      </c>
      <c r="BK149" s="32">
        <f t="shared" si="129"/>
        <v>7.0197996266053617E-11</v>
      </c>
      <c r="BL149" s="32">
        <f t="shared" si="130"/>
        <v>0</v>
      </c>
      <c r="BM149" s="33">
        <f t="shared" si="131"/>
        <v>7.0197996266053617E-11</v>
      </c>
    </row>
    <row r="150" spans="2:65" x14ac:dyDescent="0.25">
      <c r="B150" s="138"/>
      <c r="C150" s="115"/>
      <c r="D150" s="2" t="s">
        <v>10</v>
      </c>
      <c r="E150" s="3">
        <v>1.7652555311639455E-5</v>
      </c>
      <c r="F150" s="3">
        <v>1.7652555311639455E-5</v>
      </c>
      <c r="G150" s="3">
        <v>0</v>
      </c>
      <c r="H150" s="3">
        <v>0</v>
      </c>
      <c r="I150" s="32">
        <f t="shared" si="88"/>
        <v>1.7652555311639455E-5</v>
      </c>
      <c r="J150" s="32">
        <f t="shared" si="89"/>
        <v>1.7652555311639455E-5</v>
      </c>
      <c r="K150" s="3">
        <v>5.7023443688983895E-5</v>
      </c>
      <c r="L150" s="3">
        <v>5.7023443688983895E-5</v>
      </c>
      <c r="M150" s="3">
        <v>0</v>
      </c>
      <c r="N150" s="3">
        <v>0</v>
      </c>
      <c r="O150" s="32">
        <f t="shared" si="90"/>
        <v>5.7023443688983895E-5</v>
      </c>
      <c r="P150" s="32">
        <f t="shared" si="91"/>
        <v>5.7023443688983895E-5</v>
      </c>
      <c r="Q150" s="3">
        <v>2.6297789093383818E-5</v>
      </c>
      <c r="R150" s="3">
        <v>1.8012184310536884E-5</v>
      </c>
      <c r="S150" s="3">
        <v>0</v>
      </c>
      <c r="T150" s="3">
        <v>0</v>
      </c>
      <c r="U150" s="32">
        <f t="shared" si="92"/>
        <v>2.6297789093383818E-5</v>
      </c>
      <c r="V150" s="32">
        <f t="shared" si="93"/>
        <v>1.8012184310536884E-5</v>
      </c>
      <c r="W150" s="3">
        <v>8.6279650224222018E-5</v>
      </c>
      <c r="X150" s="3">
        <v>5.9095650838508293E-5</v>
      </c>
      <c r="Y150" s="3">
        <v>0</v>
      </c>
      <c r="Z150" s="3">
        <v>0</v>
      </c>
      <c r="AA150" s="32">
        <f t="shared" si="94"/>
        <v>8.6279650224222018E-5</v>
      </c>
      <c r="AB150" s="32">
        <f t="shared" si="95"/>
        <v>5.9095650838508293E-5</v>
      </c>
      <c r="AD150" s="41">
        <f t="shared" si="96"/>
        <v>345559036.20241773</v>
      </c>
      <c r="AE150" s="42" t="e">
        <f t="shared" si="97"/>
        <v>#DIV/0!</v>
      </c>
      <c r="AF150" s="42">
        <f t="shared" si="98"/>
        <v>345559036.20241773</v>
      </c>
      <c r="AG150" s="42">
        <f t="shared" si="99"/>
        <v>106973546.41137592</v>
      </c>
      <c r="AH150" s="42" t="e">
        <f t="shared" si="100"/>
        <v>#DIV/0!</v>
      </c>
      <c r="AI150" s="43">
        <f t="shared" si="101"/>
        <v>106973546.41137592</v>
      </c>
      <c r="AJ150" s="41">
        <f t="shared" si="102"/>
        <v>231958663.07767603</v>
      </c>
      <c r="AK150" s="42" t="e">
        <f t="shared" si="103"/>
        <v>#DIV/0!</v>
      </c>
      <c r="AL150" s="42">
        <f t="shared" si="104"/>
        <v>231958663.07767603</v>
      </c>
      <c r="AM150" s="42">
        <f t="shared" si="105"/>
        <v>70700332.977097481</v>
      </c>
      <c r="AN150" s="42" t="e">
        <f t="shared" si="106"/>
        <v>#DIV/0!</v>
      </c>
      <c r="AO150" s="43">
        <f t="shared" si="107"/>
        <v>70700332.977097481</v>
      </c>
      <c r="AP150" s="41">
        <f t="shared" si="108"/>
        <v>35122393.843524426</v>
      </c>
      <c r="AQ150" s="42" t="e">
        <f t="shared" si="109"/>
        <v>#DIV/0!</v>
      </c>
      <c r="AR150" s="42">
        <f t="shared" si="110"/>
        <v>35122393.843524426</v>
      </c>
      <c r="AS150" s="42">
        <f t="shared" si="111"/>
        <v>10872721.110664438</v>
      </c>
      <c r="AT150" s="42" t="e">
        <f t="shared" si="112"/>
        <v>#DIV/0!</v>
      </c>
      <c r="AU150" s="42">
        <f t="shared" si="113"/>
        <v>10872721.110664438</v>
      </c>
      <c r="AV150" s="41">
        <f t="shared" si="114"/>
        <v>34421144.560313456</v>
      </c>
      <c r="AW150" s="42" t="e">
        <f t="shared" si="115"/>
        <v>#DIV/0!</v>
      </c>
      <c r="AX150" s="42">
        <f t="shared" si="116"/>
        <v>34421144.560313456</v>
      </c>
      <c r="AY150" s="42">
        <f t="shared" si="117"/>
        <v>10491465.805060422</v>
      </c>
      <c r="AZ150" s="42" t="e">
        <f t="shared" si="118"/>
        <v>#DIV/0!</v>
      </c>
      <c r="BA150" s="43">
        <f t="shared" si="119"/>
        <v>10491465.805060422</v>
      </c>
      <c r="BB150" s="31">
        <f t="shared" si="120"/>
        <v>5.2604614828685576E-11</v>
      </c>
      <c r="BC150" s="32">
        <f t="shared" si="121"/>
        <v>0</v>
      </c>
      <c r="BD150" s="32">
        <f t="shared" si="122"/>
        <v>5.2604614828685576E-11</v>
      </c>
      <c r="BE150" s="32">
        <f t="shared" si="123"/>
        <v>1.6992986219317199E-10</v>
      </c>
      <c r="BF150" s="32">
        <f t="shared" si="124"/>
        <v>0</v>
      </c>
      <c r="BG150" s="32">
        <f t="shared" si="125"/>
        <v>1.6992986219317199E-10</v>
      </c>
      <c r="BH150" s="31">
        <f t="shared" si="126"/>
        <v>5.3676309245399916E-11</v>
      </c>
      <c r="BI150" s="32">
        <f t="shared" si="127"/>
        <v>0</v>
      </c>
      <c r="BJ150" s="32">
        <f t="shared" si="128"/>
        <v>5.3676309245399916E-11</v>
      </c>
      <c r="BK150" s="32">
        <f t="shared" si="129"/>
        <v>1.7610503949875471E-10</v>
      </c>
      <c r="BL150" s="32">
        <f t="shared" si="130"/>
        <v>0</v>
      </c>
      <c r="BM150" s="33">
        <f t="shared" si="131"/>
        <v>1.7610503949875471E-10</v>
      </c>
    </row>
    <row r="151" spans="2:65" x14ac:dyDescent="0.25">
      <c r="B151" s="138"/>
      <c r="C151" s="115" t="s">
        <v>11</v>
      </c>
      <c r="D151" s="2" t="s">
        <v>8</v>
      </c>
      <c r="E151" s="3">
        <v>2.4457636410798908E-4</v>
      </c>
      <c r="F151" s="3">
        <v>2.4457636410798908E-4</v>
      </c>
      <c r="G151" s="3">
        <v>0</v>
      </c>
      <c r="H151" s="3">
        <v>0</v>
      </c>
      <c r="I151" s="32">
        <f t="shared" si="88"/>
        <v>2.4457636410798908E-4</v>
      </c>
      <c r="J151" s="32">
        <f t="shared" si="89"/>
        <v>2.4457636410798908E-4</v>
      </c>
      <c r="K151" s="3">
        <v>4.4878664149975778E-4</v>
      </c>
      <c r="L151" s="3">
        <v>4.4878664149975778E-4</v>
      </c>
      <c r="M151" s="3">
        <v>0</v>
      </c>
      <c r="N151" s="3">
        <v>0</v>
      </c>
      <c r="O151" s="32">
        <f t="shared" si="90"/>
        <v>4.4878664149975778E-4</v>
      </c>
      <c r="P151" s="32">
        <f t="shared" si="91"/>
        <v>4.4878664149975778E-4</v>
      </c>
      <c r="Q151" s="3">
        <v>3.5685847108253267E-4</v>
      </c>
      <c r="R151" s="3">
        <v>2.4442361033050154E-4</v>
      </c>
      <c r="S151" s="3">
        <v>0</v>
      </c>
      <c r="T151" s="3">
        <v>0</v>
      </c>
      <c r="U151" s="32">
        <f t="shared" si="92"/>
        <v>3.5685847108253267E-4</v>
      </c>
      <c r="V151" s="32">
        <f t="shared" si="93"/>
        <v>2.4442361033050154E-4</v>
      </c>
      <c r="W151" s="3">
        <v>6.5622657814771079E-4</v>
      </c>
      <c r="X151" s="3">
        <v>4.4947025900528287E-4</v>
      </c>
      <c r="Y151" s="3">
        <v>0</v>
      </c>
      <c r="Z151" s="3">
        <v>0</v>
      </c>
      <c r="AA151" s="32">
        <f t="shared" si="94"/>
        <v>6.5622657814771079E-4</v>
      </c>
      <c r="AB151" s="32">
        <f t="shared" si="95"/>
        <v>4.4947025900528287E-4</v>
      </c>
      <c r="AD151" s="41">
        <f t="shared" si="96"/>
        <v>24941085.465260394</v>
      </c>
      <c r="AE151" s="42" t="e">
        <f t="shared" si="97"/>
        <v>#DIV/0!</v>
      </c>
      <c r="AF151" s="42">
        <f t="shared" si="98"/>
        <v>24941085.465260394</v>
      </c>
      <c r="AG151" s="42">
        <f t="shared" si="99"/>
        <v>13592204.927524101</v>
      </c>
      <c r="AH151" s="42" t="e">
        <f t="shared" si="100"/>
        <v>#DIV/0!</v>
      </c>
      <c r="AI151" s="43">
        <f t="shared" si="101"/>
        <v>13592204.927524101</v>
      </c>
      <c r="AJ151" s="41">
        <f t="shared" si="102"/>
        <v>17093611.317381952</v>
      </c>
      <c r="AK151" s="42" t="e">
        <f t="shared" si="103"/>
        <v>#DIV/0!</v>
      </c>
      <c r="AL151" s="42">
        <f t="shared" si="104"/>
        <v>17093611.317381952</v>
      </c>
      <c r="AM151" s="42">
        <f t="shared" si="105"/>
        <v>9295569.8582311068</v>
      </c>
      <c r="AN151" s="42" t="e">
        <f t="shared" si="106"/>
        <v>#DIV/0!</v>
      </c>
      <c r="AO151" s="43">
        <f t="shared" si="107"/>
        <v>9295569.8582311068</v>
      </c>
      <c r="AP151" s="41">
        <f t="shared" si="108"/>
        <v>2534995.571878925</v>
      </c>
      <c r="AQ151" s="42" t="e">
        <f t="shared" si="109"/>
        <v>#DIV/0!</v>
      </c>
      <c r="AR151" s="42">
        <f t="shared" si="110"/>
        <v>2534995.571878925</v>
      </c>
      <c r="AS151" s="42">
        <f t="shared" si="111"/>
        <v>1381502.7959122858</v>
      </c>
      <c r="AT151" s="42" t="e">
        <f t="shared" si="112"/>
        <v>#DIV/0!</v>
      </c>
      <c r="AU151" s="42">
        <f t="shared" si="113"/>
        <v>1381502.7959122858</v>
      </c>
      <c r="AV151" s="41">
        <f t="shared" si="114"/>
        <v>2536579.8302449444</v>
      </c>
      <c r="AW151" s="42" t="e">
        <f t="shared" si="115"/>
        <v>#DIV/0!</v>
      </c>
      <c r="AX151" s="42">
        <f t="shared" si="116"/>
        <v>2536579.8302449444</v>
      </c>
      <c r="AY151" s="42">
        <f t="shared" si="117"/>
        <v>1379401.612405044</v>
      </c>
      <c r="AZ151" s="42" t="e">
        <f t="shared" si="118"/>
        <v>#DIV/0!</v>
      </c>
      <c r="BA151" s="43">
        <f t="shared" si="119"/>
        <v>1379401.612405044</v>
      </c>
      <c r="BB151" s="31">
        <f t="shared" si="120"/>
        <v>7.2883756504180741E-10</v>
      </c>
      <c r="BC151" s="32">
        <f t="shared" si="121"/>
        <v>0</v>
      </c>
      <c r="BD151" s="32">
        <f t="shared" si="122"/>
        <v>7.2883756504180741E-10</v>
      </c>
      <c r="BE151" s="32">
        <f t="shared" si="123"/>
        <v>1.337384191669278E-9</v>
      </c>
      <c r="BF151" s="32">
        <f t="shared" si="124"/>
        <v>0</v>
      </c>
      <c r="BG151" s="32">
        <f t="shared" si="125"/>
        <v>1.337384191669278E-9</v>
      </c>
      <c r="BH151" s="31">
        <f t="shared" si="126"/>
        <v>7.2838235878489452E-10</v>
      </c>
      <c r="BI151" s="32">
        <f t="shared" si="127"/>
        <v>0</v>
      </c>
      <c r="BJ151" s="32">
        <f t="shared" si="128"/>
        <v>7.2838235878489452E-10</v>
      </c>
      <c r="BK151" s="32">
        <f t="shared" si="129"/>
        <v>1.3394213718357429E-9</v>
      </c>
      <c r="BL151" s="32">
        <f t="shared" si="130"/>
        <v>0</v>
      </c>
      <c r="BM151" s="33">
        <f t="shared" si="131"/>
        <v>1.3394213718357429E-9</v>
      </c>
    </row>
    <row r="152" spans="2:65" x14ac:dyDescent="0.25">
      <c r="B152" s="138"/>
      <c r="C152" s="115"/>
      <c r="D152" s="2" t="s">
        <v>9</v>
      </c>
      <c r="E152" s="3">
        <v>5.3879510890282221E-6</v>
      </c>
      <c r="F152" s="3">
        <v>5.3879510890282221E-6</v>
      </c>
      <c r="G152" s="3">
        <v>0</v>
      </c>
      <c r="H152" s="3">
        <v>0</v>
      </c>
      <c r="I152" s="32">
        <f t="shared" si="88"/>
        <v>5.3879510890282221E-6</v>
      </c>
      <c r="J152" s="32">
        <f t="shared" si="89"/>
        <v>5.3879510890282221E-6</v>
      </c>
      <c r="K152" s="3">
        <v>1.9271605701342027E-5</v>
      </c>
      <c r="L152" s="3">
        <v>1.9271605701342027E-5</v>
      </c>
      <c r="M152" s="3">
        <v>0</v>
      </c>
      <c r="N152" s="3">
        <v>0</v>
      </c>
      <c r="O152" s="32">
        <f t="shared" si="90"/>
        <v>1.9271605701342027E-5</v>
      </c>
      <c r="P152" s="32">
        <f t="shared" si="91"/>
        <v>1.9271605701342027E-5</v>
      </c>
      <c r="Q152" s="3">
        <v>7.8612761619177355E-6</v>
      </c>
      <c r="R152" s="3">
        <v>5.3844357273409377E-6</v>
      </c>
      <c r="S152" s="3">
        <v>0</v>
      </c>
      <c r="T152" s="3">
        <v>0</v>
      </c>
      <c r="U152" s="32">
        <f t="shared" si="92"/>
        <v>7.8612761619177355E-6</v>
      </c>
      <c r="V152" s="32">
        <f t="shared" si="93"/>
        <v>5.3844357273409377E-6</v>
      </c>
      <c r="W152" s="3">
        <v>2.8245154409958894E-5</v>
      </c>
      <c r="X152" s="3">
        <v>1.9345996171204728E-5</v>
      </c>
      <c r="Y152" s="3">
        <v>0</v>
      </c>
      <c r="Z152" s="3">
        <v>0</v>
      </c>
      <c r="AA152" s="32">
        <f t="shared" si="94"/>
        <v>2.8245154409958894E-5</v>
      </c>
      <c r="AB152" s="32">
        <f t="shared" si="95"/>
        <v>1.9345996171204728E-5</v>
      </c>
      <c r="AD152" s="41">
        <f t="shared" si="96"/>
        <v>1132155785.976187</v>
      </c>
      <c r="AE152" s="42" t="e">
        <f t="shared" si="97"/>
        <v>#DIV/0!</v>
      </c>
      <c r="AF152" s="42">
        <f t="shared" si="98"/>
        <v>1132155785.976187</v>
      </c>
      <c r="AG152" s="42">
        <f t="shared" si="99"/>
        <v>316527854.21897727</v>
      </c>
      <c r="AH152" s="42" t="e">
        <f t="shared" si="100"/>
        <v>#DIV/0!</v>
      </c>
      <c r="AI152" s="43">
        <f t="shared" si="101"/>
        <v>316527854.21897727</v>
      </c>
      <c r="AJ152" s="41">
        <f t="shared" si="102"/>
        <v>775955439.59518182</v>
      </c>
      <c r="AK152" s="42" t="e">
        <f t="shared" si="103"/>
        <v>#DIV/0!</v>
      </c>
      <c r="AL152" s="42">
        <f t="shared" si="104"/>
        <v>775955439.59518182</v>
      </c>
      <c r="AM152" s="42">
        <f t="shared" si="105"/>
        <v>215966247.21758345</v>
      </c>
      <c r="AN152" s="42" t="e">
        <f t="shared" si="106"/>
        <v>#DIV/0!</v>
      </c>
      <c r="AO152" s="43">
        <f t="shared" si="107"/>
        <v>215966247.21758345</v>
      </c>
      <c r="AP152" s="41">
        <f t="shared" si="108"/>
        <v>115071571.68938296</v>
      </c>
      <c r="AQ152" s="42" t="e">
        <f t="shared" si="109"/>
        <v>#DIV/0!</v>
      </c>
      <c r="AR152" s="42">
        <f t="shared" si="110"/>
        <v>115071571.68938296</v>
      </c>
      <c r="AS152" s="42">
        <f t="shared" si="111"/>
        <v>32171683.543568179</v>
      </c>
      <c r="AT152" s="42" t="e">
        <f t="shared" si="112"/>
        <v>#DIV/0!</v>
      </c>
      <c r="AU152" s="42">
        <f t="shared" si="113"/>
        <v>32171683.543568179</v>
      </c>
      <c r="AV152" s="41">
        <f t="shared" si="114"/>
        <v>115146699.00353371</v>
      </c>
      <c r="AW152" s="42" t="e">
        <f t="shared" si="115"/>
        <v>#DIV/0!</v>
      </c>
      <c r="AX152" s="42">
        <f t="shared" si="116"/>
        <v>115146699.00353371</v>
      </c>
      <c r="AY152" s="42">
        <f t="shared" si="117"/>
        <v>32047974.91497647</v>
      </c>
      <c r="AZ152" s="42" t="e">
        <f t="shared" si="118"/>
        <v>#DIV/0!</v>
      </c>
      <c r="BA152" s="43">
        <f t="shared" si="119"/>
        <v>32047974.91497647</v>
      </c>
      <c r="BB152" s="31">
        <f t="shared" si="120"/>
        <v>1.6056094245304102E-11</v>
      </c>
      <c r="BC152" s="32">
        <f t="shared" si="121"/>
        <v>0</v>
      </c>
      <c r="BD152" s="32">
        <f t="shared" si="122"/>
        <v>1.6056094245304102E-11</v>
      </c>
      <c r="BE152" s="32">
        <f t="shared" si="123"/>
        <v>5.742938498999924E-11</v>
      </c>
      <c r="BF152" s="32">
        <f t="shared" si="124"/>
        <v>0</v>
      </c>
      <c r="BG152" s="32">
        <f t="shared" si="125"/>
        <v>5.742938498999924E-11</v>
      </c>
      <c r="BH152" s="31">
        <f t="shared" si="126"/>
        <v>1.6045618467475995E-11</v>
      </c>
      <c r="BI152" s="32">
        <f t="shared" si="127"/>
        <v>0</v>
      </c>
      <c r="BJ152" s="32">
        <f t="shared" si="128"/>
        <v>1.6045618467475995E-11</v>
      </c>
      <c r="BK152" s="32">
        <f t="shared" si="129"/>
        <v>5.7651068590190089E-11</v>
      </c>
      <c r="BL152" s="32">
        <f t="shared" si="130"/>
        <v>0</v>
      </c>
      <c r="BM152" s="33">
        <f t="shared" si="131"/>
        <v>5.7651068590190089E-11</v>
      </c>
    </row>
    <row r="153" spans="2:65" s="38" customFormat="1" ht="15.75" thickBot="1" x14ac:dyDescent="0.3">
      <c r="B153" s="138"/>
      <c r="C153" s="115"/>
      <c r="D153" s="40" t="s">
        <v>10</v>
      </c>
      <c r="E153" s="6">
        <v>1.690685298107245E-5</v>
      </c>
      <c r="F153" s="6">
        <v>1.690685298107245E-5</v>
      </c>
      <c r="G153" s="6">
        <v>0</v>
      </c>
      <c r="H153" s="6">
        <v>0</v>
      </c>
      <c r="I153" s="35">
        <f t="shared" si="88"/>
        <v>1.690685298107245E-5</v>
      </c>
      <c r="J153" s="35">
        <f t="shared" si="89"/>
        <v>1.690685298107245E-5</v>
      </c>
      <c r="K153" s="6">
        <v>5.0724613301452379E-5</v>
      </c>
      <c r="L153" s="6">
        <v>5.0724613301452379E-5</v>
      </c>
      <c r="M153" s="6">
        <v>0</v>
      </c>
      <c r="N153" s="6">
        <v>0</v>
      </c>
      <c r="O153" s="35">
        <f t="shared" si="90"/>
        <v>5.0724613301452379E-5</v>
      </c>
      <c r="P153" s="35">
        <f t="shared" si="91"/>
        <v>5.0724613301452379E-5</v>
      </c>
      <c r="Q153" s="6">
        <v>2.467062617185946E-5</v>
      </c>
      <c r="R153" s="6">
        <v>1.6897689158807835E-5</v>
      </c>
      <c r="S153" s="6">
        <v>0</v>
      </c>
      <c r="T153" s="6">
        <v>0</v>
      </c>
      <c r="U153" s="35">
        <f t="shared" si="92"/>
        <v>2.467062617185946E-5</v>
      </c>
      <c r="V153" s="35">
        <f t="shared" si="93"/>
        <v>1.6897689158807835E-5</v>
      </c>
      <c r="W153" s="6">
        <v>7.4320104568322839E-5</v>
      </c>
      <c r="X153" s="6">
        <v>5.0904181211180162E-5</v>
      </c>
      <c r="Y153" s="6">
        <v>0</v>
      </c>
      <c r="Z153" s="6">
        <v>0</v>
      </c>
      <c r="AA153" s="35">
        <f t="shared" si="94"/>
        <v>7.4320104568322839E-5</v>
      </c>
      <c r="AB153" s="35">
        <f t="shared" si="95"/>
        <v>5.0904181211180162E-5</v>
      </c>
      <c r="AD153" s="44">
        <f t="shared" si="96"/>
        <v>360800440.32021028</v>
      </c>
      <c r="AE153" s="45" t="e">
        <f t="shared" si="97"/>
        <v>#DIV/0!</v>
      </c>
      <c r="AF153" s="45">
        <f t="shared" si="98"/>
        <v>360800440.32021028</v>
      </c>
      <c r="AG153" s="45">
        <f t="shared" si="99"/>
        <v>120257200.65618205</v>
      </c>
      <c r="AH153" s="45" t="e">
        <f t="shared" si="100"/>
        <v>#DIV/0!</v>
      </c>
      <c r="AI153" s="46">
        <f t="shared" si="101"/>
        <v>120257200.65618205</v>
      </c>
      <c r="AJ153" s="44">
        <f t="shared" si="102"/>
        <v>247257607.38728076</v>
      </c>
      <c r="AK153" s="45" t="e">
        <f t="shared" si="103"/>
        <v>#DIV/0!</v>
      </c>
      <c r="AL153" s="45">
        <f t="shared" si="104"/>
        <v>247257607.38728076</v>
      </c>
      <c r="AM153" s="45">
        <f t="shared" si="105"/>
        <v>82077387.20809038</v>
      </c>
      <c r="AN153" s="45" t="e">
        <f t="shared" si="106"/>
        <v>#DIV/0!</v>
      </c>
      <c r="AO153" s="46">
        <f t="shared" si="107"/>
        <v>82077387.20809038</v>
      </c>
      <c r="AP153" s="44">
        <f t="shared" si="108"/>
        <v>36671520.163693503</v>
      </c>
      <c r="AQ153" s="45" t="e">
        <f t="shared" si="109"/>
        <v>#DIV/0!</v>
      </c>
      <c r="AR153" s="45">
        <f t="shared" si="110"/>
        <v>36671520.163693503</v>
      </c>
      <c r="AS153" s="45">
        <f t="shared" si="111"/>
        <v>12222863.017513586</v>
      </c>
      <c r="AT153" s="45" t="e">
        <f t="shared" si="112"/>
        <v>#DIV/0!</v>
      </c>
      <c r="AU153" s="45">
        <f t="shared" si="113"/>
        <v>12222863.017513586</v>
      </c>
      <c r="AV153" s="44">
        <f t="shared" si="114"/>
        <v>36691407.574912585</v>
      </c>
      <c r="AW153" s="45" t="e">
        <f t="shared" si="115"/>
        <v>#DIV/0!</v>
      </c>
      <c r="AX153" s="45">
        <f t="shared" si="116"/>
        <v>36691407.574912585</v>
      </c>
      <c r="AY153" s="45">
        <f t="shared" si="117"/>
        <v>12179746.049305445</v>
      </c>
      <c r="AZ153" s="45" t="e">
        <f t="shared" si="118"/>
        <v>#DIV/0!</v>
      </c>
      <c r="BA153" s="46">
        <f t="shared" si="119"/>
        <v>12179746.049305445</v>
      </c>
      <c r="BB153" s="34">
        <f t="shared" si="120"/>
        <v>5.0382421883595894E-11</v>
      </c>
      <c r="BC153" s="35">
        <f t="shared" si="121"/>
        <v>0</v>
      </c>
      <c r="BD153" s="35">
        <f t="shared" si="122"/>
        <v>5.0382421883595894E-11</v>
      </c>
      <c r="BE153" s="35">
        <f t="shared" si="123"/>
        <v>1.5115934763832808E-10</v>
      </c>
      <c r="BF153" s="35">
        <f t="shared" si="124"/>
        <v>0</v>
      </c>
      <c r="BG153" s="35">
        <f t="shared" si="125"/>
        <v>1.5115934763832808E-10</v>
      </c>
      <c r="BH153" s="34">
        <f t="shared" si="126"/>
        <v>5.0355113693247345E-11</v>
      </c>
      <c r="BI153" s="35">
        <f t="shared" si="127"/>
        <v>0</v>
      </c>
      <c r="BJ153" s="35">
        <f t="shared" si="128"/>
        <v>5.0355113693247345E-11</v>
      </c>
      <c r="BK153" s="35">
        <f t="shared" si="129"/>
        <v>1.5169446000931688E-10</v>
      </c>
      <c r="BL153" s="35">
        <f t="shared" si="130"/>
        <v>0</v>
      </c>
      <c r="BM153" s="36">
        <f t="shared" si="131"/>
        <v>1.5169446000931688E-10</v>
      </c>
    </row>
    <row r="154" spans="2:65" x14ac:dyDescent="0.25">
      <c r="B154" s="138" t="s">
        <v>89</v>
      </c>
      <c r="C154" s="115" t="s">
        <v>7</v>
      </c>
      <c r="D154" s="39" t="s">
        <v>8</v>
      </c>
      <c r="E154" s="5">
        <v>5.5454928109619035E-3</v>
      </c>
      <c r="F154" s="5">
        <v>5.5454928109619035E-3</v>
      </c>
      <c r="G154" s="5">
        <v>4.7155640066971559E-7</v>
      </c>
      <c r="H154" s="5">
        <v>4.7155640066971559E-7</v>
      </c>
      <c r="I154" s="32">
        <f t="shared" si="88"/>
        <v>5.5459643673625731E-3</v>
      </c>
      <c r="J154" s="32">
        <f t="shared" si="89"/>
        <v>5.5459643673625731E-3</v>
      </c>
      <c r="K154" s="5">
        <v>1.0596003738100058E-2</v>
      </c>
      <c r="L154" s="5">
        <v>1.0596003738100058E-2</v>
      </c>
      <c r="M154" s="5">
        <v>3.12368551839213E-7</v>
      </c>
      <c r="N154" s="5">
        <v>3.12368551839213E-7</v>
      </c>
      <c r="O154" s="32">
        <f t="shared" si="90"/>
        <v>1.0596316106651897E-2</v>
      </c>
      <c r="P154" s="32">
        <f t="shared" si="91"/>
        <v>1.0596316106651897E-2</v>
      </c>
      <c r="Q154" s="5">
        <v>8.2937820653435565E-3</v>
      </c>
      <c r="R154" s="5">
        <v>5.680672647495587E-3</v>
      </c>
      <c r="S154" s="5">
        <v>8.8221548967925495E-7</v>
      </c>
      <c r="T154" s="5">
        <v>6.0425718471181916E-7</v>
      </c>
      <c r="U154" s="32">
        <f t="shared" si="92"/>
        <v>8.2946642808332353E-3</v>
      </c>
      <c r="V154" s="32">
        <f t="shared" si="93"/>
        <v>5.6812769046802984E-3</v>
      </c>
      <c r="W154" s="5">
        <v>1.6305146122978065E-2</v>
      </c>
      <c r="X154" s="5">
        <v>1.116790830340964E-2</v>
      </c>
      <c r="Y154" s="5">
        <v>5.47359119148898E-7</v>
      </c>
      <c r="Z154" s="5">
        <v>3.7490350626636874E-7</v>
      </c>
      <c r="AA154" s="32">
        <f t="shared" si="94"/>
        <v>1.6305693482097212E-2</v>
      </c>
      <c r="AB154" s="32">
        <f t="shared" si="95"/>
        <v>1.1168283206915907E-2</v>
      </c>
      <c r="AD154" s="41">
        <f t="shared" si="96"/>
        <v>1099992.4096812441</v>
      </c>
      <c r="AE154" s="42">
        <f t="shared" si="97"/>
        <v>12935886335.837315</v>
      </c>
      <c r="AF154" s="42">
        <f t="shared" si="98"/>
        <v>1099898.8806884279</v>
      </c>
      <c r="AG154" s="42">
        <f t="shared" si="99"/>
        <v>575688.73612852977</v>
      </c>
      <c r="AH154" s="42">
        <f t="shared" si="100"/>
        <v>19528214233.102066</v>
      </c>
      <c r="AI154" s="43">
        <f t="shared" si="101"/>
        <v>575671.76541389618</v>
      </c>
      <c r="AJ154" s="41">
        <f t="shared" si="102"/>
        <v>735490.75101569085</v>
      </c>
      <c r="AK154" s="42">
        <f t="shared" si="103"/>
        <v>6914410448.8777037</v>
      </c>
      <c r="AL154" s="42">
        <f t="shared" si="104"/>
        <v>735412.52466305101</v>
      </c>
      <c r="AM154" s="42">
        <f t="shared" si="105"/>
        <v>374115.01583561773</v>
      </c>
      <c r="AN154" s="42">
        <f t="shared" si="106"/>
        <v>11144420155.975548</v>
      </c>
      <c r="AO154" s="43">
        <f t="shared" si="107"/>
        <v>374102.45732249762</v>
      </c>
      <c r="AP154" s="41">
        <f t="shared" si="108"/>
        <v>111802.5072135035</v>
      </c>
      <c r="AQ154" s="42">
        <f t="shared" si="109"/>
        <v>1314795004.6260877</v>
      </c>
      <c r="AR154" s="42">
        <f t="shared" si="110"/>
        <v>111793.00098800416</v>
      </c>
      <c r="AS154" s="42">
        <f t="shared" si="111"/>
        <v>58512.625639293197</v>
      </c>
      <c r="AT154" s="42">
        <f t="shared" si="112"/>
        <v>1984834889.2661116</v>
      </c>
      <c r="AU154" s="42">
        <f t="shared" si="113"/>
        <v>58510.900746986161</v>
      </c>
      <c r="AV154" s="41">
        <f t="shared" si="114"/>
        <v>109142.00456055792</v>
      </c>
      <c r="AW154" s="42">
        <f t="shared" si="115"/>
        <v>1026053170.2170639</v>
      </c>
      <c r="AX154" s="42">
        <f t="shared" si="116"/>
        <v>109130.39628278586</v>
      </c>
      <c r="AY154" s="42">
        <f t="shared" si="117"/>
        <v>55516.215136787047</v>
      </c>
      <c r="AZ154" s="42">
        <f t="shared" si="118"/>
        <v>1653758872.981813</v>
      </c>
      <c r="BA154" s="43">
        <f t="shared" si="119"/>
        <v>55514.351535790913</v>
      </c>
      <c r="BB154" s="31">
        <f t="shared" si="120"/>
        <v>1.6525568576666472E-8</v>
      </c>
      <c r="BC154" s="32">
        <f t="shared" si="121"/>
        <v>1.4052380739957523E-12</v>
      </c>
      <c r="BD154" s="32">
        <f t="shared" si="122"/>
        <v>1.6526973814740466E-8</v>
      </c>
      <c r="BE154" s="32">
        <f t="shared" si="123"/>
        <v>3.1576091139538173E-8</v>
      </c>
      <c r="BF154" s="32">
        <f t="shared" si="124"/>
        <v>9.3085828448085474E-13</v>
      </c>
      <c r="BG154" s="32">
        <f t="shared" si="125"/>
        <v>3.1577021997822655E-8</v>
      </c>
      <c r="BH154" s="31">
        <f t="shared" si="126"/>
        <v>1.692840448953685E-8</v>
      </c>
      <c r="BI154" s="32">
        <f t="shared" si="127"/>
        <v>1.800686410441221E-12</v>
      </c>
      <c r="BJ154" s="32">
        <f t="shared" si="128"/>
        <v>1.6930205175947288E-8</v>
      </c>
      <c r="BK154" s="32">
        <f t="shared" si="129"/>
        <v>3.3280366744160725E-8</v>
      </c>
      <c r="BL154" s="32">
        <f t="shared" si="130"/>
        <v>1.1172124486737787E-12</v>
      </c>
      <c r="BM154" s="33">
        <f t="shared" si="131"/>
        <v>3.3281483956609401E-8</v>
      </c>
    </row>
    <row r="155" spans="2:65" x14ac:dyDescent="0.25">
      <c r="B155" s="138"/>
      <c r="C155" s="115"/>
      <c r="D155" s="2" t="s">
        <v>9</v>
      </c>
      <c r="E155" s="3">
        <v>1.2322587509461578E-4</v>
      </c>
      <c r="F155" s="3">
        <v>1.2322587509461578E-4</v>
      </c>
      <c r="G155" s="3">
        <v>6.9887938607402413E-8</v>
      </c>
      <c r="H155" s="3">
        <v>6.9887938607402413E-8</v>
      </c>
      <c r="I155" s="32">
        <f t="shared" si="88"/>
        <v>1.2329576303322319E-4</v>
      </c>
      <c r="J155" s="32">
        <f t="shared" si="89"/>
        <v>1.2329576303322319E-4</v>
      </c>
      <c r="K155" s="3">
        <v>4.9677453637905203E-4</v>
      </c>
      <c r="L155" s="3">
        <v>4.9677453637905203E-4</v>
      </c>
      <c r="M155" s="3">
        <v>5.2395792136049037E-8</v>
      </c>
      <c r="N155" s="3">
        <v>5.2395792136049037E-8</v>
      </c>
      <c r="O155" s="32">
        <f t="shared" si="90"/>
        <v>4.9682693217118802E-4</v>
      </c>
      <c r="P155" s="32">
        <f t="shared" si="91"/>
        <v>4.9682693217118802E-4</v>
      </c>
      <c r="Q155" s="3">
        <v>1.8388955612501896E-4</v>
      </c>
      <c r="R155" s="3">
        <v>1.2595175077056062E-4</v>
      </c>
      <c r="S155" s="3">
        <v>1.119584308531023E-7</v>
      </c>
      <c r="T155" s="3">
        <v>7.6683856748700053E-8</v>
      </c>
      <c r="U155" s="32">
        <f t="shared" si="92"/>
        <v>1.8400151455587208E-4</v>
      </c>
      <c r="V155" s="32">
        <f t="shared" si="93"/>
        <v>1.2602843462730933E-4</v>
      </c>
      <c r="W155" s="3">
        <v>7.4366784263567829E-4</v>
      </c>
      <c r="X155" s="3">
        <v>5.0936153605183416E-4</v>
      </c>
      <c r="Y155" s="3">
        <v>9.3667355370001109E-8</v>
      </c>
      <c r="Z155" s="3">
        <v>6.4155722856165133E-8</v>
      </c>
      <c r="AA155" s="32">
        <f t="shared" si="94"/>
        <v>7.4376150999104832E-4</v>
      </c>
      <c r="AB155" s="32">
        <f t="shared" si="95"/>
        <v>5.0942569177469036E-4</v>
      </c>
      <c r="AD155" s="41">
        <f t="shared" si="96"/>
        <v>49502590.225602165</v>
      </c>
      <c r="AE155" s="42">
        <f t="shared" si="97"/>
        <v>87282585830.252228</v>
      </c>
      <c r="AF155" s="42">
        <f t="shared" si="98"/>
        <v>49474530.591584876</v>
      </c>
      <c r="AG155" s="42">
        <f t="shared" si="99"/>
        <v>12279212.305168435</v>
      </c>
      <c r="AH155" s="42">
        <f t="shared" si="100"/>
        <v>116421562711.77194</v>
      </c>
      <c r="AI155" s="43">
        <f t="shared" si="101"/>
        <v>12277917.328962689</v>
      </c>
      <c r="AJ155" s="41">
        <f t="shared" si="102"/>
        <v>33172085.074004203</v>
      </c>
      <c r="AK155" s="42">
        <f t="shared" si="103"/>
        <v>54484507808.113609</v>
      </c>
      <c r="AL155" s="42">
        <f t="shared" si="104"/>
        <v>33151901.030400131</v>
      </c>
      <c r="AM155" s="42">
        <f t="shared" si="105"/>
        <v>8202586.7602135651</v>
      </c>
      <c r="AN155" s="42">
        <f t="shared" si="106"/>
        <v>65124076322.044319</v>
      </c>
      <c r="AO155" s="43">
        <f t="shared" si="107"/>
        <v>8201553.7481543217</v>
      </c>
      <c r="AP155" s="41">
        <f t="shared" si="108"/>
        <v>5031410.8098153016</v>
      </c>
      <c r="AQ155" s="42">
        <f t="shared" si="109"/>
        <v>8871344789.3043251</v>
      </c>
      <c r="AR155" s="42">
        <f t="shared" si="110"/>
        <v>5028558.8470135443</v>
      </c>
      <c r="AS155" s="42">
        <f t="shared" si="111"/>
        <v>1248051.0867548245</v>
      </c>
      <c r="AT155" s="42">
        <f t="shared" si="112"/>
        <v>11833011292.016165</v>
      </c>
      <c r="AU155" s="42">
        <f t="shared" si="113"/>
        <v>1247919.4662224373</v>
      </c>
      <c r="AV155" s="41">
        <f t="shared" si="114"/>
        <v>4922519.9031128986</v>
      </c>
      <c r="AW155" s="42">
        <f t="shared" si="115"/>
        <v>8085143683.2630386</v>
      </c>
      <c r="AX155" s="42">
        <f t="shared" si="116"/>
        <v>4919524.7233964382</v>
      </c>
      <c r="AY155" s="42">
        <f t="shared" si="117"/>
        <v>1217210.0877615286</v>
      </c>
      <c r="AZ155" s="42">
        <f t="shared" si="118"/>
        <v>9663985883.067955</v>
      </c>
      <c r="BA155" s="43">
        <f t="shared" si="119"/>
        <v>1217056.7955457862</v>
      </c>
      <c r="BB155" s="31">
        <f t="shared" si="120"/>
        <v>3.6721310778195501E-10</v>
      </c>
      <c r="BC155" s="32">
        <f t="shared" si="121"/>
        <v>2.0826605705005917E-13</v>
      </c>
      <c r="BD155" s="32">
        <f t="shared" si="122"/>
        <v>3.6742137383900505E-10</v>
      </c>
      <c r="BE155" s="32">
        <f t="shared" si="123"/>
        <v>1.4803881184095749E-9</v>
      </c>
      <c r="BF155" s="32">
        <f t="shared" si="124"/>
        <v>1.5613946056542611E-13</v>
      </c>
      <c r="BG155" s="32">
        <f t="shared" si="125"/>
        <v>1.4805442578701403E-9</v>
      </c>
      <c r="BH155" s="31">
        <f t="shared" si="126"/>
        <v>3.7533621729627061E-10</v>
      </c>
      <c r="BI155" s="32">
        <f t="shared" si="127"/>
        <v>2.2851789311112613E-13</v>
      </c>
      <c r="BJ155" s="32">
        <f t="shared" si="128"/>
        <v>3.7556473518938175E-10</v>
      </c>
      <c r="BK155" s="32">
        <f t="shared" si="129"/>
        <v>1.5178973774344656E-9</v>
      </c>
      <c r="BL155" s="32">
        <f t="shared" si="130"/>
        <v>1.9118405411137208E-13</v>
      </c>
      <c r="BM155" s="33">
        <f t="shared" si="131"/>
        <v>1.5180885614885771E-9</v>
      </c>
    </row>
    <row r="156" spans="2:65" x14ac:dyDescent="0.25">
      <c r="B156" s="138"/>
      <c r="C156" s="115"/>
      <c r="D156" s="2" t="s">
        <v>10</v>
      </c>
      <c r="E156" s="3">
        <v>3.8170273850838952E-4</v>
      </c>
      <c r="F156" s="3">
        <v>3.8170273850838952E-4</v>
      </c>
      <c r="G156" s="3">
        <v>1.3133579065850833E-7</v>
      </c>
      <c r="H156" s="3">
        <v>1.3133579065850833E-7</v>
      </c>
      <c r="I156" s="32">
        <f t="shared" si="88"/>
        <v>3.8183407429904804E-4</v>
      </c>
      <c r="J156" s="32">
        <f t="shared" si="89"/>
        <v>3.8183407429904804E-4</v>
      </c>
      <c r="K156" s="3">
        <v>1.2330228814472193E-3</v>
      </c>
      <c r="L156" s="3">
        <v>1.2330228814472193E-3</v>
      </c>
      <c r="M156" s="3">
        <v>9.90174268670087E-8</v>
      </c>
      <c r="N156" s="3">
        <v>9.90174268670087E-8</v>
      </c>
      <c r="O156" s="32">
        <f t="shared" si="90"/>
        <v>1.2331218988740863E-3</v>
      </c>
      <c r="P156" s="32">
        <f t="shared" si="91"/>
        <v>1.2331218988740863E-3</v>
      </c>
      <c r="Q156" s="3">
        <v>5.6863938033050734E-4</v>
      </c>
      <c r="R156" s="3">
        <v>3.8947902762363567E-4</v>
      </c>
      <c r="S156" s="3">
        <v>2.2219700489551296E-7</v>
      </c>
      <c r="T156" s="3">
        <v>1.5218972938048843E-7</v>
      </c>
      <c r="U156" s="32">
        <f t="shared" si="92"/>
        <v>5.6886157733540283E-4</v>
      </c>
      <c r="V156" s="32">
        <f t="shared" si="93"/>
        <v>3.8963121735301616E-4</v>
      </c>
      <c r="W156" s="3">
        <v>1.8656323793766333E-3</v>
      </c>
      <c r="X156" s="3">
        <v>1.2778303968333119E-3</v>
      </c>
      <c r="Y156" s="3">
        <v>1.7145338744305905E-7</v>
      </c>
      <c r="Z156" s="3">
        <v>1.1743382701579424E-7</v>
      </c>
      <c r="AA156" s="32">
        <f t="shared" si="94"/>
        <v>1.8658038327640763E-3</v>
      </c>
      <c r="AB156" s="32">
        <f t="shared" si="95"/>
        <v>1.2779478306603276E-3</v>
      </c>
      <c r="AD156" s="41">
        <f t="shared" si="96"/>
        <v>15981022.362683224</v>
      </c>
      <c r="AE156" s="42">
        <f t="shared" si="97"/>
        <v>46445831478.342903</v>
      </c>
      <c r="AF156" s="42">
        <f t="shared" si="98"/>
        <v>15975525.524268823</v>
      </c>
      <c r="AG156" s="42">
        <f t="shared" si="99"/>
        <v>4947191.2417718712</v>
      </c>
      <c r="AH156" s="42">
        <f t="shared" si="100"/>
        <v>61605317296.246964</v>
      </c>
      <c r="AI156" s="43">
        <f t="shared" si="101"/>
        <v>4946793.9913885752</v>
      </c>
      <c r="AJ156" s="41">
        <f t="shared" si="102"/>
        <v>10727361.155420732</v>
      </c>
      <c r="AK156" s="42">
        <f t="shared" si="103"/>
        <v>27453115323.802383</v>
      </c>
      <c r="AL156" s="42">
        <f t="shared" si="104"/>
        <v>10723171.05432385</v>
      </c>
      <c r="AM156" s="42">
        <f t="shared" si="105"/>
        <v>3269668.8090491882</v>
      </c>
      <c r="AN156" s="42">
        <f t="shared" si="106"/>
        <v>35578183032.550789</v>
      </c>
      <c r="AO156" s="43">
        <f t="shared" si="107"/>
        <v>3269368.3509928351</v>
      </c>
      <c r="AP156" s="41">
        <f t="shared" si="108"/>
        <v>1624300.6335841967</v>
      </c>
      <c r="AQ156" s="42">
        <f t="shared" si="109"/>
        <v>4720723855.1758356</v>
      </c>
      <c r="AR156" s="42">
        <f t="shared" si="110"/>
        <v>1623741.9385322409</v>
      </c>
      <c r="AS156" s="42">
        <f t="shared" si="111"/>
        <v>502829.27375386236</v>
      </c>
      <c r="AT156" s="42">
        <f t="shared" si="112"/>
        <v>6261524053.0611668</v>
      </c>
      <c r="AU156" s="42">
        <f t="shared" si="113"/>
        <v>502788.89748539613</v>
      </c>
      <c r="AV156" s="41">
        <f t="shared" si="114"/>
        <v>1591870.0521125956</v>
      </c>
      <c r="AW156" s="42">
        <f t="shared" si="115"/>
        <v>4073862293.6239181</v>
      </c>
      <c r="AX156" s="42">
        <f t="shared" si="116"/>
        <v>1591248.2685858912</v>
      </c>
      <c r="AY156" s="42">
        <f t="shared" si="117"/>
        <v>485197.41081169213</v>
      </c>
      <c r="AZ156" s="42">
        <f t="shared" si="118"/>
        <v>5279569062.4696512</v>
      </c>
      <c r="BA156" s="43">
        <f t="shared" si="119"/>
        <v>485152.82480634609</v>
      </c>
      <c r="BB156" s="31">
        <f t="shared" si="120"/>
        <v>1.1374741607550008E-9</v>
      </c>
      <c r="BC156" s="32">
        <f t="shared" si="121"/>
        <v>3.9138065616235482E-13</v>
      </c>
      <c r="BD156" s="32">
        <f t="shared" si="122"/>
        <v>1.137865541411163E-9</v>
      </c>
      <c r="BE156" s="32">
        <f t="shared" si="123"/>
        <v>3.6744081867127135E-9</v>
      </c>
      <c r="BF156" s="32">
        <f t="shared" si="124"/>
        <v>2.9507193206368589E-13</v>
      </c>
      <c r="BG156" s="32">
        <f t="shared" si="125"/>
        <v>3.6747032586447768E-9</v>
      </c>
      <c r="BH156" s="31">
        <f t="shared" si="126"/>
        <v>1.1606475023184342E-9</v>
      </c>
      <c r="BI156" s="32">
        <f t="shared" si="127"/>
        <v>4.5352539355385551E-13</v>
      </c>
      <c r="BJ156" s="32">
        <f t="shared" si="128"/>
        <v>1.1611010277119881E-9</v>
      </c>
      <c r="BK156" s="32">
        <f t="shared" si="129"/>
        <v>3.8079345825632692E-9</v>
      </c>
      <c r="BL156" s="32">
        <f t="shared" si="130"/>
        <v>3.4995280450706683E-13</v>
      </c>
      <c r="BM156" s="33">
        <f t="shared" si="131"/>
        <v>3.8082845353677761E-9</v>
      </c>
    </row>
    <row r="157" spans="2:65" x14ac:dyDescent="0.25">
      <c r="B157" s="138"/>
      <c r="C157" s="115" t="s">
        <v>11</v>
      </c>
      <c r="D157" s="2" t="s">
        <v>8</v>
      </c>
      <c r="E157" s="3">
        <v>5.2884959886169685E-3</v>
      </c>
      <c r="F157" s="3">
        <v>5.2884959886169685E-3</v>
      </c>
      <c r="G157" s="3">
        <v>3.7259660568386969E-7</v>
      </c>
      <c r="H157" s="3">
        <v>3.7259660568386969E-7</v>
      </c>
      <c r="I157" s="32">
        <f t="shared" si="88"/>
        <v>5.288868585222652E-3</v>
      </c>
      <c r="J157" s="32">
        <f t="shared" si="89"/>
        <v>5.288868585222652E-3</v>
      </c>
      <c r="K157" s="3">
        <v>9.7041525740746079E-3</v>
      </c>
      <c r="L157" s="3">
        <v>9.7041525740746079E-3</v>
      </c>
      <c r="M157" s="3">
        <v>2.7247522676345161E-7</v>
      </c>
      <c r="N157" s="3">
        <v>2.7247522676345161E-7</v>
      </c>
      <c r="O157" s="32">
        <f t="shared" si="90"/>
        <v>9.7044250493013712E-3</v>
      </c>
      <c r="P157" s="32">
        <f t="shared" si="91"/>
        <v>9.7044250493013712E-3</v>
      </c>
      <c r="Q157" s="3">
        <v>7.7163817513890027E-3</v>
      </c>
      <c r="R157" s="3">
        <v>5.285192980403421E-3</v>
      </c>
      <c r="S157" s="3">
        <v>5.5410524796062048E-7</v>
      </c>
      <c r="T157" s="3">
        <v>3.7952414243878047E-7</v>
      </c>
      <c r="U157" s="32">
        <f t="shared" si="92"/>
        <v>7.716935856636963E-3</v>
      </c>
      <c r="V157" s="32">
        <f t="shared" si="93"/>
        <v>5.2855725045458596E-3</v>
      </c>
      <c r="W157" s="3">
        <v>1.4189644362468661E-2</v>
      </c>
      <c r="X157" s="3">
        <v>9.7189344948415812E-3</v>
      </c>
      <c r="Y157" s="3">
        <v>4.0064247331028155E-7</v>
      </c>
      <c r="Z157" s="3">
        <v>2.7441265295224806E-7</v>
      </c>
      <c r="AA157" s="32">
        <f t="shared" si="94"/>
        <v>1.4190045004941971E-2</v>
      </c>
      <c r="AB157" s="32">
        <f t="shared" si="95"/>
        <v>9.7192089074945327E-3</v>
      </c>
      <c r="AD157" s="41">
        <f t="shared" si="96"/>
        <v>1153447.0316569633</v>
      </c>
      <c r="AE157" s="42">
        <f t="shared" si="97"/>
        <v>16371593049.818485</v>
      </c>
      <c r="AF157" s="42">
        <f t="shared" si="98"/>
        <v>1153365.7722265378</v>
      </c>
      <c r="AG157" s="42">
        <f t="shared" si="99"/>
        <v>628596.87679443753</v>
      </c>
      <c r="AH157" s="42">
        <f t="shared" si="100"/>
        <v>22387356356.971466</v>
      </c>
      <c r="AI157" s="43">
        <f t="shared" si="101"/>
        <v>628579.22741534736</v>
      </c>
      <c r="AJ157" s="41">
        <f t="shared" si="102"/>
        <v>790525.94811058405</v>
      </c>
      <c r="AK157" s="42">
        <f t="shared" si="103"/>
        <v>11008738903.756996</v>
      </c>
      <c r="AL157" s="42">
        <f t="shared" si="104"/>
        <v>790469.18535077432</v>
      </c>
      <c r="AM157" s="42">
        <f t="shared" si="105"/>
        <v>429890.97148441465</v>
      </c>
      <c r="AN157" s="42">
        <f t="shared" si="106"/>
        <v>15225544984.282768</v>
      </c>
      <c r="AO157" s="43">
        <f t="shared" si="107"/>
        <v>429878.83392022731</v>
      </c>
      <c r="AP157" s="41">
        <f t="shared" si="108"/>
        <v>117235.59993890447</v>
      </c>
      <c r="AQ157" s="42">
        <f t="shared" si="109"/>
        <v>1663997982.1126986</v>
      </c>
      <c r="AR157" s="42">
        <f t="shared" si="110"/>
        <v>117227.34078368088</v>
      </c>
      <c r="AS157" s="42">
        <f t="shared" si="111"/>
        <v>63890.174362713318</v>
      </c>
      <c r="AT157" s="42">
        <f t="shared" si="112"/>
        <v>2275436219.8889031</v>
      </c>
      <c r="AU157" s="42">
        <f t="shared" si="113"/>
        <v>63888.380491395961</v>
      </c>
      <c r="AV157" s="41">
        <f t="shared" si="114"/>
        <v>117308.86692290187</v>
      </c>
      <c r="AW157" s="42">
        <f t="shared" si="115"/>
        <v>1633624664.8657134</v>
      </c>
      <c r="AX157" s="42">
        <f t="shared" si="116"/>
        <v>117300.44370156093</v>
      </c>
      <c r="AY157" s="42">
        <f t="shared" si="117"/>
        <v>63793.001211096853</v>
      </c>
      <c r="AZ157" s="42">
        <f t="shared" si="118"/>
        <v>2259371036.0283179</v>
      </c>
      <c r="BA157" s="43">
        <f t="shared" si="119"/>
        <v>63791.200076162037</v>
      </c>
      <c r="BB157" s="31">
        <f t="shared" si="120"/>
        <v>1.5759718046078565E-8</v>
      </c>
      <c r="BC157" s="32">
        <f t="shared" si="121"/>
        <v>1.1103378849379315E-12</v>
      </c>
      <c r="BD157" s="32">
        <f t="shared" si="122"/>
        <v>1.5760828383963502E-8</v>
      </c>
      <c r="BE157" s="32">
        <f t="shared" si="123"/>
        <v>2.8918374670742331E-8</v>
      </c>
      <c r="BF157" s="32">
        <f t="shared" si="124"/>
        <v>8.119761757550858E-13</v>
      </c>
      <c r="BG157" s="32">
        <f t="shared" si="125"/>
        <v>2.8919186646918084E-8</v>
      </c>
      <c r="BH157" s="31">
        <f t="shared" si="126"/>
        <v>1.5749875081602193E-8</v>
      </c>
      <c r="BI157" s="32">
        <f t="shared" si="127"/>
        <v>1.1309819444675657E-12</v>
      </c>
      <c r="BJ157" s="32">
        <f t="shared" si="128"/>
        <v>1.575100606354666E-8</v>
      </c>
      <c r="BK157" s="32">
        <f t="shared" si="129"/>
        <v>2.896242479462791E-8</v>
      </c>
      <c r="BL157" s="32">
        <f t="shared" si="130"/>
        <v>8.1774970579769917E-13</v>
      </c>
      <c r="BM157" s="33">
        <f t="shared" si="131"/>
        <v>2.8963242544333707E-8</v>
      </c>
    </row>
    <row r="158" spans="2:65" x14ac:dyDescent="0.25">
      <c r="B158" s="138"/>
      <c r="C158" s="115"/>
      <c r="D158" s="2" t="s">
        <v>9</v>
      </c>
      <c r="E158" s="3">
        <v>1.1650413491554322E-4</v>
      </c>
      <c r="F158" s="3">
        <v>1.1650413491554322E-4</v>
      </c>
      <c r="G158" s="3">
        <v>6.6338051327983937E-8</v>
      </c>
      <c r="H158" s="3">
        <v>6.6338051327983937E-8</v>
      </c>
      <c r="I158" s="32">
        <f t="shared" si="88"/>
        <v>1.1657047296687121E-4</v>
      </c>
      <c r="J158" s="32">
        <f t="shared" si="89"/>
        <v>1.1657047296687121E-4</v>
      </c>
      <c r="K158" s="3">
        <v>4.1671160587191866E-4</v>
      </c>
      <c r="L158" s="3">
        <v>4.1671160587191866E-4</v>
      </c>
      <c r="M158" s="3">
        <v>4.529587988041907E-8</v>
      </c>
      <c r="N158" s="3">
        <v>4.529587988041907E-8</v>
      </c>
      <c r="O158" s="32">
        <f t="shared" si="90"/>
        <v>4.1675690175179911E-4</v>
      </c>
      <c r="P158" s="32">
        <f t="shared" si="91"/>
        <v>4.1675690175179911E-4</v>
      </c>
      <c r="Q158" s="3">
        <v>1.699850580383787E-4</v>
      </c>
      <c r="R158" s="3">
        <v>1.1642812194409549E-4</v>
      </c>
      <c r="S158" s="3">
        <v>9.6841117285397403E-8</v>
      </c>
      <c r="T158" s="3">
        <v>6.6329532387258562E-8</v>
      </c>
      <c r="U158" s="32">
        <f t="shared" si="92"/>
        <v>1.7008189915566411E-4</v>
      </c>
      <c r="V158" s="32">
        <f t="shared" si="93"/>
        <v>1.1649445147648274E-4</v>
      </c>
      <c r="W158" s="3">
        <v>6.1074742990692465E-4</v>
      </c>
      <c r="X158" s="3">
        <v>4.1832015747049651E-4</v>
      </c>
      <c r="Y158" s="3">
        <v>6.6798172774865875E-8</v>
      </c>
      <c r="Z158" s="3">
        <v>4.5752173133469831E-8</v>
      </c>
      <c r="AA158" s="32">
        <f t="shared" si="94"/>
        <v>6.1081422807969955E-4</v>
      </c>
      <c r="AB158" s="32">
        <f t="shared" si="95"/>
        <v>4.1836590964362998E-4</v>
      </c>
      <c r="AD158" s="41">
        <f t="shared" si="96"/>
        <v>52358656.664177999</v>
      </c>
      <c r="AE158" s="42">
        <f t="shared" si="97"/>
        <v>91953258769.10083</v>
      </c>
      <c r="AF158" s="42">
        <f t="shared" si="98"/>
        <v>52328860.342992619</v>
      </c>
      <c r="AG158" s="42">
        <f t="shared" si="99"/>
        <v>14638421.186365778</v>
      </c>
      <c r="AH158" s="42">
        <f t="shared" si="100"/>
        <v>134670085140.28149</v>
      </c>
      <c r="AI158" s="43">
        <f t="shared" si="101"/>
        <v>14636830.186516922</v>
      </c>
      <c r="AJ158" s="41">
        <f t="shared" si="102"/>
        <v>35885507.058054246</v>
      </c>
      <c r="AK158" s="42">
        <f t="shared" si="103"/>
        <v>62989773052.936623</v>
      </c>
      <c r="AL158" s="42">
        <f t="shared" si="104"/>
        <v>35865074.59219452</v>
      </c>
      <c r="AM158" s="42">
        <f t="shared" si="105"/>
        <v>9987762.0458093695</v>
      </c>
      <c r="AN158" s="42">
        <f t="shared" si="106"/>
        <v>91319863202.833664</v>
      </c>
      <c r="AO158" s="43">
        <f t="shared" si="107"/>
        <v>9986669.7918570209</v>
      </c>
      <c r="AP158" s="41">
        <f t="shared" si="108"/>
        <v>5321699.5298016984</v>
      </c>
      <c r="AQ158" s="42">
        <f t="shared" si="109"/>
        <v>9346068924.0725441</v>
      </c>
      <c r="AR158" s="42">
        <f t="shared" si="110"/>
        <v>5318671.0512549877</v>
      </c>
      <c r="AS158" s="42">
        <f t="shared" si="111"/>
        <v>1487839.5304175052</v>
      </c>
      <c r="AT158" s="42">
        <f t="shared" si="112"/>
        <v>13687779145.405661</v>
      </c>
      <c r="AU158" s="42">
        <f t="shared" si="113"/>
        <v>1487677.8222361461</v>
      </c>
      <c r="AV158" s="41">
        <f t="shared" si="114"/>
        <v>5325173.9326148471</v>
      </c>
      <c r="AW158" s="42">
        <f t="shared" si="115"/>
        <v>9347269273.3636341</v>
      </c>
      <c r="AX158" s="42">
        <f t="shared" si="116"/>
        <v>5322141.888664647</v>
      </c>
      <c r="AY158" s="42">
        <f t="shared" si="117"/>
        <v>1482118.3940764978</v>
      </c>
      <c r="AZ158" s="42">
        <f t="shared" si="118"/>
        <v>13551268880.5254</v>
      </c>
      <c r="BA158" s="43">
        <f t="shared" si="119"/>
        <v>1481956.3107522905</v>
      </c>
      <c r="BB158" s="31">
        <f t="shared" si="120"/>
        <v>3.4718232204831879E-10</v>
      </c>
      <c r="BC158" s="32">
        <f t="shared" si="121"/>
        <v>1.9768739295739212E-13</v>
      </c>
      <c r="BD158" s="32">
        <f t="shared" si="122"/>
        <v>3.4738000944127619E-10</v>
      </c>
      <c r="BE158" s="32">
        <f t="shared" si="123"/>
        <v>1.2418005854983176E-9</v>
      </c>
      <c r="BF158" s="32">
        <f t="shared" si="124"/>
        <v>1.3498172204364882E-13</v>
      </c>
      <c r="BG158" s="32">
        <f t="shared" si="125"/>
        <v>1.2419355672203614E-9</v>
      </c>
      <c r="BH158" s="31">
        <f t="shared" si="126"/>
        <v>3.4695580339340456E-10</v>
      </c>
      <c r="BI158" s="32">
        <f t="shared" si="127"/>
        <v>1.9766200651403049E-13</v>
      </c>
      <c r="BJ158" s="32">
        <f t="shared" si="128"/>
        <v>3.4715346539991858E-10</v>
      </c>
      <c r="BK158" s="32">
        <f t="shared" si="129"/>
        <v>1.2465940692620795E-9</v>
      </c>
      <c r="BL158" s="32">
        <f t="shared" si="130"/>
        <v>1.3634147593774008E-13</v>
      </c>
      <c r="BM158" s="33">
        <f t="shared" si="131"/>
        <v>1.2467304107380172E-9</v>
      </c>
    </row>
    <row r="159" spans="2:65" s="38" customFormat="1" ht="15.75" thickBot="1" x14ac:dyDescent="0.3">
      <c r="B159" s="138"/>
      <c r="C159" s="115"/>
      <c r="D159" s="40" t="s">
        <v>10</v>
      </c>
      <c r="E159" s="6">
        <v>3.6557835217085826E-4</v>
      </c>
      <c r="F159" s="6">
        <v>3.6557835217085826E-4</v>
      </c>
      <c r="G159" s="6">
        <v>1.2246652378560529E-7</v>
      </c>
      <c r="H159" s="6">
        <v>1.2246652378560529E-7</v>
      </c>
      <c r="I159" s="35">
        <f t="shared" si="88"/>
        <v>3.6570081869464387E-4</v>
      </c>
      <c r="J159" s="35">
        <f t="shared" si="89"/>
        <v>3.6570081869464387E-4</v>
      </c>
      <c r="K159" s="6">
        <v>1.0968227242532437E-3</v>
      </c>
      <c r="L159" s="6">
        <v>1.0968227242532437E-3</v>
      </c>
      <c r="M159" s="6">
        <v>8.6861346312819244E-8</v>
      </c>
      <c r="N159" s="6">
        <v>8.6861346312819244E-8</v>
      </c>
      <c r="O159" s="35">
        <f t="shared" si="90"/>
        <v>1.0969095855995566E-3</v>
      </c>
      <c r="P159" s="35">
        <f t="shared" si="91"/>
        <v>1.0969095855995566E-3</v>
      </c>
      <c r="Q159" s="6">
        <v>5.3345509498595818E-4</v>
      </c>
      <c r="R159" s="6">
        <v>3.6538020204517649E-4</v>
      </c>
      <c r="S159" s="6">
        <v>1.7933435275733064E-7</v>
      </c>
      <c r="T159" s="6">
        <v>1.2283174846392549E-7</v>
      </c>
      <c r="U159" s="35">
        <f t="shared" si="92"/>
        <v>5.3363442933871547E-4</v>
      </c>
      <c r="V159" s="35">
        <f t="shared" si="93"/>
        <v>3.655030337936404E-4</v>
      </c>
      <c r="W159" s="6">
        <v>1.6070300836986337E-3</v>
      </c>
      <c r="X159" s="6">
        <v>1.100705536779889E-3</v>
      </c>
      <c r="Y159" s="6">
        <v>1.2762791245447379E-7</v>
      </c>
      <c r="Z159" s="6">
        <v>8.7416378393475419E-8</v>
      </c>
      <c r="AA159" s="35">
        <f t="shared" si="94"/>
        <v>1.6071577116110881E-3</v>
      </c>
      <c r="AB159" s="35">
        <f t="shared" si="95"/>
        <v>1.1007929531582825E-3</v>
      </c>
      <c r="AD159" s="44">
        <f t="shared" si="96"/>
        <v>16685889.533057138</v>
      </c>
      <c r="AE159" s="45">
        <f t="shared" si="97"/>
        <v>49809530077.61451</v>
      </c>
      <c r="AF159" s="45">
        <f t="shared" si="98"/>
        <v>16680301.733459974</v>
      </c>
      <c r="AG159" s="45">
        <f t="shared" si="99"/>
        <v>5561518.6165595716</v>
      </c>
      <c r="AH159" s="45">
        <f t="shared" si="100"/>
        <v>70226864525.351532</v>
      </c>
      <c r="AI159" s="46">
        <f t="shared" si="101"/>
        <v>5561078.2147243423</v>
      </c>
      <c r="AJ159" s="44">
        <f t="shared" si="102"/>
        <v>11434889.379321733</v>
      </c>
      <c r="AK159" s="45">
        <f t="shared" si="103"/>
        <v>34014676531.352139</v>
      </c>
      <c r="AL159" s="45">
        <f t="shared" si="104"/>
        <v>11431046.545402205</v>
      </c>
      <c r="AM159" s="45">
        <f t="shared" si="105"/>
        <v>3795821.9089219817</v>
      </c>
      <c r="AN159" s="45">
        <f t="shared" si="106"/>
        <v>47795187453.02626</v>
      </c>
      <c r="AO159" s="46">
        <f t="shared" si="107"/>
        <v>3795520.4743939424</v>
      </c>
      <c r="AP159" s="44">
        <f t="shared" si="108"/>
        <v>1695942.8705730205</v>
      </c>
      <c r="AQ159" s="45">
        <f t="shared" si="109"/>
        <v>5062607975.1018028</v>
      </c>
      <c r="AR159" s="45">
        <f t="shared" si="110"/>
        <v>1695374.9302860957</v>
      </c>
      <c r="AS159" s="45">
        <f t="shared" si="111"/>
        <v>565269.10528966133</v>
      </c>
      <c r="AT159" s="45">
        <f t="shared" si="112"/>
        <v>7137812459.9537621</v>
      </c>
      <c r="AU159" s="45">
        <f t="shared" si="113"/>
        <v>565224.34313591674</v>
      </c>
      <c r="AV159" s="44">
        <f t="shared" si="114"/>
        <v>1696862.601010171</v>
      </c>
      <c r="AW159" s="45">
        <f t="shared" si="115"/>
        <v>5047554950.1934195</v>
      </c>
      <c r="AX159" s="45">
        <f t="shared" si="116"/>
        <v>1696292.3496554238</v>
      </c>
      <c r="AY159" s="45">
        <f t="shared" si="117"/>
        <v>563275.08064855228</v>
      </c>
      <c r="AZ159" s="45">
        <f t="shared" si="118"/>
        <v>7092492406.9638138</v>
      </c>
      <c r="BA159" s="46">
        <f t="shared" si="119"/>
        <v>563230.34974121104</v>
      </c>
      <c r="BB159" s="34">
        <f t="shared" si="120"/>
        <v>1.0894234894691577E-9</v>
      </c>
      <c r="BC159" s="35">
        <f t="shared" si="121"/>
        <v>3.6495024088110374E-13</v>
      </c>
      <c r="BD159" s="35">
        <f t="shared" si="122"/>
        <v>1.0897884397100388E-9</v>
      </c>
      <c r="BE159" s="35">
        <f t="shared" si="123"/>
        <v>3.2685317182746657E-9</v>
      </c>
      <c r="BF159" s="35">
        <f t="shared" si="124"/>
        <v>2.5884681201220131E-13</v>
      </c>
      <c r="BG159" s="35">
        <f t="shared" si="125"/>
        <v>3.2687905650866784E-9</v>
      </c>
      <c r="BH159" s="34">
        <f t="shared" si="126"/>
        <v>1.0888330020946258E-9</v>
      </c>
      <c r="BI159" s="35">
        <f t="shared" si="127"/>
        <v>3.6603861042249796E-13</v>
      </c>
      <c r="BJ159" s="35">
        <f t="shared" si="128"/>
        <v>1.0891990407050484E-9</v>
      </c>
      <c r="BK159" s="35">
        <f t="shared" si="129"/>
        <v>3.280102499604069E-9</v>
      </c>
      <c r="BL159" s="35">
        <f t="shared" si="130"/>
        <v>2.6050080761255672E-13</v>
      </c>
      <c r="BM159" s="36">
        <f t="shared" si="131"/>
        <v>3.2803630004116817E-9</v>
      </c>
    </row>
    <row r="160" spans="2:65" x14ac:dyDescent="0.25">
      <c r="B160" s="138" t="s">
        <v>90</v>
      </c>
      <c r="C160" s="115" t="s">
        <v>7</v>
      </c>
      <c r="D160" s="39" t="s">
        <v>8</v>
      </c>
      <c r="E160" s="5">
        <v>0</v>
      </c>
      <c r="F160" s="5">
        <v>0</v>
      </c>
      <c r="G160" s="5">
        <v>1.7836071113414115E-4</v>
      </c>
      <c r="H160" s="5">
        <v>1.7836071113414115E-4</v>
      </c>
      <c r="I160" s="32">
        <f t="shared" si="88"/>
        <v>1.7836071113414115E-4</v>
      </c>
      <c r="J160" s="32">
        <f t="shared" si="89"/>
        <v>1.7836071113414115E-4</v>
      </c>
      <c r="K160" s="5">
        <v>0</v>
      </c>
      <c r="L160" s="5">
        <v>0</v>
      </c>
      <c r="M160" s="5">
        <v>1.1814976313089406E-4</v>
      </c>
      <c r="N160" s="5">
        <v>1.1814976313089406E-4</v>
      </c>
      <c r="O160" s="32">
        <f t="shared" si="90"/>
        <v>1.1814976313089406E-4</v>
      </c>
      <c r="P160" s="32">
        <f t="shared" si="91"/>
        <v>1.1814976313089406E-4</v>
      </c>
      <c r="Q160" s="5">
        <v>0</v>
      </c>
      <c r="R160" s="5">
        <v>0</v>
      </c>
      <c r="S160" s="5">
        <v>3.3368772407557315E-4</v>
      </c>
      <c r="T160" s="5">
        <v>2.2855323566820104E-4</v>
      </c>
      <c r="U160" s="32">
        <f t="shared" si="92"/>
        <v>3.3368772407557315E-4</v>
      </c>
      <c r="V160" s="32">
        <f t="shared" si="93"/>
        <v>2.2855323566820104E-4</v>
      </c>
      <c r="W160" s="5">
        <v>0</v>
      </c>
      <c r="X160" s="5">
        <v>0</v>
      </c>
      <c r="Y160" s="5">
        <v>2.0703220568844328E-4</v>
      </c>
      <c r="Z160" s="5">
        <v>1.4180288060852291E-4</v>
      </c>
      <c r="AA160" s="32">
        <f t="shared" si="94"/>
        <v>2.0703220568844328E-4</v>
      </c>
      <c r="AB160" s="32">
        <f t="shared" si="95"/>
        <v>1.4180288060852291E-4</v>
      </c>
      <c r="AD160" s="41" t="e">
        <f t="shared" si="96"/>
        <v>#DIV/0!</v>
      </c>
      <c r="AE160" s="42">
        <f t="shared" si="97"/>
        <v>34200357.024884954</v>
      </c>
      <c r="AF160" s="42">
        <f t="shared" si="98"/>
        <v>34200357.024884954</v>
      </c>
      <c r="AG160" s="42" t="e">
        <f t="shared" si="99"/>
        <v>#DIV/0!</v>
      </c>
      <c r="AH160" s="42">
        <f t="shared" si="100"/>
        <v>51629388.314913675</v>
      </c>
      <c r="AI160" s="43">
        <f t="shared" si="101"/>
        <v>51629388.314913675</v>
      </c>
      <c r="AJ160" s="41" t="e">
        <f t="shared" si="102"/>
        <v>#DIV/0!</v>
      </c>
      <c r="AK160" s="42">
        <f t="shared" si="103"/>
        <v>18280564.611416392</v>
      </c>
      <c r="AL160" s="42">
        <f t="shared" si="104"/>
        <v>18280564.611416392</v>
      </c>
      <c r="AM160" s="42" t="e">
        <f t="shared" si="105"/>
        <v>#DIV/0!</v>
      </c>
      <c r="AN160" s="42">
        <f t="shared" si="106"/>
        <v>29464014.932921652</v>
      </c>
      <c r="AO160" s="43">
        <f t="shared" si="107"/>
        <v>29464014.932921652</v>
      </c>
      <c r="AP160" s="41" t="e">
        <f t="shared" si="108"/>
        <v>#DIV/0!</v>
      </c>
      <c r="AQ160" s="42">
        <f t="shared" si="109"/>
        <v>3476101.8615456838</v>
      </c>
      <c r="AR160" s="42">
        <f t="shared" si="110"/>
        <v>3476101.8615456838</v>
      </c>
      <c r="AS160" s="42" t="e">
        <f t="shared" si="111"/>
        <v>#DIV/0!</v>
      </c>
      <c r="AT160" s="42">
        <f t="shared" si="112"/>
        <v>5247577.1729912255</v>
      </c>
      <c r="AU160" s="42">
        <f t="shared" si="113"/>
        <v>5247577.1729912255</v>
      </c>
      <c r="AV160" s="41" t="e">
        <f t="shared" si="114"/>
        <v>#DIV/0!</v>
      </c>
      <c r="AW160" s="42">
        <f t="shared" si="115"/>
        <v>2712715.9157793606</v>
      </c>
      <c r="AX160" s="42">
        <f t="shared" si="116"/>
        <v>2712715.9157793606</v>
      </c>
      <c r="AY160" s="42" t="e">
        <f t="shared" si="117"/>
        <v>#DIV/0!</v>
      </c>
      <c r="AZ160" s="42">
        <f t="shared" si="118"/>
        <v>4372266.6093902718</v>
      </c>
      <c r="BA160" s="43">
        <f t="shared" si="119"/>
        <v>4372266.6093902718</v>
      </c>
      <c r="BB160" s="31">
        <f t="shared" si="120"/>
        <v>0</v>
      </c>
      <c r="BC160" s="32">
        <f t="shared" si="121"/>
        <v>5.3151491917974057E-10</v>
      </c>
      <c r="BD160" s="32">
        <f t="shared" si="122"/>
        <v>5.3151491917974057E-10</v>
      </c>
      <c r="BE160" s="32">
        <f t="shared" si="123"/>
        <v>0</v>
      </c>
      <c r="BF160" s="32">
        <f t="shared" si="124"/>
        <v>3.5208629413006429E-10</v>
      </c>
      <c r="BG160" s="32">
        <f t="shared" si="125"/>
        <v>3.5208629413006429E-10</v>
      </c>
      <c r="BH160" s="31">
        <f t="shared" si="126"/>
        <v>0</v>
      </c>
      <c r="BI160" s="32">
        <f t="shared" si="127"/>
        <v>6.8108864229123903E-10</v>
      </c>
      <c r="BJ160" s="32">
        <f t="shared" si="128"/>
        <v>6.8108864229123903E-10</v>
      </c>
      <c r="BK160" s="32">
        <f t="shared" si="129"/>
        <v>0</v>
      </c>
      <c r="BL160" s="32">
        <f t="shared" si="130"/>
        <v>4.2257258421339824E-10</v>
      </c>
      <c r="BM160" s="33">
        <f t="shared" si="131"/>
        <v>4.2257258421339824E-10</v>
      </c>
    </row>
    <row r="161" spans="2:65" x14ac:dyDescent="0.25">
      <c r="B161" s="138"/>
      <c r="C161" s="115"/>
      <c r="D161" s="2" t="s">
        <v>9</v>
      </c>
      <c r="E161" s="3">
        <v>0</v>
      </c>
      <c r="F161" s="3">
        <v>0</v>
      </c>
      <c r="G161" s="3">
        <v>2.6434298022488999E-5</v>
      </c>
      <c r="H161" s="3">
        <v>2.6434298022488999E-5</v>
      </c>
      <c r="I161" s="32">
        <f t="shared" si="88"/>
        <v>2.6434298022488999E-5</v>
      </c>
      <c r="J161" s="32">
        <f t="shared" si="89"/>
        <v>2.6434298022488999E-5</v>
      </c>
      <c r="K161" s="3">
        <v>0</v>
      </c>
      <c r="L161" s="3">
        <v>0</v>
      </c>
      <c r="M161" s="3">
        <v>1.9818097543686943E-5</v>
      </c>
      <c r="N161" s="3">
        <v>1.9818097543686943E-5</v>
      </c>
      <c r="O161" s="32">
        <f t="shared" si="90"/>
        <v>1.9818097543686943E-5</v>
      </c>
      <c r="P161" s="32">
        <f t="shared" si="91"/>
        <v>1.9818097543686943E-5</v>
      </c>
      <c r="Q161" s="3">
        <v>0</v>
      </c>
      <c r="R161" s="3">
        <v>0</v>
      </c>
      <c r="S161" s="3">
        <v>4.2346971255318485E-5</v>
      </c>
      <c r="T161" s="3">
        <v>2.9004774832409868E-5</v>
      </c>
      <c r="U161" s="32">
        <f t="shared" si="92"/>
        <v>4.2346971255318485E-5</v>
      </c>
      <c r="V161" s="32">
        <f t="shared" si="93"/>
        <v>2.9004774832409868E-5</v>
      </c>
      <c r="W161" s="3">
        <v>0</v>
      </c>
      <c r="X161" s="3">
        <v>0</v>
      </c>
      <c r="Y161" s="3">
        <v>3.542858519176208E-5</v>
      </c>
      <c r="Z161" s="3">
        <v>2.4266154240932927E-5</v>
      </c>
      <c r="AA161" s="32">
        <f t="shared" si="94"/>
        <v>3.542858519176208E-5</v>
      </c>
      <c r="AB161" s="32">
        <f t="shared" si="95"/>
        <v>2.4266154240932927E-5</v>
      </c>
      <c r="AD161" s="41" t="e">
        <f t="shared" si="96"/>
        <v>#DIV/0!</v>
      </c>
      <c r="AE161" s="42">
        <f t="shared" si="97"/>
        <v>230760809.11285862</v>
      </c>
      <c r="AF161" s="42">
        <f t="shared" si="98"/>
        <v>230760809.11285862</v>
      </c>
      <c r="AG161" s="42" t="e">
        <f t="shared" si="99"/>
        <v>#DIV/0!</v>
      </c>
      <c r="AH161" s="42">
        <f t="shared" si="100"/>
        <v>307799474.0187943</v>
      </c>
      <c r="AI161" s="43">
        <f t="shared" si="101"/>
        <v>307799474.0187943</v>
      </c>
      <c r="AJ161" s="41" t="e">
        <f t="shared" si="102"/>
        <v>#DIV/0!</v>
      </c>
      <c r="AK161" s="42">
        <f t="shared" si="103"/>
        <v>144048082.28720447</v>
      </c>
      <c r="AL161" s="42">
        <f t="shared" si="104"/>
        <v>144048082.28720447</v>
      </c>
      <c r="AM161" s="42" t="e">
        <f t="shared" si="105"/>
        <v>#DIV/0!</v>
      </c>
      <c r="AN161" s="42">
        <f t="shared" si="106"/>
        <v>172177352.46787059</v>
      </c>
      <c r="AO161" s="43">
        <f t="shared" si="107"/>
        <v>172177352.46787059</v>
      </c>
      <c r="AP161" s="41" t="e">
        <f t="shared" si="108"/>
        <v>#DIV/0!</v>
      </c>
      <c r="AQ161" s="42">
        <f t="shared" si="109"/>
        <v>23454377.319667596</v>
      </c>
      <c r="AR161" s="42">
        <f t="shared" si="110"/>
        <v>23454377.319667596</v>
      </c>
      <c r="AS161" s="42" t="e">
        <f t="shared" si="111"/>
        <v>#DIV/0!</v>
      </c>
      <c r="AT161" s="42">
        <f t="shared" si="112"/>
        <v>31284536.703549583</v>
      </c>
      <c r="AU161" s="42">
        <f t="shared" si="113"/>
        <v>31284536.703549583</v>
      </c>
      <c r="AV161" s="41" t="e">
        <f t="shared" si="114"/>
        <v>#DIV/0!</v>
      </c>
      <c r="AW161" s="42">
        <f t="shared" si="115"/>
        <v>21375790.833832417</v>
      </c>
      <c r="AX161" s="42">
        <f t="shared" si="116"/>
        <v>21375790.833832417</v>
      </c>
      <c r="AY161" s="42" t="e">
        <f t="shared" si="117"/>
        <v>#DIV/0!</v>
      </c>
      <c r="AZ161" s="42">
        <f t="shared" si="118"/>
        <v>25549990.07441254</v>
      </c>
      <c r="BA161" s="43">
        <f t="shared" si="119"/>
        <v>25549990.07441254</v>
      </c>
      <c r="BB161" s="31">
        <f t="shared" si="120"/>
        <v>0</v>
      </c>
      <c r="BC161" s="32">
        <f t="shared" si="121"/>
        <v>7.8774208107017218E-11</v>
      </c>
      <c r="BD161" s="32">
        <f t="shared" si="122"/>
        <v>7.8774208107017218E-11</v>
      </c>
      <c r="BE161" s="32">
        <f t="shared" si="123"/>
        <v>0</v>
      </c>
      <c r="BF161" s="32">
        <f t="shared" si="124"/>
        <v>5.9057930680187084E-11</v>
      </c>
      <c r="BG161" s="32">
        <f t="shared" si="125"/>
        <v>5.9057930680187084E-11</v>
      </c>
      <c r="BH161" s="31">
        <f t="shared" si="126"/>
        <v>0</v>
      </c>
      <c r="BI161" s="32">
        <f t="shared" si="127"/>
        <v>8.6434229000581402E-11</v>
      </c>
      <c r="BJ161" s="32">
        <f t="shared" si="128"/>
        <v>8.6434229000581402E-11</v>
      </c>
      <c r="BK161" s="32">
        <f t="shared" si="129"/>
        <v>0</v>
      </c>
      <c r="BL161" s="32">
        <f t="shared" si="130"/>
        <v>7.2313139637980124E-11</v>
      </c>
      <c r="BM161" s="33">
        <f t="shared" si="131"/>
        <v>7.2313139637980124E-11</v>
      </c>
    </row>
    <row r="162" spans="2:65" x14ac:dyDescent="0.25">
      <c r="B162" s="138"/>
      <c r="C162" s="115"/>
      <c r="D162" s="2" t="s">
        <v>10</v>
      </c>
      <c r="E162" s="3">
        <v>0</v>
      </c>
      <c r="F162" s="3">
        <v>0</v>
      </c>
      <c r="G162" s="3">
        <v>4.9676231699850309E-5</v>
      </c>
      <c r="H162" s="3">
        <v>4.9676231699850309E-5</v>
      </c>
      <c r="I162" s="32">
        <f t="shared" si="88"/>
        <v>4.9676231699850309E-5</v>
      </c>
      <c r="J162" s="32">
        <f t="shared" si="89"/>
        <v>4.9676231699850309E-5</v>
      </c>
      <c r="K162" s="3">
        <v>0</v>
      </c>
      <c r="L162" s="3">
        <v>0</v>
      </c>
      <c r="M162" s="3">
        <v>3.7452187364205368E-5</v>
      </c>
      <c r="N162" s="3">
        <v>3.7452187364205368E-5</v>
      </c>
      <c r="O162" s="32">
        <f t="shared" si="90"/>
        <v>3.7452187364205368E-5</v>
      </c>
      <c r="P162" s="32">
        <f t="shared" si="91"/>
        <v>3.7452187364205368E-5</v>
      </c>
      <c r="Q162" s="3">
        <v>0</v>
      </c>
      <c r="R162" s="3">
        <v>0</v>
      </c>
      <c r="S162" s="3">
        <v>8.4043426722137031E-5</v>
      </c>
      <c r="T162" s="3">
        <v>5.7563990905573345E-5</v>
      </c>
      <c r="U162" s="32">
        <f t="shared" si="92"/>
        <v>8.4043426722137031E-5</v>
      </c>
      <c r="V162" s="32">
        <f t="shared" si="93"/>
        <v>5.7563990905573345E-5</v>
      </c>
      <c r="W162" s="3">
        <v>0</v>
      </c>
      <c r="X162" s="3">
        <v>0</v>
      </c>
      <c r="Y162" s="3">
        <v>6.4850244991416128E-5</v>
      </c>
      <c r="Z162" s="3">
        <v>4.4417976021518027E-5</v>
      </c>
      <c r="AA162" s="32">
        <f t="shared" si="94"/>
        <v>6.4850244991416128E-5</v>
      </c>
      <c r="AB162" s="32">
        <f t="shared" si="95"/>
        <v>4.4417976021518027E-5</v>
      </c>
      <c r="AD162" s="41" t="e">
        <f t="shared" si="96"/>
        <v>#DIV/0!</v>
      </c>
      <c r="AE162" s="42">
        <f t="shared" si="97"/>
        <v>122795143.4975367</v>
      </c>
      <c r="AF162" s="42">
        <f t="shared" si="98"/>
        <v>122795143.4975367</v>
      </c>
      <c r="AG162" s="42" t="e">
        <f t="shared" si="99"/>
        <v>#DIV/0!</v>
      </c>
      <c r="AH162" s="42">
        <f t="shared" si="100"/>
        <v>162874332.0298036</v>
      </c>
      <c r="AI162" s="43">
        <f t="shared" si="101"/>
        <v>162874332.0298036</v>
      </c>
      <c r="AJ162" s="41" t="e">
        <f t="shared" si="102"/>
        <v>#DIV/0!</v>
      </c>
      <c r="AK162" s="42">
        <f t="shared" si="103"/>
        <v>72581524.075258344</v>
      </c>
      <c r="AL162" s="42">
        <f t="shared" si="104"/>
        <v>72581524.075258344</v>
      </c>
      <c r="AM162" s="42" t="e">
        <f t="shared" si="105"/>
        <v>#DIV/0!</v>
      </c>
      <c r="AN162" s="42">
        <f t="shared" si="106"/>
        <v>94062867.469620556</v>
      </c>
      <c r="AO162" s="43">
        <f t="shared" si="107"/>
        <v>94062867.469620556</v>
      </c>
      <c r="AP162" s="41" t="e">
        <f t="shared" si="108"/>
        <v>#DIV/0!</v>
      </c>
      <c r="AQ162" s="42">
        <f t="shared" si="109"/>
        <v>12480817.863684058</v>
      </c>
      <c r="AR162" s="42">
        <f t="shared" si="110"/>
        <v>12480817.863684058</v>
      </c>
      <c r="AS162" s="42" t="e">
        <f t="shared" si="111"/>
        <v>#DIV/0!</v>
      </c>
      <c r="AT162" s="42">
        <f t="shared" si="112"/>
        <v>16554440.304668562</v>
      </c>
      <c r="AU162" s="42">
        <f t="shared" si="113"/>
        <v>16554440.304668562</v>
      </c>
      <c r="AV162" s="41" t="e">
        <f t="shared" si="114"/>
        <v>#DIV/0!</v>
      </c>
      <c r="AW162" s="42">
        <f t="shared" si="115"/>
        <v>10770622.228348168</v>
      </c>
      <c r="AX162" s="42">
        <f t="shared" si="116"/>
        <v>10770622.228348168</v>
      </c>
      <c r="AY162" s="42" t="e">
        <f t="shared" si="117"/>
        <v>#DIV/0!</v>
      </c>
      <c r="AZ162" s="42">
        <f t="shared" si="118"/>
        <v>13958312.726803325</v>
      </c>
      <c r="BA162" s="43">
        <f t="shared" si="119"/>
        <v>13958312.726803325</v>
      </c>
      <c r="BB162" s="31">
        <f t="shared" si="120"/>
        <v>0</v>
      </c>
      <c r="BC162" s="32">
        <f t="shared" si="121"/>
        <v>1.4803517046555393E-10</v>
      </c>
      <c r="BD162" s="32">
        <f t="shared" si="122"/>
        <v>1.4803517046555393E-10</v>
      </c>
      <c r="BE162" s="32">
        <f t="shared" si="123"/>
        <v>0</v>
      </c>
      <c r="BF162" s="32">
        <f t="shared" si="124"/>
        <v>1.1160751834533199E-10</v>
      </c>
      <c r="BG162" s="32">
        <f t="shared" si="125"/>
        <v>1.1160751834533199E-10</v>
      </c>
      <c r="BH162" s="31">
        <f t="shared" si="126"/>
        <v>0</v>
      </c>
      <c r="BI162" s="32">
        <f t="shared" si="127"/>
        <v>1.7154069289860856E-10</v>
      </c>
      <c r="BJ162" s="32">
        <f t="shared" si="128"/>
        <v>1.7154069289860856E-10</v>
      </c>
      <c r="BK162" s="32">
        <f t="shared" si="129"/>
        <v>0</v>
      </c>
      <c r="BL162" s="32">
        <f t="shared" si="130"/>
        <v>1.323655685441237E-10</v>
      </c>
      <c r="BM162" s="33">
        <f t="shared" si="131"/>
        <v>1.323655685441237E-10</v>
      </c>
    </row>
    <row r="163" spans="2:65" x14ac:dyDescent="0.25">
      <c r="B163" s="138"/>
      <c r="C163" s="115" t="s">
        <v>11</v>
      </c>
      <c r="D163" s="2" t="s">
        <v>8</v>
      </c>
      <c r="E163" s="3">
        <v>0</v>
      </c>
      <c r="F163" s="3">
        <v>0</v>
      </c>
      <c r="G163" s="3">
        <v>1.4093032235711135E-4</v>
      </c>
      <c r="H163" s="3">
        <v>1.4093032235711135E-4</v>
      </c>
      <c r="I163" s="32">
        <f t="shared" si="88"/>
        <v>1.4093032235711135E-4</v>
      </c>
      <c r="J163" s="32">
        <f t="shared" si="89"/>
        <v>1.4093032235711135E-4</v>
      </c>
      <c r="K163" s="3">
        <v>0</v>
      </c>
      <c r="L163" s="3">
        <v>0</v>
      </c>
      <c r="M163" s="3">
        <v>1.0306057799861123E-4</v>
      </c>
      <c r="N163" s="3">
        <v>1.0306057799861123E-4</v>
      </c>
      <c r="O163" s="32">
        <f t="shared" si="90"/>
        <v>1.0306057799861123E-4</v>
      </c>
      <c r="P163" s="32">
        <f t="shared" si="91"/>
        <v>1.0306057799861123E-4</v>
      </c>
      <c r="Q163" s="3">
        <v>0</v>
      </c>
      <c r="R163" s="3">
        <v>0</v>
      </c>
      <c r="S163" s="3">
        <v>2.0958385026489793E-4</v>
      </c>
      <c r="T163" s="3">
        <v>1.4355058237321749E-4</v>
      </c>
      <c r="U163" s="32">
        <f t="shared" si="92"/>
        <v>2.0958385026489793E-4</v>
      </c>
      <c r="V163" s="32">
        <f t="shared" si="93"/>
        <v>1.4355058237321749E-4</v>
      </c>
      <c r="W163" s="3">
        <v>0</v>
      </c>
      <c r="X163" s="3">
        <v>0</v>
      </c>
      <c r="Y163" s="3">
        <v>1.5153834482720496E-4</v>
      </c>
      <c r="Z163" s="3">
        <v>1.0379338686794876E-4</v>
      </c>
      <c r="AA163" s="32">
        <f t="shared" si="94"/>
        <v>1.5153834482720496E-4</v>
      </c>
      <c r="AB163" s="32">
        <f t="shared" si="95"/>
        <v>1.0379338686794876E-4</v>
      </c>
      <c r="AD163" s="41" t="e">
        <f t="shared" si="96"/>
        <v>#DIV/0!</v>
      </c>
      <c r="AE163" s="42">
        <f t="shared" si="97"/>
        <v>43283800.802944757</v>
      </c>
      <c r="AF163" s="42">
        <f t="shared" si="98"/>
        <v>43283800.802944757</v>
      </c>
      <c r="AG163" s="42" t="e">
        <f t="shared" si="99"/>
        <v>#DIV/0!</v>
      </c>
      <c r="AH163" s="42">
        <f t="shared" si="100"/>
        <v>59188490.094458804</v>
      </c>
      <c r="AI163" s="43">
        <f t="shared" si="101"/>
        <v>59188490.094458804</v>
      </c>
      <c r="AJ163" s="41" t="e">
        <f t="shared" si="102"/>
        <v>#DIV/0!</v>
      </c>
      <c r="AK163" s="42">
        <f t="shared" si="103"/>
        <v>29105296.005823288</v>
      </c>
      <c r="AL163" s="42">
        <f t="shared" si="104"/>
        <v>29105296.005823288</v>
      </c>
      <c r="AM163" s="42" t="e">
        <f t="shared" si="105"/>
        <v>#DIV/0!</v>
      </c>
      <c r="AN163" s="42">
        <f t="shared" si="106"/>
        <v>40253838.10913115</v>
      </c>
      <c r="AO163" s="43">
        <f t="shared" si="107"/>
        <v>40253838.10913115</v>
      </c>
      <c r="AP163" s="41" t="e">
        <f t="shared" si="108"/>
        <v>#DIV/0!</v>
      </c>
      <c r="AQ163" s="42">
        <f t="shared" si="109"/>
        <v>4399337.1307911063</v>
      </c>
      <c r="AR163" s="42">
        <f t="shared" si="110"/>
        <v>4399337.1307911063</v>
      </c>
      <c r="AS163" s="42" t="e">
        <f t="shared" si="111"/>
        <v>#DIV/0!</v>
      </c>
      <c r="AT163" s="42">
        <f t="shared" si="112"/>
        <v>6015879.3210761407</v>
      </c>
      <c r="AU163" s="42">
        <f t="shared" si="113"/>
        <v>6015879.3210761407</v>
      </c>
      <c r="AV163" s="41" t="e">
        <f t="shared" si="114"/>
        <v>#DIV/0!</v>
      </c>
      <c r="AW163" s="42">
        <f t="shared" si="115"/>
        <v>4319035.072864146</v>
      </c>
      <c r="AX163" s="42">
        <f t="shared" si="116"/>
        <v>4319035.072864146</v>
      </c>
      <c r="AY163" s="42" t="e">
        <f t="shared" si="117"/>
        <v>#DIV/0!</v>
      </c>
      <c r="AZ163" s="42">
        <f t="shared" si="118"/>
        <v>5973405.6158008957</v>
      </c>
      <c r="BA163" s="43">
        <f t="shared" si="119"/>
        <v>5973405.6158008957</v>
      </c>
      <c r="BB163" s="31">
        <f t="shared" si="120"/>
        <v>0</v>
      </c>
      <c r="BC163" s="32">
        <f t="shared" si="121"/>
        <v>4.199723606241918E-10</v>
      </c>
      <c r="BD163" s="32">
        <f t="shared" si="122"/>
        <v>4.199723606241918E-10</v>
      </c>
      <c r="BE163" s="32">
        <f t="shared" si="123"/>
        <v>0</v>
      </c>
      <c r="BF163" s="32">
        <f t="shared" si="124"/>
        <v>3.0712052243586147E-10</v>
      </c>
      <c r="BG163" s="32">
        <f t="shared" si="125"/>
        <v>3.0712052243586147E-10</v>
      </c>
      <c r="BH163" s="31">
        <f t="shared" si="126"/>
        <v>0</v>
      </c>
      <c r="BI163" s="32">
        <f t="shared" si="127"/>
        <v>4.277807354721881E-10</v>
      </c>
      <c r="BJ163" s="32">
        <f t="shared" si="128"/>
        <v>4.277807354721881E-10</v>
      </c>
      <c r="BK163" s="32">
        <f t="shared" si="129"/>
        <v>0</v>
      </c>
      <c r="BL163" s="32">
        <f t="shared" si="130"/>
        <v>3.0930429286648728E-10</v>
      </c>
      <c r="BM163" s="33">
        <f t="shared" si="131"/>
        <v>3.0930429286648728E-10</v>
      </c>
    </row>
    <row r="164" spans="2:65" x14ac:dyDescent="0.25">
      <c r="B164" s="138"/>
      <c r="C164" s="115"/>
      <c r="D164" s="2" t="s">
        <v>9</v>
      </c>
      <c r="E164" s="3">
        <v>0</v>
      </c>
      <c r="F164" s="3">
        <v>0</v>
      </c>
      <c r="G164" s="3">
        <v>2.5091594543745224E-5</v>
      </c>
      <c r="H164" s="3">
        <v>2.5091594543745224E-5</v>
      </c>
      <c r="I164" s="32">
        <f t="shared" si="88"/>
        <v>2.5091594543745224E-5</v>
      </c>
      <c r="J164" s="32">
        <f t="shared" si="89"/>
        <v>2.5091594543745224E-5</v>
      </c>
      <c r="K164" s="3">
        <v>0</v>
      </c>
      <c r="L164" s="3">
        <v>0</v>
      </c>
      <c r="M164" s="3">
        <v>1.7132638503992705E-5</v>
      </c>
      <c r="N164" s="3">
        <v>1.7132638503992705E-5</v>
      </c>
      <c r="O164" s="32">
        <f t="shared" si="90"/>
        <v>1.7132638503992705E-5</v>
      </c>
      <c r="P164" s="32">
        <f t="shared" si="91"/>
        <v>1.7132638503992705E-5</v>
      </c>
      <c r="Q164" s="3">
        <v>0</v>
      </c>
      <c r="R164" s="3">
        <v>0</v>
      </c>
      <c r="S164" s="3">
        <v>3.662902363644565E-5</v>
      </c>
      <c r="T164" s="3">
        <v>2.5088372353729922E-5</v>
      </c>
      <c r="U164" s="32">
        <f t="shared" si="92"/>
        <v>3.662902363644565E-5</v>
      </c>
      <c r="V164" s="32">
        <f t="shared" si="93"/>
        <v>2.5088372353729922E-5</v>
      </c>
      <c r="W164" s="3">
        <v>0</v>
      </c>
      <c r="X164" s="3">
        <v>0</v>
      </c>
      <c r="Y164" s="3">
        <v>2.5265630116918183E-5</v>
      </c>
      <c r="Z164" s="3">
        <v>1.7305226107478228E-5</v>
      </c>
      <c r="AA164" s="32">
        <f t="shared" si="94"/>
        <v>2.5265630116918183E-5</v>
      </c>
      <c r="AB164" s="32">
        <f t="shared" si="95"/>
        <v>1.7305226107478228E-5</v>
      </c>
      <c r="AD164" s="41" t="e">
        <f t="shared" si="96"/>
        <v>#DIV/0!</v>
      </c>
      <c r="AE164" s="42">
        <f t="shared" si="97"/>
        <v>243109300.58132133</v>
      </c>
      <c r="AF164" s="42">
        <f t="shared" si="98"/>
        <v>243109300.58132133</v>
      </c>
      <c r="AG164" s="42" t="e">
        <f t="shared" si="99"/>
        <v>#DIV/0!</v>
      </c>
      <c r="AH164" s="42">
        <f t="shared" si="100"/>
        <v>356045567.56266207</v>
      </c>
      <c r="AI164" s="43">
        <f t="shared" si="101"/>
        <v>356045567.56266207</v>
      </c>
      <c r="AJ164" s="41" t="e">
        <f t="shared" si="102"/>
        <v>#DIV/0!</v>
      </c>
      <c r="AK164" s="42">
        <f t="shared" si="103"/>
        <v>166534605.46872285</v>
      </c>
      <c r="AL164" s="42">
        <f t="shared" si="104"/>
        <v>166534605.46872285</v>
      </c>
      <c r="AM164" s="42" t="e">
        <f t="shared" si="105"/>
        <v>#DIV/0!</v>
      </c>
      <c r="AN164" s="42">
        <f t="shared" si="106"/>
        <v>241434706.82393008</v>
      </c>
      <c r="AO164" s="43">
        <f t="shared" si="107"/>
        <v>241434706.82393008</v>
      </c>
      <c r="AP164" s="41" t="e">
        <f t="shared" si="108"/>
        <v>#DIV/0!</v>
      </c>
      <c r="AQ164" s="42">
        <f t="shared" si="109"/>
        <v>24709469.895150695</v>
      </c>
      <c r="AR164" s="42">
        <f t="shared" si="110"/>
        <v>24709469.895150695</v>
      </c>
      <c r="AS164" s="42" t="e">
        <f t="shared" si="111"/>
        <v>#DIV/0!</v>
      </c>
      <c r="AT164" s="42">
        <f t="shared" si="112"/>
        <v>36188238.014565654</v>
      </c>
      <c r="AU164" s="42">
        <f t="shared" si="113"/>
        <v>36188238.014565654</v>
      </c>
      <c r="AV164" s="41" t="e">
        <f t="shared" si="114"/>
        <v>#DIV/0!</v>
      </c>
      <c r="AW164" s="42">
        <f t="shared" si="115"/>
        <v>24712643.421358649</v>
      </c>
      <c r="AX164" s="42">
        <f t="shared" si="116"/>
        <v>24712643.421358649</v>
      </c>
      <c r="AY164" s="42" t="e">
        <f t="shared" si="117"/>
        <v>#DIV/0!</v>
      </c>
      <c r="AZ164" s="42">
        <f t="shared" si="118"/>
        <v>35827327.31426578</v>
      </c>
      <c r="BA164" s="43">
        <f t="shared" si="119"/>
        <v>35827327.31426578</v>
      </c>
      <c r="BB164" s="31">
        <f t="shared" si="120"/>
        <v>0</v>
      </c>
      <c r="BC164" s="32">
        <f t="shared" si="121"/>
        <v>7.4772951740360764E-11</v>
      </c>
      <c r="BD164" s="32">
        <f t="shared" si="122"/>
        <v>7.4772951740360764E-11</v>
      </c>
      <c r="BE164" s="32">
        <f t="shared" si="123"/>
        <v>0</v>
      </c>
      <c r="BF164" s="32">
        <f t="shared" si="124"/>
        <v>5.1055262741898254E-11</v>
      </c>
      <c r="BG164" s="32">
        <f t="shared" si="125"/>
        <v>5.1055262741898254E-11</v>
      </c>
      <c r="BH164" s="31">
        <f t="shared" si="126"/>
        <v>0</v>
      </c>
      <c r="BI164" s="32">
        <f t="shared" si="127"/>
        <v>7.4763349614115169E-11</v>
      </c>
      <c r="BJ164" s="32">
        <f t="shared" si="128"/>
        <v>7.4763349614115169E-11</v>
      </c>
      <c r="BK164" s="32">
        <f t="shared" si="129"/>
        <v>0</v>
      </c>
      <c r="BL164" s="32">
        <f t="shared" si="130"/>
        <v>5.1569573800285114E-11</v>
      </c>
      <c r="BM164" s="33">
        <f t="shared" si="131"/>
        <v>5.1569573800285114E-11</v>
      </c>
    </row>
    <row r="165" spans="2:65" s="38" customFormat="1" ht="15.75" thickBot="1" x14ac:dyDescent="0.3">
      <c r="B165" s="138"/>
      <c r="C165" s="115"/>
      <c r="D165" s="40" t="s">
        <v>10</v>
      </c>
      <c r="E165" s="6">
        <v>0</v>
      </c>
      <c r="F165" s="6">
        <v>0</v>
      </c>
      <c r="G165" s="6">
        <v>4.632153490336366E-5</v>
      </c>
      <c r="H165" s="6">
        <v>4.632153490336366E-5</v>
      </c>
      <c r="I165" s="35">
        <f t="shared" si="88"/>
        <v>4.632153490336366E-5</v>
      </c>
      <c r="J165" s="35">
        <f t="shared" si="89"/>
        <v>4.632153490336366E-5</v>
      </c>
      <c r="K165" s="6">
        <v>0</v>
      </c>
      <c r="L165" s="6">
        <v>0</v>
      </c>
      <c r="M165" s="6">
        <v>3.2854291610548216E-5</v>
      </c>
      <c r="N165" s="6">
        <v>3.2854291610548216E-5</v>
      </c>
      <c r="O165" s="35">
        <f t="shared" si="90"/>
        <v>3.2854291610548216E-5</v>
      </c>
      <c r="P165" s="35">
        <f t="shared" si="91"/>
        <v>3.2854291610548216E-5</v>
      </c>
      <c r="Q165" s="6">
        <v>0</v>
      </c>
      <c r="R165" s="6">
        <v>0</v>
      </c>
      <c r="S165" s="6">
        <v>6.7831128245000714E-5</v>
      </c>
      <c r="T165" s="6">
        <v>4.6459676880137623E-5</v>
      </c>
      <c r="U165" s="35">
        <f t="shared" si="92"/>
        <v>6.7831128245000714E-5</v>
      </c>
      <c r="V165" s="35">
        <f t="shared" si="93"/>
        <v>4.6459676880137623E-5</v>
      </c>
      <c r="W165" s="6">
        <v>0</v>
      </c>
      <c r="X165" s="6">
        <v>0</v>
      </c>
      <c r="Y165" s="6">
        <v>4.8273769995733613E-5</v>
      </c>
      <c r="Z165" s="6">
        <v>3.3064226024475165E-5</v>
      </c>
      <c r="AA165" s="35">
        <f t="shared" si="94"/>
        <v>4.8273769995733613E-5</v>
      </c>
      <c r="AB165" s="35">
        <f t="shared" si="95"/>
        <v>3.3064226024475165E-5</v>
      </c>
      <c r="AD165" s="44" t="e">
        <f t="shared" si="96"/>
        <v>#DIV/0!</v>
      </c>
      <c r="AE165" s="45">
        <f t="shared" si="97"/>
        <v>131688209.6572548</v>
      </c>
      <c r="AF165" s="45">
        <f t="shared" si="98"/>
        <v>131688209.6572548</v>
      </c>
      <c r="AG165" s="45" t="e">
        <f t="shared" si="99"/>
        <v>#DIV/0!</v>
      </c>
      <c r="AH165" s="45">
        <f t="shared" si="100"/>
        <v>185668285.66291568</v>
      </c>
      <c r="AI165" s="46">
        <f t="shared" si="101"/>
        <v>185668285.66291568</v>
      </c>
      <c r="AJ165" s="44" t="e">
        <f t="shared" si="102"/>
        <v>#DIV/0!</v>
      </c>
      <c r="AK165" s="45">
        <f t="shared" si="103"/>
        <v>89929213.295218661</v>
      </c>
      <c r="AL165" s="45">
        <f t="shared" si="104"/>
        <v>89929213.295218661</v>
      </c>
      <c r="AM165" s="45" t="e">
        <f t="shared" si="105"/>
        <v>#DIV/0!</v>
      </c>
      <c r="AN165" s="45">
        <f t="shared" si="106"/>
        <v>126362618.88265847</v>
      </c>
      <c r="AO165" s="46">
        <f t="shared" si="107"/>
        <v>126362618.88265847</v>
      </c>
      <c r="AP165" s="44" t="e">
        <f t="shared" si="108"/>
        <v>#DIV/0!</v>
      </c>
      <c r="AQ165" s="45">
        <f t="shared" si="109"/>
        <v>13384703.276639013</v>
      </c>
      <c r="AR165" s="45">
        <f t="shared" si="110"/>
        <v>13384703.276639013</v>
      </c>
      <c r="AS165" s="45" t="e">
        <f t="shared" si="111"/>
        <v>#DIV/0!</v>
      </c>
      <c r="AT165" s="45">
        <f t="shared" si="112"/>
        <v>18871202.805083234</v>
      </c>
      <c r="AU165" s="45">
        <f t="shared" si="113"/>
        <v>18871202.805083234</v>
      </c>
      <c r="AV165" s="44" t="e">
        <f t="shared" si="114"/>
        <v>#DIV/0!</v>
      </c>
      <c r="AW165" s="45">
        <f t="shared" si="115"/>
        <v>13344905.553251093</v>
      </c>
      <c r="AX165" s="45">
        <f t="shared" si="116"/>
        <v>13344905.553251093</v>
      </c>
      <c r="AY165" s="45" t="e">
        <f t="shared" si="117"/>
        <v>#DIV/0!</v>
      </c>
      <c r="AZ165" s="45">
        <f t="shared" si="118"/>
        <v>18751384.034849532</v>
      </c>
      <c r="BA165" s="46">
        <f t="shared" si="119"/>
        <v>18751384.034849532</v>
      </c>
      <c r="BB165" s="34">
        <f t="shared" si="120"/>
        <v>0</v>
      </c>
      <c r="BC165" s="35">
        <f t="shared" si="121"/>
        <v>1.3803817401202371E-10</v>
      </c>
      <c r="BD165" s="35">
        <f t="shared" si="122"/>
        <v>1.3803817401202371E-10</v>
      </c>
      <c r="BE165" s="35">
        <f t="shared" si="123"/>
        <v>0</v>
      </c>
      <c r="BF165" s="35">
        <f t="shared" si="124"/>
        <v>9.7905788999433685E-11</v>
      </c>
      <c r="BG165" s="35">
        <f t="shared" si="125"/>
        <v>9.7905788999433685E-11</v>
      </c>
      <c r="BH165" s="34">
        <f t="shared" si="126"/>
        <v>0</v>
      </c>
      <c r="BI165" s="35">
        <f t="shared" si="127"/>
        <v>1.384498371028101E-10</v>
      </c>
      <c r="BJ165" s="35">
        <f t="shared" si="128"/>
        <v>1.384498371028101E-10</v>
      </c>
      <c r="BK165" s="35">
        <f t="shared" si="129"/>
        <v>0</v>
      </c>
      <c r="BL165" s="35">
        <f t="shared" si="130"/>
        <v>9.853139355293598E-11</v>
      </c>
      <c r="BM165" s="36">
        <f t="shared" si="131"/>
        <v>9.853139355293598E-11</v>
      </c>
    </row>
    <row r="166" spans="2:65" x14ac:dyDescent="0.25">
      <c r="B166" s="138" t="s">
        <v>91</v>
      </c>
      <c r="C166" s="115" t="s">
        <v>7</v>
      </c>
      <c r="D166" s="39" t="s">
        <v>8</v>
      </c>
      <c r="E166" s="5">
        <v>0.29981483298073847</v>
      </c>
      <c r="F166" s="5">
        <v>0.29981483298073847</v>
      </c>
      <c r="G166" s="5">
        <v>4.3163292094462166E-4</v>
      </c>
      <c r="H166" s="5">
        <v>4.3163292094462166E-4</v>
      </c>
      <c r="I166" s="32">
        <f t="shared" si="88"/>
        <v>0.30024646590168308</v>
      </c>
      <c r="J166" s="32">
        <f t="shared" si="89"/>
        <v>0.30024646590168308</v>
      </c>
      <c r="K166" s="5">
        <v>0.57286866998042429</v>
      </c>
      <c r="L166" s="5">
        <v>0.57286866998042429</v>
      </c>
      <c r="M166" s="5">
        <v>2.8592242677676365E-4</v>
      </c>
      <c r="N166" s="5">
        <v>2.8592242677676365E-4</v>
      </c>
      <c r="O166" s="32">
        <f t="shared" si="90"/>
        <v>0.57315459240720101</v>
      </c>
      <c r="P166" s="32">
        <f t="shared" si="91"/>
        <v>0.57315459240720101</v>
      </c>
      <c r="Q166" s="5">
        <v>0.44839998345761173</v>
      </c>
      <c r="R166" s="5">
        <v>0.30712327634082998</v>
      </c>
      <c r="S166" s="5">
        <v>8.0752429226288707E-4</v>
      </c>
      <c r="T166" s="5">
        <v>5.5309883031704659E-4</v>
      </c>
      <c r="U166" s="32">
        <f t="shared" si="92"/>
        <v>0.44920750774987461</v>
      </c>
      <c r="V166" s="32">
        <f t="shared" si="93"/>
        <v>0.30767637517114704</v>
      </c>
      <c r="W166" s="5">
        <v>0.88153115119434367</v>
      </c>
      <c r="X166" s="5">
        <v>0.60378845972215356</v>
      </c>
      <c r="Y166" s="5">
        <v>5.0101793776603277E-4</v>
      </c>
      <c r="Z166" s="5">
        <v>3.4316297107262546E-4</v>
      </c>
      <c r="AA166" s="32">
        <f t="shared" si="94"/>
        <v>0.88203216913210969</v>
      </c>
      <c r="AB166" s="32">
        <f t="shared" si="95"/>
        <v>0.60413162269322618</v>
      </c>
      <c r="AD166" s="41">
        <f t="shared" si="96"/>
        <v>20345.891293483444</v>
      </c>
      <c r="AE166" s="42">
        <f t="shared" si="97"/>
        <v>14132378.935902871</v>
      </c>
      <c r="AF166" s="42">
        <f t="shared" si="98"/>
        <v>20316.642134923477</v>
      </c>
      <c r="AG166" s="42">
        <f t="shared" si="99"/>
        <v>10648.164788289863</v>
      </c>
      <c r="AH166" s="42">
        <f t="shared" si="100"/>
        <v>21334457.981369283</v>
      </c>
      <c r="AI166" s="43">
        <f t="shared" si="101"/>
        <v>10642.852872172783</v>
      </c>
      <c r="AJ166" s="41">
        <f t="shared" si="102"/>
        <v>13603.925568781042</v>
      </c>
      <c r="AK166" s="42">
        <f t="shared" si="103"/>
        <v>7553952.3187671034</v>
      </c>
      <c r="AL166" s="42">
        <f t="shared" si="104"/>
        <v>13579.470277679709</v>
      </c>
      <c r="AM166" s="42">
        <f t="shared" si="105"/>
        <v>6919.7781516120067</v>
      </c>
      <c r="AN166" s="42">
        <f t="shared" si="106"/>
        <v>12175212.782199029</v>
      </c>
      <c r="AO166" s="43">
        <f t="shared" si="107"/>
        <v>6915.8475319581567</v>
      </c>
      <c r="AP166" s="41">
        <f t="shared" si="108"/>
        <v>2067.9430495015959</v>
      </c>
      <c r="AQ166" s="42">
        <f t="shared" si="109"/>
        <v>1436405.7279114393</v>
      </c>
      <c r="AR166" s="42">
        <f t="shared" si="110"/>
        <v>2064.9701842053373</v>
      </c>
      <c r="AS166" s="42">
        <f t="shared" si="111"/>
        <v>1082.2724866786418</v>
      </c>
      <c r="AT166" s="42">
        <f t="shared" si="112"/>
        <v>2168420.3194178618</v>
      </c>
      <c r="AU166" s="42">
        <f t="shared" si="113"/>
        <v>1081.7325870077254</v>
      </c>
      <c r="AV166" s="41">
        <f t="shared" si="114"/>
        <v>2018.7333483378029</v>
      </c>
      <c r="AW166" s="42">
        <f t="shared" si="115"/>
        <v>1120956.9899914712</v>
      </c>
      <c r="AX166" s="42">
        <f t="shared" si="116"/>
        <v>2015.1043435009296</v>
      </c>
      <c r="AY166" s="42">
        <f t="shared" si="117"/>
        <v>1026.8497021047845</v>
      </c>
      <c r="AZ166" s="42">
        <f t="shared" si="118"/>
        <v>1806721.7394174677</v>
      </c>
      <c r="BA166" s="43">
        <f t="shared" si="119"/>
        <v>1026.2664239227081</v>
      </c>
      <c r="BB166" s="31">
        <f t="shared" si="120"/>
        <v>8.9344820228260062E-7</v>
      </c>
      <c r="BC166" s="32">
        <f t="shared" si="121"/>
        <v>1.2862661044149724E-9</v>
      </c>
      <c r="BD166" s="32">
        <f t="shared" si="122"/>
        <v>8.9473446838701557E-7</v>
      </c>
      <c r="BE166" s="32">
        <f t="shared" si="123"/>
        <v>1.7071486365416644E-6</v>
      </c>
      <c r="BF166" s="32">
        <f t="shared" si="124"/>
        <v>8.5204883179475562E-10</v>
      </c>
      <c r="BG166" s="32">
        <f t="shared" si="125"/>
        <v>1.708000685373459E-6</v>
      </c>
      <c r="BH166" s="31">
        <f t="shared" si="126"/>
        <v>9.1522736349567329E-7</v>
      </c>
      <c r="BI166" s="32">
        <f t="shared" si="127"/>
        <v>1.6482345143447987E-9</v>
      </c>
      <c r="BJ166" s="32">
        <f t="shared" si="128"/>
        <v>9.1687559801001813E-7</v>
      </c>
      <c r="BK166" s="32">
        <f t="shared" si="129"/>
        <v>1.7992896099720175E-6</v>
      </c>
      <c r="BL166" s="32">
        <f t="shared" si="130"/>
        <v>1.0226256537964239E-9</v>
      </c>
      <c r="BM166" s="33">
        <f t="shared" si="131"/>
        <v>1.8003122356258139E-6</v>
      </c>
    </row>
    <row r="167" spans="2:65" x14ac:dyDescent="0.25">
      <c r="B167" s="138"/>
      <c r="C167" s="115"/>
      <c r="D167" s="2" t="s">
        <v>9</v>
      </c>
      <c r="E167" s="3">
        <v>6.6621572545126463E-3</v>
      </c>
      <c r="F167" s="3">
        <v>6.6621572545126463E-3</v>
      </c>
      <c r="G167" s="3">
        <v>6.3971001214423379E-5</v>
      </c>
      <c r="H167" s="3">
        <v>6.3971001214423379E-5</v>
      </c>
      <c r="I167" s="32">
        <f t="shared" si="88"/>
        <v>6.7261282557270693E-3</v>
      </c>
      <c r="J167" s="32">
        <f t="shared" si="89"/>
        <v>6.7261282557270693E-3</v>
      </c>
      <c r="K167" s="3">
        <v>2.6857915018689667E-2</v>
      </c>
      <c r="L167" s="3">
        <v>2.6857915018689667E-2</v>
      </c>
      <c r="M167" s="3">
        <v>4.7959796055722405E-5</v>
      </c>
      <c r="N167" s="3">
        <v>4.7959796055722405E-5</v>
      </c>
      <c r="O167" s="32">
        <f t="shared" si="90"/>
        <v>2.6905874814745389E-2</v>
      </c>
      <c r="P167" s="32">
        <f t="shared" si="91"/>
        <v>2.6905874814745389E-2</v>
      </c>
      <c r="Q167" s="3">
        <v>9.9419147109058321E-3</v>
      </c>
      <c r="R167" s="3">
        <v>6.8095306239080869E-3</v>
      </c>
      <c r="S167" s="3">
        <v>1.0247967043787075E-4</v>
      </c>
      <c r="T167" s="3">
        <v>7.0191555094431893E-5</v>
      </c>
      <c r="U167" s="32">
        <f t="shared" si="92"/>
        <v>1.0044394381343703E-2</v>
      </c>
      <c r="V167" s="32">
        <f t="shared" si="93"/>
        <v>6.879722179002519E-3</v>
      </c>
      <c r="W167" s="3">
        <v>4.0206102078471105E-2</v>
      </c>
      <c r="X167" s="3">
        <v>2.7538426081144575E-2</v>
      </c>
      <c r="Y167" s="3">
        <v>8.5737176164064248E-5</v>
      </c>
      <c r="Z167" s="3">
        <v>5.8724093263057686E-5</v>
      </c>
      <c r="AA167" s="32">
        <f t="shared" si="94"/>
        <v>4.029183925463517E-2</v>
      </c>
      <c r="AB167" s="32">
        <f t="shared" si="95"/>
        <v>2.7597150174407632E-2</v>
      </c>
      <c r="AD167" s="41">
        <f t="shared" si="96"/>
        <v>915619.33574415906</v>
      </c>
      <c r="AE167" s="42">
        <f t="shared" si="97"/>
        <v>95355706.244982898</v>
      </c>
      <c r="AF167" s="42">
        <f t="shared" si="98"/>
        <v>906911.04422608321</v>
      </c>
      <c r="AG167" s="42">
        <f t="shared" si="99"/>
        <v>227121.12968393794</v>
      </c>
      <c r="AH167" s="42">
        <f t="shared" si="100"/>
        <v>127189865.29702242</v>
      </c>
      <c r="AI167" s="43">
        <f t="shared" si="101"/>
        <v>226716.28564394347</v>
      </c>
      <c r="AJ167" s="41">
        <f t="shared" si="102"/>
        <v>613563.90367225488</v>
      </c>
      <c r="AK167" s="42">
        <f t="shared" si="103"/>
        <v>59524000.945125811</v>
      </c>
      <c r="AL167" s="42">
        <f t="shared" si="104"/>
        <v>607303.9118545606</v>
      </c>
      <c r="AM167" s="42">
        <f t="shared" si="105"/>
        <v>151718.26376241349</v>
      </c>
      <c r="AN167" s="42">
        <f t="shared" si="106"/>
        <v>71147666.309037417</v>
      </c>
      <c r="AO167" s="43">
        <f t="shared" si="107"/>
        <v>151395.42182349635</v>
      </c>
      <c r="AP167" s="41">
        <f t="shared" si="108"/>
        <v>93062.948878914525</v>
      </c>
      <c r="AQ167" s="42">
        <f t="shared" si="109"/>
        <v>9691891.454408098</v>
      </c>
      <c r="AR167" s="42">
        <f t="shared" si="110"/>
        <v>92177.843839372392</v>
      </c>
      <c r="AS167" s="42">
        <f t="shared" si="111"/>
        <v>23084.442689187134</v>
      </c>
      <c r="AT167" s="42">
        <f t="shared" si="112"/>
        <v>12927494.505599</v>
      </c>
      <c r="AU167" s="42">
        <f t="shared" si="113"/>
        <v>23043.294606433599</v>
      </c>
      <c r="AV167" s="41">
        <f t="shared" si="114"/>
        <v>91048.859935102708</v>
      </c>
      <c r="AW167" s="42">
        <f t="shared" si="115"/>
        <v>8832971.418939013</v>
      </c>
      <c r="AX167" s="42">
        <f t="shared" si="116"/>
        <v>90119.918198483545</v>
      </c>
      <c r="AY167" s="42">
        <f t="shared" si="117"/>
        <v>22513.995468481437</v>
      </c>
      <c r="AZ167" s="42">
        <f t="shared" si="118"/>
        <v>10557847.138186999</v>
      </c>
      <c r="BA167" s="43">
        <f t="shared" si="119"/>
        <v>22466.087841742457</v>
      </c>
      <c r="BB167" s="31">
        <f t="shared" si="120"/>
        <v>1.9853228618447685E-8</v>
      </c>
      <c r="BC167" s="32">
        <f t="shared" si="121"/>
        <v>1.9063358361898166E-10</v>
      </c>
      <c r="BD167" s="32">
        <f t="shared" si="122"/>
        <v>2.0043862202066664E-8</v>
      </c>
      <c r="BE167" s="32">
        <f t="shared" si="123"/>
        <v>8.0036586755695198E-8</v>
      </c>
      <c r="BF167" s="32">
        <f t="shared" si="124"/>
        <v>1.4292019224605275E-10</v>
      </c>
      <c r="BG167" s="32">
        <f t="shared" si="125"/>
        <v>8.0179506947941255E-8</v>
      </c>
      <c r="BH167" s="31">
        <f t="shared" si="126"/>
        <v>2.02924012592461E-8</v>
      </c>
      <c r="BI167" s="32">
        <f t="shared" si="127"/>
        <v>2.0917083418140703E-10</v>
      </c>
      <c r="BJ167" s="32">
        <f t="shared" si="128"/>
        <v>2.0501572093427506E-8</v>
      </c>
      <c r="BK167" s="32">
        <f t="shared" si="129"/>
        <v>8.2064509721810832E-8</v>
      </c>
      <c r="BL167" s="32">
        <f t="shared" si="130"/>
        <v>1.7499779792391189E-10</v>
      </c>
      <c r="BM167" s="33">
        <f t="shared" si="131"/>
        <v>8.2239507519734743E-8</v>
      </c>
    </row>
    <row r="168" spans="2:65" x14ac:dyDescent="0.25">
      <c r="B168" s="138"/>
      <c r="C168" s="115"/>
      <c r="D168" s="2" t="s">
        <v>10</v>
      </c>
      <c r="E168" s="3">
        <v>2.0636604661711373E-2</v>
      </c>
      <c r="F168" s="3">
        <v>2.0636604661711373E-2</v>
      </c>
      <c r="G168" s="3">
        <v>1.2021648071363778E-4</v>
      </c>
      <c r="H168" s="3">
        <v>1.2021648071363778E-4</v>
      </c>
      <c r="I168" s="32">
        <f t="shared" si="88"/>
        <v>2.0756821142425011E-2</v>
      </c>
      <c r="J168" s="32">
        <f t="shared" si="89"/>
        <v>2.0756821142425011E-2</v>
      </c>
      <c r="K168" s="3">
        <v>6.6662884952582546E-2</v>
      </c>
      <c r="L168" s="3">
        <v>6.6662884952582546E-2</v>
      </c>
      <c r="M168" s="3">
        <v>9.0634293421376999E-5</v>
      </c>
      <c r="N168" s="3">
        <v>9.0634293421376999E-5</v>
      </c>
      <c r="O168" s="32">
        <f t="shared" si="90"/>
        <v>6.6753519246003923E-2</v>
      </c>
      <c r="P168" s="32">
        <f t="shared" si="91"/>
        <v>6.6753519246003923E-2</v>
      </c>
      <c r="Q168" s="3">
        <v>3.0743258832300172E-2</v>
      </c>
      <c r="R168" s="3">
        <v>2.1057026597465899E-2</v>
      </c>
      <c r="S168" s="3">
        <v>2.0338509266757163E-4</v>
      </c>
      <c r="T168" s="3">
        <v>1.3930485799148752E-4</v>
      </c>
      <c r="U168" s="32">
        <f t="shared" si="92"/>
        <v>3.0946643924967744E-2</v>
      </c>
      <c r="V168" s="32">
        <f t="shared" si="93"/>
        <v>2.1196331455457386E-2</v>
      </c>
      <c r="W168" s="3">
        <v>0.10086466240125572</v>
      </c>
      <c r="X168" s="3">
        <v>6.9085385206339597E-2</v>
      </c>
      <c r="Y168" s="3">
        <v>1.5693759287922705E-4</v>
      </c>
      <c r="Z168" s="3">
        <v>1.0749150197207364E-4</v>
      </c>
      <c r="AA168" s="32">
        <f t="shared" si="94"/>
        <v>0.10102159999413494</v>
      </c>
      <c r="AB168" s="32">
        <f t="shared" si="95"/>
        <v>6.9192876708311674E-2</v>
      </c>
      <c r="AD168" s="41">
        <f t="shared" si="96"/>
        <v>295591.26125615923</v>
      </c>
      <c r="AE168" s="42">
        <f t="shared" si="97"/>
        <v>50741794.833692841</v>
      </c>
      <c r="AF168" s="42">
        <f t="shared" si="98"/>
        <v>293879.29674511513</v>
      </c>
      <c r="AG168" s="42">
        <f t="shared" si="99"/>
        <v>91505.190697026439</v>
      </c>
      <c r="AH168" s="42">
        <f t="shared" si="100"/>
        <v>67303442.98752214</v>
      </c>
      <c r="AI168" s="43">
        <f t="shared" si="101"/>
        <v>91380.949931941839</v>
      </c>
      <c r="AJ168" s="41">
        <f t="shared" si="102"/>
        <v>198417.48180550986</v>
      </c>
      <c r="AK168" s="42">
        <f t="shared" si="103"/>
        <v>29992365.320354689</v>
      </c>
      <c r="AL168" s="42">
        <f t="shared" si="104"/>
        <v>197113.45807932736</v>
      </c>
      <c r="AM168" s="42">
        <f t="shared" si="105"/>
        <v>60477.077449912307</v>
      </c>
      <c r="AN168" s="42">
        <f t="shared" si="106"/>
        <v>38868953.499843203</v>
      </c>
      <c r="AO168" s="43">
        <f t="shared" si="107"/>
        <v>60383.125988443564</v>
      </c>
      <c r="AP168" s="41">
        <f t="shared" si="108"/>
        <v>30043.701963740776</v>
      </c>
      <c r="AQ168" s="42">
        <f t="shared" si="109"/>
        <v>5157362.753588452</v>
      </c>
      <c r="AR168" s="42">
        <f t="shared" si="110"/>
        <v>29869.699013437934</v>
      </c>
      <c r="AS168" s="42">
        <f t="shared" si="111"/>
        <v>9300.527579042031</v>
      </c>
      <c r="AT168" s="42">
        <f t="shared" si="112"/>
        <v>6840677.8118465124</v>
      </c>
      <c r="AU168" s="42">
        <f t="shared" si="113"/>
        <v>9287.8998291481857</v>
      </c>
      <c r="AV168" s="41">
        <f t="shared" si="114"/>
        <v>29443.853201696278</v>
      </c>
      <c r="AW168" s="42">
        <f t="shared" si="115"/>
        <v>4450670.3422926301</v>
      </c>
      <c r="AX168" s="42">
        <f t="shared" si="116"/>
        <v>29250.344631706048</v>
      </c>
      <c r="AY168" s="42">
        <f t="shared" si="117"/>
        <v>8974.4017225673069</v>
      </c>
      <c r="AZ168" s="42">
        <f t="shared" si="118"/>
        <v>5767897.8209931087</v>
      </c>
      <c r="BA168" s="43">
        <f t="shared" si="119"/>
        <v>8960.4599417605023</v>
      </c>
      <c r="BB168" s="31">
        <f t="shared" si="120"/>
        <v>6.1497081891899886E-8</v>
      </c>
      <c r="BC168" s="32">
        <f t="shared" si="121"/>
        <v>3.5824511252664056E-10</v>
      </c>
      <c r="BD168" s="32">
        <f t="shared" si="122"/>
        <v>6.185532700442653E-8</v>
      </c>
      <c r="BE168" s="32">
        <f t="shared" si="123"/>
        <v>1.9865539715869598E-7</v>
      </c>
      <c r="BF168" s="32">
        <f t="shared" si="124"/>
        <v>2.7009019439570345E-10</v>
      </c>
      <c r="BG168" s="32">
        <f t="shared" si="125"/>
        <v>1.9892548735309168E-7</v>
      </c>
      <c r="BH168" s="31">
        <f t="shared" si="126"/>
        <v>6.2749939260448371E-8</v>
      </c>
      <c r="BI168" s="32">
        <f t="shared" si="127"/>
        <v>4.1512847681463277E-10</v>
      </c>
      <c r="BJ168" s="32">
        <f t="shared" si="128"/>
        <v>6.3165067737263011E-8</v>
      </c>
      <c r="BK168" s="32">
        <f t="shared" si="129"/>
        <v>2.05874447914892E-7</v>
      </c>
      <c r="BL168" s="32">
        <f t="shared" si="130"/>
        <v>3.2032467587677942E-10</v>
      </c>
      <c r="BM168" s="33">
        <f t="shared" si="131"/>
        <v>2.0619477259076879E-7</v>
      </c>
    </row>
    <row r="169" spans="2:65" x14ac:dyDescent="0.25">
      <c r="B169" s="138"/>
      <c r="C169" s="115" t="s">
        <v>11</v>
      </c>
      <c r="D169" s="2" t="s">
        <v>8</v>
      </c>
      <c r="E169" s="3">
        <v>0.28592040339720037</v>
      </c>
      <c r="F169" s="3">
        <v>0.28592040339720037</v>
      </c>
      <c r="G169" s="3">
        <v>3.4105138010420949E-4</v>
      </c>
      <c r="H169" s="3">
        <v>3.4105138010420949E-4</v>
      </c>
      <c r="I169" s="32">
        <f t="shared" si="88"/>
        <v>0.28626145477730458</v>
      </c>
      <c r="J169" s="32">
        <f t="shared" si="89"/>
        <v>0.28626145477730458</v>
      </c>
      <c r="K169" s="3">
        <v>0.52465109637589069</v>
      </c>
      <c r="L169" s="3">
        <v>0.52465109637589069</v>
      </c>
      <c r="M169" s="3">
        <v>2.4940659875663924E-4</v>
      </c>
      <c r="N169" s="3">
        <v>2.4940659875663924E-4</v>
      </c>
      <c r="O169" s="32">
        <f t="shared" si="90"/>
        <v>0.5249005029746473</v>
      </c>
      <c r="P169" s="32">
        <f t="shared" si="91"/>
        <v>0.5249005029746473</v>
      </c>
      <c r="Q169" s="3">
        <v>0.41718306828117985</v>
      </c>
      <c r="R169" s="3">
        <v>0.2857418275898489</v>
      </c>
      <c r="S169" s="3">
        <v>5.0719291764105305E-4</v>
      </c>
      <c r="T169" s="3">
        <v>3.4739240934318638E-4</v>
      </c>
      <c r="U169" s="32">
        <f t="shared" si="92"/>
        <v>0.41769026119882091</v>
      </c>
      <c r="V169" s="32">
        <f t="shared" si="93"/>
        <v>0.28608921999919207</v>
      </c>
      <c r="W169" s="3">
        <v>0.76715740144502798</v>
      </c>
      <c r="X169" s="3">
        <v>0.52545027496234975</v>
      </c>
      <c r="Y169" s="3">
        <v>3.66722794481836E-4</v>
      </c>
      <c r="Z169" s="3">
        <v>2.5117999622043603E-4</v>
      </c>
      <c r="AA169" s="32">
        <f t="shared" si="94"/>
        <v>0.76752412423950978</v>
      </c>
      <c r="AB169" s="32">
        <f t="shared" si="95"/>
        <v>0.52570145495857024</v>
      </c>
      <c r="AD169" s="41">
        <f t="shared" si="96"/>
        <v>21334.608959423877</v>
      </c>
      <c r="AE169" s="42">
        <f t="shared" si="97"/>
        <v>17885868.100390397</v>
      </c>
      <c r="AF169" s="42">
        <f t="shared" si="98"/>
        <v>21309.190944849557</v>
      </c>
      <c r="AG169" s="42">
        <f t="shared" si="99"/>
        <v>11626.77452146141</v>
      </c>
      <c r="AH169" s="42">
        <f t="shared" si="100"/>
        <v>24458053.758040823</v>
      </c>
      <c r="AI169" s="43">
        <f t="shared" si="101"/>
        <v>11621.250056783867</v>
      </c>
      <c r="AJ169" s="41">
        <f t="shared" si="102"/>
        <v>14621.878172410925</v>
      </c>
      <c r="AK169" s="42">
        <f t="shared" si="103"/>
        <v>12026981.820588134</v>
      </c>
      <c r="AL169" s="42">
        <f t="shared" si="104"/>
        <v>14604.123118629273</v>
      </c>
      <c r="AM169" s="42">
        <f t="shared" si="105"/>
        <v>7951.4321161602011</v>
      </c>
      <c r="AN169" s="42">
        <f t="shared" si="106"/>
        <v>16633817.400467416</v>
      </c>
      <c r="AO169" s="43">
        <f t="shared" si="107"/>
        <v>7947.6329242994116</v>
      </c>
      <c r="AP169" s="41">
        <f t="shared" si="108"/>
        <v>2168.4356647283284</v>
      </c>
      <c r="AQ169" s="42">
        <f t="shared" si="109"/>
        <v>1817907.9052855812</v>
      </c>
      <c r="AR169" s="42">
        <f t="shared" si="110"/>
        <v>2165.8521943945452</v>
      </c>
      <c r="AS169" s="42">
        <f t="shared" si="111"/>
        <v>1181.7377382468974</v>
      </c>
      <c r="AT169" s="42">
        <f t="shared" si="112"/>
        <v>2485900.545899231</v>
      </c>
      <c r="AU169" s="42">
        <f t="shared" si="113"/>
        <v>1181.1762352796716</v>
      </c>
      <c r="AV169" s="41">
        <f t="shared" si="114"/>
        <v>2169.7908396174398</v>
      </c>
      <c r="AW169" s="42">
        <f t="shared" si="115"/>
        <v>1784725.2367207212</v>
      </c>
      <c r="AX169" s="42">
        <f t="shared" si="116"/>
        <v>2167.1561060628251</v>
      </c>
      <c r="AY169" s="42">
        <f t="shared" si="117"/>
        <v>1179.9403854997031</v>
      </c>
      <c r="AZ169" s="42">
        <f t="shared" si="118"/>
        <v>2468349.4280168982</v>
      </c>
      <c r="BA169" s="43">
        <f t="shared" si="119"/>
        <v>1179.3766103402954</v>
      </c>
      <c r="BB169" s="31">
        <f t="shared" si="120"/>
        <v>8.5204280212365707E-7</v>
      </c>
      <c r="BC169" s="32">
        <f t="shared" si="121"/>
        <v>1.0163331127105443E-9</v>
      </c>
      <c r="BD169" s="32">
        <f t="shared" si="122"/>
        <v>8.5305913523636764E-7</v>
      </c>
      <c r="BE169" s="32">
        <f t="shared" si="123"/>
        <v>1.5634602672001542E-6</v>
      </c>
      <c r="BF169" s="32">
        <f t="shared" si="124"/>
        <v>7.4323166429478489E-10</v>
      </c>
      <c r="BG169" s="32">
        <f t="shared" si="125"/>
        <v>1.5642034988644488E-6</v>
      </c>
      <c r="BH169" s="31">
        <f t="shared" si="126"/>
        <v>8.5151064621774961E-7</v>
      </c>
      <c r="BI169" s="32">
        <f t="shared" si="127"/>
        <v>1.0352293798426954E-9</v>
      </c>
      <c r="BJ169" s="32">
        <f t="shared" si="128"/>
        <v>8.5254587559759229E-7</v>
      </c>
      <c r="BK169" s="32">
        <f t="shared" si="129"/>
        <v>1.5658418193878023E-6</v>
      </c>
      <c r="BL169" s="32">
        <f t="shared" si="130"/>
        <v>7.485163887368993E-10</v>
      </c>
      <c r="BM169" s="33">
        <f t="shared" si="131"/>
        <v>1.5665903357765392E-6</v>
      </c>
    </row>
    <row r="170" spans="2:65" x14ac:dyDescent="0.25">
      <c r="B170" s="138"/>
      <c r="C170" s="115"/>
      <c r="D170" s="2" t="s">
        <v>9</v>
      </c>
      <c r="E170" s="3">
        <v>6.2987490818169917E-3</v>
      </c>
      <c r="F170" s="3">
        <v>6.2987490818169917E-3</v>
      </c>
      <c r="G170" s="3">
        <v>6.0721658795863447E-5</v>
      </c>
      <c r="H170" s="3">
        <v>6.0721658795863447E-5</v>
      </c>
      <c r="I170" s="32">
        <f t="shared" si="88"/>
        <v>6.3594707406128548E-3</v>
      </c>
      <c r="J170" s="32">
        <f t="shared" si="89"/>
        <v>6.3594707406128548E-3</v>
      </c>
      <c r="K170" s="3">
        <v>2.2529344960768884E-2</v>
      </c>
      <c r="L170" s="3">
        <v>2.2529344960768884E-2</v>
      </c>
      <c r="M170" s="3">
        <v>4.1460985179662357E-5</v>
      </c>
      <c r="N170" s="3">
        <v>4.1460985179662357E-5</v>
      </c>
      <c r="O170" s="32">
        <f t="shared" si="90"/>
        <v>2.2570805945948548E-2</v>
      </c>
      <c r="P170" s="32">
        <f t="shared" si="91"/>
        <v>2.2570805945948548E-2</v>
      </c>
      <c r="Q170" s="3">
        <v>9.1901736278975684E-3</v>
      </c>
      <c r="R170" s="3">
        <v>6.2946394711627445E-3</v>
      </c>
      <c r="S170" s="3">
        <v>8.8642237200198484E-5</v>
      </c>
      <c r="T170" s="3">
        <v>6.0713861096026419E-5</v>
      </c>
      <c r="U170" s="32">
        <f t="shared" si="92"/>
        <v>9.278815865097767E-3</v>
      </c>
      <c r="V170" s="32">
        <f t="shared" si="93"/>
        <v>6.3553533322587711E-3</v>
      </c>
      <c r="W170" s="3">
        <v>3.301981355543368E-2</v>
      </c>
      <c r="X170" s="3">
        <v>2.2616310654406637E-2</v>
      </c>
      <c r="Y170" s="3">
        <v>6.1142824882942014E-5</v>
      </c>
      <c r="Z170" s="3">
        <v>4.1878647180097315E-5</v>
      </c>
      <c r="AA170" s="32">
        <f t="shared" si="94"/>
        <v>3.308095638031662E-2</v>
      </c>
      <c r="AB170" s="32">
        <f t="shared" si="95"/>
        <v>2.2658189301586733E-2</v>
      </c>
      <c r="AD170" s="41">
        <f t="shared" si="96"/>
        <v>968446.2614345547</v>
      </c>
      <c r="AE170" s="42">
        <f t="shared" si="97"/>
        <v>100458388.66996749</v>
      </c>
      <c r="AF170" s="42">
        <f t="shared" si="98"/>
        <v>959199.31843450072</v>
      </c>
      <c r="AG170" s="42">
        <f t="shared" si="99"/>
        <v>270757.98300492705</v>
      </c>
      <c r="AH170" s="42">
        <f t="shared" si="100"/>
        <v>147126267.58787686</v>
      </c>
      <c r="AI170" s="43">
        <f t="shared" si="101"/>
        <v>270260.61960782344</v>
      </c>
      <c r="AJ170" s="41">
        <f t="shared" si="102"/>
        <v>663752.42155196297</v>
      </c>
      <c r="AK170" s="42">
        <f t="shared" si="103"/>
        <v>68815952.673025966</v>
      </c>
      <c r="AL170" s="42">
        <f t="shared" si="104"/>
        <v>657411.47239974106</v>
      </c>
      <c r="AM170" s="42">
        <f t="shared" si="105"/>
        <v>184737.56642384781</v>
      </c>
      <c r="AN170" s="42">
        <f t="shared" si="106"/>
        <v>99766407.778483495</v>
      </c>
      <c r="AO170" s="43">
        <f t="shared" si="107"/>
        <v>184396.11992685735</v>
      </c>
      <c r="AP170" s="41">
        <f t="shared" si="108"/>
        <v>98432.242965479338</v>
      </c>
      <c r="AQ170" s="42">
        <f t="shared" si="109"/>
        <v>10210524.750062268</v>
      </c>
      <c r="AR170" s="42">
        <f t="shared" si="110"/>
        <v>97492.389742523024</v>
      </c>
      <c r="AS170" s="42">
        <f t="shared" si="111"/>
        <v>27519.663846402418</v>
      </c>
      <c r="AT170" s="42">
        <f t="shared" si="112"/>
        <v>14953817.361390762</v>
      </c>
      <c r="AU170" s="42">
        <f t="shared" si="113"/>
        <v>27469.112156860741</v>
      </c>
      <c r="AV170" s="41">
        <f t="shared" si="114"/>
        <v>98496.506883415466</v>
      </c>
      <c r="AW170" s="42">
        <f t="shared" si="115"/>
        <v>10211836.124528367</v>
      </c>
      <c r="AX170" s="42">
        <f t="shared" si="116"/>
        <v>97555.551609220187</v>
      </c>
      <c r="AY170" s="42">
        <f t="shared" si="117"/>
        <v>27413.843463420817</v>
      </c>
      <c r="AZ170" s="42">
        <f t="shared" si="118"/>
        <v>14804680.708374288</v>
      </c>
      <c r="BA170" s="43">
        <f t="shared" si="119"/>
        <v>27363.175042260853</v>
      </c>
      <c r="BB170" s="31">
        <f t="shared" si="120"/>
        <v>1.8770272263814634E-8</v>
      </c>
      <c r="BC170" s="32">
        <f t="shared" si="121"/>
        <v>1.8095054321167305E-10</v>
      </c>
      <c r="BD170" s="32">
        <f t="shared" si="122"/>
        <v>1.8951222807026307E-8</v>
      </c>
      <c r="BE170" s="32">
        <f t="shared" si="123"/>
        <v>6.7137447983091275E-8</v>
      </c>
      <c r="BF170" s="32">
        <f t="shared" si="124"/>
        <v>1.2355373583539381E-10</v>
      </c>
      <c r="BG170" s="32">
        <f t="shared" si="125"/>
        <v>6.7261001718926665E-8</v>
      </c>
      <c r="BH170" s="31">
        <f t="shared" si="126"/>
        <v>1.8758025624064977E-8</v>
      </c>
      <c r="BI170" s="32">
        <f t="shared" si="127"/>
        <v>1.8092730606615873E-10</v>
      </c>
      <c r="BJ170" s="32">
        <f t="shared" si="128"/>
        <v>1.8938952930131137E-8</v>
      </c>
      <c r="BK170" s="32">
        <f t="shared" si="129"/>
        <v>6.739660575013177E-8</v>
      </c>
      <c r="BL170" s="32">
        <f t="shared" si="130"/>
        <v>1.2479836859669E-10</v>
      </c>
      <c r="BM170" s="33">
        <f t="shared" si="131"/>
        <v>6.7521404118728459E-8</v>
      </c>
    </row>
    <row r="171" spans="2:65" s="38" customFormat="1" ht="15.75" thickBot="1" x14ac:dyDescent="0.3">
      <c r="B171" s="138"/>
      <c r="C171" s="115"/>
      <c r="D171" s="40" t="s">
        <v>10</v>
      </c>
      <c r="E171" s="6">
        <v>1.9764846215438083E-2</v>
      </c>
      <c r="F171" s="6">
        <v>1.9764846215438083E-2</v>
      </c>
      <c r="G171" s="6">
        <v>1.1209811446614008E-4</v>
      </c>
      <c r="H171" s="6">
        <v>1.1209811446614008E-4</v>
      </c>
      <c r="I171" s="35">
        <f t="shared" si="88"/>
        <v>1.9876944329904223E-2</v>
      </c>
      <c r="J171" s="35">
        <f t="shared" si="89"/>
        <v>1.9876944329904223E-2</v>
      </c>
      <c r="K171" s="6">
        <v>5.9299278367367446E-2</v>
      </c>
      <c r="L171" s="6">
        <v>5.9299278367367446E-2</v>
      </c>
      <c r="M171" s="6">
        <v>7.9507385697526702E-5</v>
      </c>
      <c r="N171" s="6">
        <v>7.9507385697526702E-5</v>
      </c>
      <c r="O171" s="35">
        <f t="shared" si="90"/>
        <v>5.9378785753064975E-2</v>
      </c>
      <c r="P171" s="35">
        <f t="shared" si="91"/>
        <v>5.9378785753064975E-2</v>
      </c>
      <c r="Q171" s="6">
        <v>2.8841034630824217E-2</v>
      </c>
      <c r="R171" s="6">
        <v>1.9754133308783693E-2</v>
      </c>
      <c r="S171" s="6">
        <v>1.6415133035290174E-4</v>
      </c>
      <c r="T171" s="6">
        <v>1.1243241804993306E-4</v>
      </c>
      <c r="U171" s="35">
        <f t="shared" si="92"/>
        <v>2.900518596117712E-2</v>
      </c>
      <c r="V171" s="35">
        <f t="shared" si="93"/>
        <v>1.9866565726833627E-2</v>
      </c>
      <c r="W171" s="6">
        <v>8.6883433549263672E-2</v>
      </c>
      <c r="X171" s="6">
        <v>5.9509201061139654E-2</v>
      </c>
      <c r="Y171" s="6">
        <v>1.1682252338967535E-4</v>
      </c>
      <c r="Z171" s="6">
        <v>8.0015426979229899E-5</v>
      </c>
      <c r="AA171" s="35">
        <f t="shared" si="94"/>
        <v>8.7000256072653354E-2</v>
      </c>
      <c r="AB171" s="35">
        <f t="shared" si="95"/>
        <v>5.9589216488118886E-2</v>
      </c>
      <c r="AD171" s="44">
        <f t="shared" si="96"/>
        <v>308628.76105938852</v>
      </c>
      <c r="AE171" s="45">
        <f t="shared" si="97"/>
        <v>54416615.560849085</v>
      </c>
      <c r="AF171" s="45">
        <f t="shared" si="98"/>
        <v>306888.21675788198</v>
      </c>
      <c r="AG171" s="45">
        <f t="shared" si="99"/>
        <v>102868.03090940895</v>
      </c>
      <c r="AH171" s="45">
        <f t="shared" si="100"/>
        <v>76722432.092113897</v>
      </c>
      <c r="AI171" s="46">
        <f t="shared" si="101"/>
        <v>102730.29201654118</v>
      </c>
      <c r="AJ171" s="44">
        <f t="shared" si="102"/>
        <v>211504.2014990873</v>
      </c>
      <c r="AK171" s="45">
        <f t="shared" si="103"/>
        <v>37160831.940172993</v>
      </c>
      <c r="AL171" s="45">
        <f t="shared" si="104"/>
        <v>210307.21913538952</v>
      </c>
      <c r="AM171" s="45">
        <f t="shared" si="105"/>
        <v>70209.011670115986</v>
      </c>
      <c r="AN171" s="45">
        <f t="shared" si="106"/>
        <v>52215958.215974569</v>
      </c>
      <c r="AO171" s="46">
        <f t="shared" si="107"/>
        <v>70114.73615555717</v>
      </c>
      <c r="AP171" s="44">
        <f t="shared" si="108"/>
        <v>31368.824894560803</v>
      </c>
      <c r="AQ171" s="45">
        <f t="shared" si="109"/>
        <v>5530869.1225781031</v>
      </c>
      <c r="AR171" s="45">
        <f t="shared" si="110"/>
        <v>31191.917113096199</v>
      </c>
      <c r="AS171" s="45">
        <f t="shared" si="111"/>
        <v>10455.439207185827</v>
      </c>
      <c r="AT171" s="45">
        <f t="shared" si="112"/>
        <v>7798017.6880509201</v>
      </c>
      <c r="AU171" s="45">
        <f t="shared" si="113"/>
        <v>10441.439516435334</v>
      </c>
      <c r="AV171" s="44">
        <f t="shared" si="114"/>
        <v>31385.836589667866</v>
      </c>
      <c r="AW171" s="45">
        <f t="shared" si="115"/>
        <v>5514423.7823351622</v>
      </c>
      <c r="AX171" s="45">
        <f t="shared" si="116"/>
        <v>31208.212255959796</v>
      </c>
      <c r="AY171" s="45">
        <f t="shared" si="117"/>
        <v>10418.556944883414</v>
      </c>
      <c r="AZ171" s="45">
        <f t="shared" si="118"/>
        <v>7748505.7995245997</v>
      </c>
      <c r="BA171" s="46">
        <f t="shared" si="119"/>
        <v>10404.567076722982</v>
      </c>
      <c r="BB171" s="34">
        <f t="shared" si="120"/>
        <v>5.8899241722005482E-8</v>
      </c>
      <c r="BC171" s="35">
        <f t="shared" si="121"/>
        <v>3.3405238110909742E-10</v>
      </c>
      <c r="BD171" s="35">
        <f t="shared" si="122"/>
        <v>5.9233294103114581E-8</v>
      </c>
      <c r="BE171" s="35">
        <f t="shared" si="123"/>
        <v>1.7671184953475499E-7</v>
      </c>
      <c r="BF171" s="35">
        <f t="shared" si="124"/>
        <v>2.3693200937862956E-10</v>
      </c>
      <c r="BG171" s="35">
        <f t="shared" si="125"/>
        <v>1.7694878154413363E-7</v>
      </c>
      <c r="BH171" s="34">
        <f t="shared" si="126"/>
        <v>5.88673172601754E-8</v>
      </c>
      <c r="BI171" s="35">
        <f t="shared" si="127"/>
        <v>3.350486057888005E-10</v>
      </c>
      <c r="BJ171" s="35">
        <f t="shared" si="128"/>
        <v>5.9202365865964203E-8</v>
      </c>
      <c r="BK171" s="35">
        <f t="shared" si="129"/>
        <v>1.7733741916219615E-7</v>
      </c>
      <c r="BL171" s="35">
        <f t="shared" si="130"/>
        <v>2.3844597239810509E-10</v>
      </c>
      <c r="BM171" s="36">
        <f t="shared" si="131"/>
        <v>1.7757586513459426E-7</v>
      </c>
    </row>
    <row r="172" spans="2:65" x14ac:dyDescent="0.25">
      <c r="B172" s="138" t="s">
        <v>92</v>
      </c>
      <c r="C172" s="115" t="s">
        <v>7</v>
      </c>
      <c r="D172" s="39" t="s">
        <v>8</v>
      </c>
      <c r="E172" s="5">
        <v>0</v>
      </c>
      <c r="F172" s="5">
        <v>0</v>
      </c>
      <c r="G172" s="5">
        <v>1.9976399647023813E-4</v>
      </c>
      <c r="H172" s="5">
        <v>1.9976399647023813E-4</v>
      </c>
      <c r="I172" s="32">
        <f t="shared" si="88"/>
        <v>1.9976399647023813E-4</v>
      </c>
      <c r="J172" s="32">
        <f t="shared" si="89"/>
        <v>1.9976399647023813E-4</v>
      </c>
      <c r="K172" s="5">
        <v>0</v>
      </c>
      <c r="L172" s="5">
        <v>0</v>
      </c>
      <c r="M172" s="5">
        <v>1.3232773470660137E-4</v>
      </c>
      <c r="N172" s="5">
        <v>1.3232773470660137E-4</v>
      </c>
      <c r="O172" s="32">
        <f t="shared" si="90"/>
        <v>1.3232773470660137E-4</v>
      </c>
      <c r="P172" s="32">
        <f t="shared" si="91"/>
        <v>1.3232773470660137E-4</v>
      </c>
      <c r="Q172" s="5">
        <v>0</v>
      </c>
      <c r="R172" s="5">
        <v>0</v>
      </c>
      <c r="S172" s="5">
        <v>3.7373025096464199E-4</v>
      </c>
      <c r="T172" s="5">
        <v>2.5597962394838518E-4</v>
      </c>
      <c r="U172" s="32">
        <f t="shared" si="92"/>
        <v>3.7373025096464199E-4</v>
      </c>
      <c r="V172" s="32">
        <f t="shared" si="93"/>
        <v>2.5597962394838518E-4</v>
      </c>
      <c r="W172" s="5">
        <v>0</v>
      </c>
      <c r="X172" s="5">
        <v>0</v>
      </c>
      <c r="Y172" s="5">
        <v>2.3187607037105653E-4</v>
      </c>
      <c r="Z172" s="5">
        <v>1.5881922628154568E-4</v>
      </c>
      <c r="AA172" s="32">
        <f t="shared" si="94"/>
        <v>2.3187607037105653E-4</v>
      </c>
      <c r="AB172" s="32">
        <f t="shared" si="95"/>
        <v>1.5881922628154568E-4</v>
      </c>
      <c r="AD172" s="41" t="e">
        <f t="shared" si="96"/>
        <v>#DIV/0!</v>
      </c>
      <c r="AE172" s="42">
        <f t="shared" si="97"/>
        <v>30536033.057932988</v>
      </c>
      <c r="AF172" s="42">
        <f t="shared" si="98"/>
        <v>30536033.057932988</v>
      </c>
      <c r="AG172" s="42" t="e">
        <f t="shared" si="99"/>
        <v>#DIV/0!</v>
      </c>
      <c r="AH172" s="42">
        <f t="shared" si="100"/>
        <v>46097668.138315775</v>
      </c>
      <c r="AI172" s="43">
        <f t="shared" si="101"/>
        <v>46097668.138315775</v>
      </c>
      <c r="AJ172" s="41" t="e">
        <f t="shared" si="102"/>
        <v>#DIV/0!</v>
      </c>
      <c r="AK172" s="42">
        <f t="shared" si="103"/>
        <v>16321932.688764634</v>
      </c>
      <c r="AL172" s="42">
        <f t="shared" si="104"/>
        <v>16321932.688764634</v>
      </c>
      <c r="AM172" s="42" t="e">
        <f t="shared" si="105"/>
        <v>#DIV/0!</v>
      </c>
      <c r="AN172" s="42">
        <f t="shared" si="106"/>
        <v>26307156.190108612</v>
      </c>
      <c r="AO172" s="43">
        <f t="shared" si="107"/>
        <v>26307156.190108612</v>
      </c>
      <c r="AP172" s="41" t="e">
        <f t="shared" si="108"/>
        <v>#DIV/0!</v>
      </c>
      <c r="AQ172" s="42">
        <f t="shared" si="109"/>
        <v>3103662.3763800738</v>
      </c>
      <c r="AR172" s="42">
        <f t="shared" si="110"/>
        <v>3103662.3763800738</v>
      </c>
      <c r="AS172" s="42" t="e">
        <f t="shared" si="111"/>
        <v>#DIV/0!</v>
      </c>
      <c r="AT172" s="42">
        <f t="shared" si="112"/>
        <v>4685336.7615993079</v>
      </c>
      <c r="AU172" s="42">
        <f t="shared" si="113"/>
        <v>4685336.7615993079</v>
      </c>
      <c r="AV172" s="41" t="e">
        <f t="shared" si="114"/>
        <v>#DIV/0!</v>
      </c>
      <c r="AW172" s="42">
        <f t="shared" si="115"/>
        <v>2422067.7819458577</v>
      </c>
      <c r="AX172" s="42">
        <f t="shared" si="116"/>
        <v>2422067.7819458577</v>
      </c>
      <c r="AY172" s="42" t="e">
        <f t="shared" si="117"/>
        <v>#DIV/0!</v>
      </c>
      <c r="AZ172" s="42">
        <f t="shared" si="118"/>
        <v>3903809.472669885</v>
      </c>
      <c r="BA172" s="43">
        <f t="shared" si="119"/>
        <v>3903809.472669885</v>
      </c>
      <c r="BB172" s="31">
        <f t="shared" si="120"/>
        <v>0</v>
      </c>
      <c r="BC172" s="32">
        <f t="shared" si="121"/>
        <v>5.952967094813096E-10</v>
      </c>
      <c r="BD172" s="32">
        <f t="shared" si="122"/>
        <v>5.952967094813096E-10</v>
      </c>
      <c r="BE172" s="32">
        <f t="shared" si="123"/>
        <v>0</v>
      </c>
      <c r="BF172" s="32">
        <f t="shared" si="124"/>
        <v>3.9433664942567203E-10</v>
      </c>
      <c r="BG172" s="32">
        <f t="shared" si="125"/>
        <v>3.9433664942567203E-10</v>
      </c>
      <c r="BH172" s="31">
        <f t="shared" si="126"/>
        <v>0</v>
      </c>
      <c r="BI172" s="32">
        <f t="shared" si="127"/>
        <v>7.628192793661878E-10</v>
      </c>
      <c r="BJ172" s="32">
        <f t="shared" si="128"/>
        <v>7.628192793661878E-10</v>
      </c>
      <c r="BK172" s="32">
        <f t="shared" si="129"/>
        <v>0</v>
      </c>
      <c r="BL172" s="32">
        <f t="shared" si="130"/>
        <v>4.7328129431900611E-10</v>
      </c>
      <c r="BM172" s="33">
        <f t="shared" si="131"/>
        <v>4.7328129431900611E-10</v>
      </c>
    </row>
    <row r="173" spans="2:65" x14ac:dyDescent="0.25">
      <c r="B173" s="138"/>
      <c r="C173" s="115"/>
      <c r="D173" s="2" t="s">
        <v>9</v>
      </c>
      <c r="E173" s="3">
        <v>0</v>
      </c>
      <c r="F173" s="3">
        <v>0</v>
      </c>
      <c r="G173" s="3">
        <v>2.9606413785187684E-5</v>
      </c>
      <c r="H173" s="3">
        <v>2.9606413785187684E-5</v>
      </c>
      <c r="I173" s="32">
        <f t="shared" si="88"/>
        <v>2.9606413785187684E-5</v>
      </c>
      <c r="J173" s="32">
        <f t="shared" si="89"/>
        <v>2.9606413785187684E-5</v>
      </c>
      <c r="K173" s="3">
        <v>0</v>
      </c>
      <c r="L173" s="3">
        <v>0</v>
      </c>
      <c r="M173" s="3">
        <v>2.2196269248929378E-5</v>
      </c>
      <c r="N173" s="3">
        <v>2.2196269248929378E-5</v>
      </c>
      <c r="O173" s="32">
        <f t="shared" si="90"/>
        <v>2.2196269248929378E-5</v>
      </c>
      <c r="P173" s="32">
        <f t="shared" si="91"/>
        <v>2.2196269248929378E-5</v>
      </c>
      <c r="Q173" s="3">
        <v>0</v>
      </c>
      <c r="R173" s="3">
        <v>0</v>
      </c>
      <c r="S173" s="3">
        <v>4.7428607805956716E-5</v>
      </c>
      <c r="T173" s="3">
        <v>3.2485347812299061E-5</v>
      </c>
      <c r="U173" s="32">
        <f t="shared" si="92"/>
        <v>4.7428607805956716E-5</v>
      </c>
      <c r="V173" s="32">
        <f t="shared" si="93"/>
        <v>3.2485347812299061E-5</v>
      </c>
      <c r="W173" s="3">
        <v>0</v>
      </c>
      <c r="X173" s="3">
        <v>0</v>
      </c>
      <c r="Y173" s="3">
        <v>3.9680015414773542E-5</v>
      </c>
      <c r="Z173" s="3">
        <v>2.7178092749844883E-5</v>
      </c>
      <c r="AA173" s="32">
        <f t="shared" si="94"/>
        <v>3.9680015414773542E-5</v>
      </c>
      <c r="AB173" s="32">
        <f t="shared" si="95"/>
        <v>2.7178092749844883E-5</v>
      </c>
      <c r="AD173" s="41" t="e">
        <f t="shared" si="96"/>
        <v>#DIV/0!</v>
      </c>
      <c r="AE173" s="42">
        <f t="shared" si="97"/>
        <v>206036436.70790944</v>
      </c>
      <c r="AF173" s="42">
        <f t="shared" si="98"/>
        <v>206036436.70790944</v>
      </c>
      <c r="AG173" s="42" t="e">
        <f t="shared" si="99"/>
        <v>#DIV/0!</v>
      </c>
      <c r="AH173" s="42">
        <f t="shared" si="100"/>
        <v>274820958.94535202</v>
      </c>
      <c r="AI173" s="43">
        <f t="shared" si="101"/>
        <v>274820958.94535202</v>
      </c>
      <c r="AJ173" s="41" t="e">
        <f t="shared" si="102"/>
        <v>#DIV/0!</v>
      </c>
      <c r="AK173" s="42">
        <f t="shared" si="103"/>
        <v>128614359.18500397</v>
      </c>
      <c r="AL173" s="42">
        <f t="shared" si="104"/>
        <v>128614359.18500397</v>
      </c>
      <c r="AM173" s="42" t="e">
        <f t="shared" si="105"/>
        <v>#DIV/0!</v>
      </c>
      <c r="AN173" s="42">
        <f t="shared" si="106"/>
        <v>153729778.9891701</v>
      </c>
      <c r="AO173" s="43">
        <f t="shared" si="107"/>
        <v>153729778.9891701</v>
      </c>
      <c r="AP173" s="41" t="e">
        <f t="shared" si="108"/>
        <v>#DIV/0!</v>
      </c>
      <c r="AQ173" s="42">
        <f t="shared" si="109"/>
        <v>20941408.321131781</v>
      </c>
      <c r="AR173" s="42">
        <f t="shared" si="110"/>
        <v>20941408.321131781</v>
      </c>
      <c r="AS173" s="42" t="e">
        <f t="shared" si="111"/>
        <v>#DIV/0!</v>
      </c>
      <c r="AT173" s="42">
        <f t="shared" si="112"/>
        <v>27932622.056740697</v>
      </c>
      <c r="AU173" s="42">
        <f t="shared" si="113"/>
        <v>27932622.056740697</v>
      </c>
      <c r="AV173" s="41" t="e">
        <f t="shared" si="114"/>
        <v>#DIV/0!</v>
      </c>
      <c r="AW173" s="42">
        <f t="shared" si="115"/>
        <v>19085527.530207507</v>
      </c>
      <c r="AX173" s="42">
        <f t="shared" si="116"/>
        <v>19085527.530207507</v>
      </c>
      <c r="AY173" s="42" t="e">
        <f t="shared" si="117"/>
        <v>#DIV/0!</v>
      </c>
      <c r="AZ173" s="42">
        <f t="shared" si="118"/>
        <v>22812491.137868334</v>
      </c>
      <c r="BA173" s="43">
        <f t="shared" si="119"/>
        <v>22812491.137868334</v>
      </c>
      <c r="BB173" s="31">
        <f t="shared" si="120"/>
        <v>0</v>
      </c>
      <c r="BC173" s="32">
        <f t="shared" si="121"/>
        <v>8.8227113079859295E-11</v>
      </c>
      <c r="BD173" s="32">
        <f t="shared" si="122"/>
        <v>8.8227113079859295E-11</v>
      </c>
      <c r="BE173" s="32">
        <f t="shared" si="123"/>
        <v>0</v>
      </c>
      <c r="BF173" s="32">
        <f t="shared" si="124"/>
        <v>6.6144882361809541E-11</v>
      </c>
      <c r="BG173" s="32">
        <f t="shared" si="125"/>
        <v>6.6144882361809541E-11</v>
      </c>
      <c r="BH173" s="31">
        <f t="shared" si="126"/>
        <v>0</v>
      </c>
      <c r="BI173" s="32">
        <f t="shared" si="127"/>
        <v>9.68063364806512E-11</v>
      </c>
      <c r="BJ173" s="32">
        <f t="shared" si="128"/>
        <v>9.68063364806512E-11</v>
      </c>
      <c r="BK173" s="32">
        <f t="shared" si="129"/>
        <v>0</v>
      </c>
      <c r="BL173" s="32">
        <f t="shared" si="130"/>
        <v>8.0990716394537748E-11</v>
      </c>
      <c r="BM173" s="33">
        <f t="shared" si="131"/>
        <v>8.0990716394537748E-11</v>
      </c>
    </row>
    <row r="174" spans="2:65" x14ac:dyDescent="0.25">
      <c r="B174" s="138"/>
      <c r="C174" s="115"/>
      <c r="D174" s="2" t="s">
        <v>10</v>
      </c>
      <c r="E174" s="3">
        <v>0</v>
      </c>
      <c r="F174" s="3">
        <v>0</v>
      </c>
      <c r="G174" s="3">
        <v>5.5637379503832361E-5</v>
      </c>
      <c r="H174" s="3">
        <v>5.5637379503832361E-5</v>
      </c>
      <c r="I174" s="32">
        <f t="shared" si="88"/>
        <v>5.5637379503832361E-5</v>
      </c>
      <c r="J174" s="32">
        <f t="shared" si="89"/>
        <v>5.5637379503832361E-5</v>
      </c>
      <c r="K174" s="3">
        <v>0</v>
      </c>
      <c r="L174" s="3">
        <v>0</v>
      </c>
      <c r="M174" s="3">
        <v>4.1946449847910022E-5</v>
      </c>
      <c r="N174" s="3">
        <v>4.1946449847910022E-5</v>
      </c>
      <c r="O174" s="32">
        <f t="shared" si="90"/>
        <v>4.1946449847910022E-5</v>
      </c>
      <c r="P174" s="32">
        <f t="shared" si="91"/>
        <v>4.1946449847910022E-5</v>
      </c>
      <c r="Q174" s="3">
        <v>0</v>
      </c>
      <c r="R174" s="3">
        <v>0</v>
      </c>
      <c r="S174" s="3">
        <v>9.4128637928793494E-5</v>
      </c>
      <c r="T174" s="3">
        <v>6.4471669814242157E-5</v>
      </c>
      <c r="U174" s="32">
        <f t="shared" si="92"/>
        <v>9.4128637928793494E-5</v>
      </c>
      <c r="V174" s="32">
        <f t="shared" si="93"/>
        <v>6.4471669814242157E-5</v>
      </c>
      <c r="W174" s="3">
        <v>0</v>
      </c>
      <c r="X174" s="3">
        <v>0</v>
      </c>
      <c r="Y174" s="3">
        <v>7.2632274390386082E-5</v>
      </c>
      <c r="Z174" s="3">
        <v>4.9748133144100202E-5</v>
      </c>
      <c r="AA174" s="32">
        <f t="shared" si="94"/>
        <v>7.2632274390386082E-5</v>
      </c>
      <c r="AB174" s="32">
        <f t="shared" si="95"/>
        <v>4.9748133144100202E-5</v>
      </c>
      <c r="AD174" s="41" t="e">
        <f t="shared" si="96"/>
        <v>#DIV/0!</v>
      </c>
      <c r="AE174" s="42">
        <f t="shared" si="97"/>
        <v>109638520.97994345</v>
      </c>
      <c r="AF174" s="42">
        <f t="shared" si="98"/>
        <v>109638520.97994345</v>
      </c>
      <c r="AG174" s="42" t="e">
        <f t="shared" si="99"/>
        <v>#DIV/0!</v>
      </c>
      <c r="AH174" s="42">
        <f t="shared" si="100"/>
        <v>145423510.74089605</v>
      </c>
      <c r="AI174" s="43">
        <f t="shared" si="101"/>
        <v>145423510.74089605</v>
      </c>
      <c r="AJ174" s="41" t="e">
        <f t="shared" si="102"/>
        <v>#DIV/0!</v>
      </c>
      <c r="AK174" s="42">
        <f t="shared" si="103"/>
        <v>64804932.210052088</v>
      </c>
      <c r="AL174" s="42">
        <f t="shared" si="104"/>
        <v>64804932.210052088</v>
      </c>
      <c r="AM174" s="42" t="e">
        <f t="shared" si="105"/>
        <v>#DIV/0!</v>
      </c>
      <c r="AN174" s="42">
        <f t="shared" si="106"/>
        <v>83984703.097875476</v>
      </c>
      <c r="AO174" s="43">
        <f t="shared" si="107"/>
        <v>83984703.097875476</v>
      </c>
      <c r="AP174" s="41" t="e">
        <f t="shared" si="108"/>
        <v>#DIV/0!</v>
      </c>
      <c r="AQ174" s="42">
        <f t="shared" si="109"/>
        <v>11143587.378289334</v>
      </c>
      <c r="AR174" s="42">
        <f t="shared" si="110"/>
        <v>11143587.378289334</v>
      </c>
      <c r="AS174" s="42" t="e">
        <f t="shared" si="111"/>
        <v>#DIV/0!</v>
      </c>
      <c r="AT174" s="42">
        <f t="shared" si="112"/>
        <v>14780750.272025499</v>
      </c>
      <c r="AU174" s="42">
        <f t="shared" si="113"/>
        <v>14780750.272025499</v>
      </c>
      <c r="AV174" s="41" t="e">
        <f t="shared" si="114"/>
        <v>#DIV/0!</v>
      </c>
      <c r="AW174" s="42">
        <f t="shared" si="115"/>
        <v>9616626.9895965755</v>
      </c>
      <c r="AX174" s="42">
        <f t="shared" si="116"/>
        <v>9616626.9895965755</v>
      </c>
      <c r="AY174" s="42" t="e">
        <f t="shared" si="117"/>
        <v>#DIV/0!</v>
      </c>
      <c r="AZ174" s="42">
        <f t="shared" si="118"/>
        <v>12462779.22036011</v>
      </c>
      <c r="BA174" s="43">
        <f t="shared" si="119"/>
        <v>12462779.22036011</v>
      </c>
      <c r="BB174" s="31">
        <f t="shared" si="120"/>
        <v>0</v>
      </c>
      <c r="BC174" s="32">
        <f t="shared" si="121"/>
        <v>1.6579939092142043E-10</v>
      </c>
      <c r="BD174" s="32">
        <f t="shared" si="122"/>
        <v>1.6579939092142043E-10</v>
      </c>
      <c r="BE174" s="32">
        <f t="shared" si="123"/>
        <v>0</v>
      </c>
      <c r="BF174" s="32">
        <f t="shared" si="124"/>
        <v>1.2500042054677186E-10</v>
      </c>
      <c r="BG174" s="32">
        <f t="shared" si="125"/>
        <v>1.2500042054677186E-10</v>
      </c>
      <c r="BH174" s="31">
        <f t="shared" si="126"/>
        <v>0</v>
      </c>
      <c r="BI174" s="32">
        <f t="shared" si="127"/>
        <v>1.9212557604644161E-10</v>
      </c>
      <c r="BJ174" s="32">
        <f t="shared" si="128"/>
        <v>1.9212557604644161E-10</v>
      </c>
      <c r="BK174" s="32">
        <f t="shared" si="129"/>
        <v>0</v>
      </c>
      <c r="BL174" s="32">
        <f t="shared" si="130"/>
        <v>1.4824943676941861E-10</v>
      </c>
      <c r="BM174" s="33">
        <f t="shared" si="131"/>
        <v>1.4824943676941861E-10</v>
      </c>
    </row>
    <row r="175" spans="2:65" x14ac:dyDescent="0.25">
      <c r="B175" s="138"/>
      <c r="C175" s="115" t="s">
        <v>11</v>
      </c>
      <c r="D175" s="2" t="s">
        <v>8</v>
      </c>
      <c r="E175" s="3">
        <v>0</v>
      </c>
      <c r="F175" s="3">
        <v>0</v>
      </c>
      <c r="G175" s="3">
        <v>1.5784196103996474E-4</v>
      </c>
      <c r="H175" s="3">
        <v>1.5784196103996474E-4</v>
      </c>
      <c r="I175" s="32">
        <f t="shared" si="88"/>
        <v>1.5784196103996474E-4</v>
      </c>
      <c r="J175" s="32">
        <f t="shared" si="89"/>
        <v>1.5784196103996474E-4</v>
      </c>
      <c r="K175" s="3">
        <v>0</v>
      </c>
      <c r="L175" s="3">
        <v>0</v>
      </c>
      <c r="M175" s="3">
        <v>1.1542784735844461E-4</v>
      </c>
      <c r="N175" s="3">
        <v>1.1542784735844461E-4</v>
      </c>
      <c r="O175" s="32">
        <f t="shared" si="90"/>
        <v>1.1542784735844461E-4</v>
      </c>
      <c r="P175" s="32">
        <f t="shared" si="91"/>
        <v>1.1542784735844461E-4</v>
      </c>
      <c r="Q175" s="3">
        <v>0</v>
      </c>
      <c r="R175" s="3">
        <v>0</v>
      </c>
      <c r="S175" s="3">
        <v>2.3473391229668575E-4</v>
      </c>
      <c r="T175" s="3">
        <v>1.6077665225800361E-4</v>
      </c>
      <c r="U175" s="32">
        <f t="shared" si="92"/>
        <v>2.3473391229668575E-4</v>
      </c>
      <c r="V175" s="32">
        <f t="shared" si="93"/>
        <v>1.6077665225800361E-4</v>
      </c>
      <c r="W175" s="3">
        <v>0</v>
      </c>
      <c r="X175" s="3">
        <v>0</v>
      </c>
      <c r="Y175" s="3">
        <v>1.6972294620646957E-4</v>
      </c>
      <c r="Z175" s="3">
        <v>1.1624859329210264E-4</v>
      </c>
      <c r="AA175" s="32">
        <f t="shared" si="94"/>
        <v>1.6972294620646957E-4</v>
      </c>
      <c r="AB175" s="32">
        <f t="shared" si="95"/>
        <v>1.1624859329210264E-4</v>
      </c>
      <c r="AD175" s="41" t="e">
        <f t="shared" si="96"/>
        <v>#DIV/0!</v>
      </c>
      <c r="AE175" s="42">
        <f t="shared" si="97"/>
        <v>38646250.716914959</v>
      </c>
      <c r="AF175" s="42">
        <f t="shared" si="98"/>
        <v>38646250.716914959</v>
      </c>
      <c r="AG175" s="42" t="e">
        <f t="shared" si="99"/>
        <v>#DIV/0!</v>
      </c>
      <c r="AH175" s="42">
        <f t="shared" si="100"/>
        <v>52846866.155766778</v>
      </c>
      <c r="AI175" s="43">
        <f t="shared" si="101"/>
        <v>52846866.155766778</v>
      </c>
      <c r="AJ175" s="41" t="e">
        <f t="shared" si="102"/>
        <v>#DIV/0!</v>
      </c>
      <c r="AK175" s="42">
        <f t="shared" si="103"/>
        <v>25986871.433770787</v>
      </c>
      <c r="AL175" s="42">
        <f t="shared" si="104"/>
        <v>25986871.433770787</v>
      </c>
      <c r="AM175" s="42" t="e">
        <f t="shared" si="105"/>
        <v>#DIV/0!</v>
      </c>
      <c r="AN175" s="42">
        <f t="shared" si="106"/>
        <v>35940926.883152805</v>
      </c>
      <c r="AO175" s="43">
        <f t="shared" si="107"/>
        <v>35940926.883152805</v>
      </c>
      <c r="AP175" s="41" t="e">
        <f t="shared" si="108"/>
        <v>#DIV/0!</v>
      </c>
      <c r="AQ175" s="42">
        <f t="shared" si="109"/>
        <v>3927979.5810634876</v>
      </c>
      <c r="AR175" s="42">
        <f t="shared" si="110"/>
        <v>3927979.5810634876</v>
      </c>
      <c r="AS175" s="42" t="e">
        <f t="shared" si="111"/>
        <v>#DIV/0!</v>
      </c>
      <c r="AT175" s="42">
        <f t="shared" si="112"/>
        <v>5371320.8223894099</v>
      </c>
      <c r="AU175" s="42">
        <f t="shared" si="113"/>
        <v>5371320.8223894099</v>
      </c>
      <c r="AV175" s="41" t="e">
        <f t="shared" si="114"/>
        <v>#DIV/0!</v>
      </c>
      <c r="AW175" s="42">
        <f t="shared" si="115"/>
        <v>3856281.3150572726</v>
      </c>
      <c r="AX175" s="42">
        <f t="shared" si="116"/>
        <v>3856281.3150572726</v>
      </c>
      <c r="AY175" s="42" t="e">
        <f t="shared" si="117"/>
        <v>#DIV/0!</v>
      </c>
      <c r="AZ175" s="42">
        <f t="shared" si="118"/>
        <v>5333397.871250798</v>
      </c>
      <c r="BA175" s="43">
        <f t="shared" si="119"/>
        <v>5333397.871250798</v>
      </c>
      <c r="BB175" s="31">
        <f t="shared" si="120"/>
        <v>0</v>
      </c>
      <c r="BC175" s="32">
        <f t="shared" si="121"/>
        <v>4.7036904389909486E-10</v>
      </c>
      <c r="BD175" s="32">
        <f t="shared" si="122"/>
        <v>4.7036904389909486E-10</v>
      </c>
      <c r="BE175" s="32">
        <f t="shared" si="123"/>
        <v>0</v>
      </c>
      <c r="BF175" s="32">
        <f t="shared" si="124"/>
        <v>3.4397498512816489E-10</v>
      </c>
      <c r="BG175" s="32">
        <f t="shared" si="125"/>
        <v>3.4397498512816489E-10</v>
      </c>
      <c r="BH175" s="31">
        <f t="shared" si="126"/>
        <v>0</v>
      </c>
      <c r="BI175" s="32">
        <f t="shared" si="127"/>
        <v>4.7911442372885075E-10</v>
      </c>
      <c r="BJ175" s="32">
        <f t="shared" si="128"/>
        <v>4.7911442372885075E-10</v>
      </c>
      <c r="BK175" s="32">
        <f t="shared" si="129"/>
        <v>0</v>
      </c>
      <c r="BL175" s="32">
        <f t="shared" si="130"/>
        <v>3.4642080801046583E-10</v>
      </c>
      <c r="BM175" s="33">
        <f t="shared" si="131"/>
        <v>3.4642080801046583E-10</v>
      </c>
    </row>
    <row r="176" spans="2:65" x14ac:dyDescent="0.25">
      <c r="B176" s="138"/>
      <c r="C176" s="115"/>
      <c r="D176" s="2" t="s">
        <v>9</v>
      </c>
      <c r="E176" s="3">
        <v>0</v>
      </c>
      <c r="F176" s="3">
        <v>0</v>
      </c>
      <c r="G176" s="3">
        <v>2.8102585888994654E-5</v>
      </c>
      <c r="H176" s="3">
        <v>2.8102585888994654E-5</v>
      </c>
      <c r="I176" s="32">
        <f t="shared" si="88"/>
        <v>2.8102585888994654E-5</v>
      </c>
      <c r="J176" s="32">
        <f t="shared" si="89"/>
        <v>2.8102585888994654E-5</v>
      </c>
      <c r="K176" s="3">
        <v>0</v>
      </c>
      <c r="L176" s="3">
        <v>0</v>
      </c>
      <c r="M176" s="3">
        <v>1.9188555124471835E-5</v>
      </c>
      <c r="N176" s="3">
        <v>1.9188555124471835E-5</v>
      </c>
      <c r="O176" s="32">
        <f t="shared" si="90"/>
        <v>1.9188555124471835E-5</v>
      </c>
      <c r="P176" s="32">
        <f t="shared" si="91"/>
        <v>1.9188555124471835E-5</v>
      </c>
      <c r="Q176" s="3">
        <v>0</v>
      </c>
      <c r="R176" s="3">
        <v>0</v>
      </c>
      <c r="S176" s="3">
        <v>4.1024506472819141E-5</v>
      </c>
      <c r="T176" s="3">
        <v>2.8098977036177519E-5</v>
      </c>
      <c r="U176" s="32">
        <f t="shared" si="92"/>
        <v>4.1024506472819141E-5</v>
      </c>
      <c r="V176" s="32">
        <f t="shared" si="93"/>
        <v>2.8098977036177519E-5</v>
      </c>
      <c r="W176" s="3">
        <v>0</v>
      </c>
      <c r="X176" s="3">
        <v>0</v>
      </c>
      <c r="Y176" s="3">
        <v>2.8297505730948371E-5</v>
      </c>
      <c r="Z176" s="3">
        <v>1.9381853240375617E-5</v>
      </c>
      <c r="AA176" s="32">
        <f t="shared" si="94"/>
        <v>2.8297505730948371E-5</v>
      </c>
      <c r="AB176" s="32">
        <f t="shared" si="95"/>
        <v>1.9381853240375617E-5</v>
      </c>
      <c r="AD176" s="41" t="e">
        <f t="shared" si="96"/>
        <v>#DIV/0!</v>
      </c>
      <c r="AE176" s="42">
        <f t="shared" si="97"/>
        <v>217061875.51903689</v>
      </c>
      <c r="AF176" s="42">
        <f t="shared" si="98"/>
        <v>217061875.51903689</v>
      </c>
      <c r="AG176" s="42" t="e">
        <f t="shared" si="99"/>
        <v>#DIV/0!</v>
      </c>
      <c r="AH176" s="42">
        <f t="shared" si="100"/>
        <v>317897828.1809482</v>
      </c>
      <c r="AI176" s="43">
        <f t="shared" si="101"/>
        <v>317897828.1809482</v>
      </c>
      <c r="AJ176" s="41" t="e">
        <f t="shared" si="102"/>
        <v>#DIV/0!</v>
      </c>
      <c r="AK176" s="42">
        <f t="shared" si="103"/>
        <v>148691612.02564535</v>
      </c>
      <c r="AL176" s="42">
        <f t="shared" si="104"/>
        <v>148691612.02564535</v>
      </c>
      <c r="AM176" s="42" t="e">
        <f t="shared" si="105"/>
        <v>#DIV/0!</v>
      </c>
      <c r="AN176" s="42">
        <f t="shared" si="106"/>
        <v>215566702.52136609</v>
      </c>
      <c r="AO176" s="43">
        <f t="shared" si="107"/>
        <v>215566702.52136609</v>
      </c>
      <c r="AP176" s="41" t="e">
        <f t="shared" si="108"/>
        <v>#DIV/0!</v>
      </c>
      <c r="AQ176" s="42">
        <f t="shared" si="109"/>
        <v>22062026.69209883</v>
      </c>
      <c r="AR176" s="42">
        <f t="shared" si="110"/>
        <v>22062026.69209883</v>
      </c>
      <c r="AS176" s="42" t="e">
        <f t="shared" si="111"/>
        <v>#DIV/0!</v>
      </c>
      <c r="AT176" s="42">
        <f t="shared" si="112"/>
        <v>32310926.79871932</v>
      </c>
      <c r="AU176" s="42">
        <f t="shared" si="113"/>
        <v>32310926.79871932</v>
      </c>
      <c r="AV176" s="41" t="e">
        <f t="shared" si="114"/>
        <v>#DIV/0!</v>
      </c>
      <c r="AW176" s="42">
        <f t="shared" si="115"/>
        <v>22064860.197641648</v>
      </c>
      <c r="AX176" s="42">
        <f t="shared" si="116"/>
        <v>22064860.197641648</v>
      </c>
      <c r="AY176" s="42" t="e">
        <f t="shared" si="117"/>
        <v>#DIV/0!</v>
      </c>
      <c r="AZ176" s="42">
        <f t="shared" si="118"/>
        <v>31988685.102023013</v>
      </c>
      <c r="BA176" s="43">
        <f t="shared" si="119"/>
        <v>31988685.102023013</v>
      </c>
      <c r="BB176" s="31">
        <f t="shared" si="120"/>
        <v>0</v>
      </c>
      <c r="BC176" s="32">
        <f t="shared" si="121"/>
        <v>8.3745705949204064E-11</v>
      </c>
      <c r="BD176" s="32">
        <f t="shared" si="122"/>
        <v>8.3745705949204064E-11</v>
      </c>
      <c r="BE176" s="32">
        <f t="shared" si="123"/>
        <v>0</v>
      </c>
      <c r="BF176" s="32">
        <f t="shared" si="124"/>
        <v>5.7181894270926063E-11</v>
      </c>
      <c r="BG176" s="32">
        <f t="shared" si="125"/>
        <v>5.7181894270926063E-11</v>
      </c>
      <c r="BH176" s="31">
        <f t="shared" si="126"/>
        <v>0</v>
      </c>
      <c r="BI176" s="32">
        <f t="shared" si="127"/>
        <v>8.3734951567809006E-11</v>
      </c>
      <c r="BJ176" s="32">
        <f t="shared" si="128"/>
        <v>8.3734951567809006E-11</v>
      </c>
      <c r="BK176" s="32">
        <f t="shared" si="129"/>
        <v>0</v>
      </c>
      <c r="BL176" s="32">
        <f t="shared" si="130"/>
        <v>5.7757922656319334E-11</v>
      </c>
      <c r="BM176" s="33">
        <f t="shared" si="131"/>
        <v>5.7757922656319334E-11</v>
      </c>
    </row>
    <row r="177" spans="2:65" s="38" customFormat="1" ht="15.75" thickBot="1" x14ac:dyDescent="0.3">
      <c r="B177" s="138"/>
      <c r="C177" s="115"/>
      <c r="D177" s="40" t="s">
        <v>10</v>
      </c>
      <c r="E177" s="6">
        <v>0</v>
      </c>
      <c r="F177" s="6">
        <v>0</v>
      </c>
      <c r="G177" s="6">
        <v>5.1880119091767309E-5</v>
      </c>
      <c r="H177" s="6">
        <v>5.1880119091767309E-5</v>
      </c>
      <c r="I177" s="35">
        <f t="shared" si="88"/>
        <v>5.1880119091767309E-5</v>
      </c>
      <c r="J177" s="35">
        <f t="shared" si="89"/>
        <v>5.1880119091767309E-5</v>
      </c>
      <c r="K177" s="6">
        <v>0</v>
      </c>
      <c r="L177" s="6">
        <v>0</v>
      </c>
      <c r="M177" s="6">
        <v>3.6796806603814012E-5</v>
      </c>
      <c r="N177" s="6">
        <v>3.6796806603814012E-5</v>
      </c>
      <c r="O177" s="35">
        <f t="shared" si="90"/>
        <v>3.6796806603814012E-5</v>
      </c>
      <c r="P177" s="35">
        <f t="shared" si="91"/>
        <v>3.6796806603814012E-5</v>
      </c>
      <c r="Q177" s="6">
        <v>0</v>
      </c>
      <c r="R177" s="6">
        <v>0</v>
      </c>
      <c r="S177" s="6">
        <v>7.5970863634400817E-5</v>
      </c>
      <c r="T177" s="6">
        <v>5.2034838105754146E-5</v>
      </c>
      <c r="U177" s="35">
        <f t="shared" si="92"/>
        <v>7.5970863634400817E-5</v>
      </c>
      <c r="V177" s="35">
        <f t="shared" si="93"/>
        <v>5.2034838105754146E-5</v>
      </c>
      <c r="W177" s="6">
        <v>0</v>
      </c>
      <c r="X177" s="6">
        <v>0</v>
      </c>
      <c r="Y177" s="6">
        <v>5.4066622395221658E-5</v>
      </c>
      <c r="Z177" s="6">
        <v>3.703193314741219E-5</v>
      </c>
      <c r="AA177" s="35">
        <f t="shared" si="94"/>
        <v>5.4066622395221658E-5</v>
      </c>
      <c r="AB177" s="35">
        <f t="shared" si="95"/>
        <v>3.703193314741219E-5</v>
      </c>
      <c r="AD177" s="44" t="e">
        <f t="shared" si="96"/>
        <v>#DIV/0!</v>
      </c>
      <c r="AE177" s="45">
        <f t="shared" si="97"/>
        <v>117578758.62254891</v>
      </c>
      <c r="AF177" s="45">
        <f t="shared" si="98"/>
        <v>117578758.62254891</v>
      </c>
      <c r="AG177" s="45" t="e">
        <f t="shared" si="99"/>
        <v>#DIV/0!</v>
      </c>
      <c r="AH177" s="45">
        <f t="shared" si="100"/>
        <v>165775255.05617467</v>
      </c>
      <c r="AI177" s="46">
        <f t="shared" si="101"/>
        <v>165775255.05617467</v>
      </c>
      <c r="AJ177" s="44" t="e">
        <f t="shared" si="102"/>
        <v>#DIV/0!</v>
      </c>
      <c r="AK177" s="45">
        <f t="shared" si="103"/>
        <v>80293940.442159504</v>
      </c>
      <c r="AL177" s="45">
        <f t="shared" si="104"/>
        <v>80293940.442159504</v>
      </c>
      <c r="AM177" s="45" t="e">
        <f t="shared" si="105"/>
        <v>#DIV/0!</v>
      </c>
      <c r="AN177" s="45">
        <f t="shared" si="106"/>
        <v>112823766.85951646</v>
      </c>
      <c r="AO177" s="46">
        <f t="shared" si="107"/>
        <v>112823766.85951646</v>
      </c>
      <c r="AP177" s="44" t="e">
        <f t="shared" si="108"/>
        <v>#DIV/0!</v>
      </c>
      <c r="AQ177" s="45">
        <f t="shared" si="109"/>
        <v>11950627.925570546</v>
      </c>
      <c r="AR177" s="45">
        <f t="shared" si="110"/>
        <v>11950627.925570546</v>
      </c>
      <c r="AS177" s="45" t="e">
        <f t="shared" si="111"/>
        <v>#DIV/0!</v>
      </c>
      <c r="AT177" s="45">
        <f t="shared" si="112"/>
        <v>16849288.218824308</v>
      </c>
      <c r="AU177" s="45">
        <f t="shared" si="113"/>
        <v>16849288.218824308</v>
      </c>
      <c r="AV177" s="44" t="e">
        <f t="shared" si="114"/>
        <v>#DIV/0!</v>
      </c>
      <c r="AW177" s="45">
        <f t="shared" si="115"/>
        <v>11915094.243974188</v>
      </c>
      <c r="AX177" s="45">
        <f t="shared" si="116"/>
        <v>11915094.243974188</v>
      </c>
      <c r="AY177" s="45" t="e">
        <f t="shared" si="117"/>
        <v>#DIV/0!</v>
      </c>
      <c r="AZ177" s="45">
        <f t="shared" si="118"/>
        <v>16742307.173972793</v>
      </c>
      <c r="BA177" s="46">
        <f t="shared" si="119"/>
        <v>16742307.173972793</v>
      </c>
      <c r="BB177" s="34">
        <f t="shared" si="120"/>
        <v>0</v>
      </c>
      <c r="BC177" s="35">
        <f t="shared" si="121"/>
        <v>1.5460275489346656E-10</v>
      </c>
      <c r="BD177" s="35">
        <f t="shared" si="122"/>
        <v>1.5460275489346656E-10</v>
      </c>
      <c r="BE177" s="35">
        <f t="shared" si="123"/>
        <v>0</v>
      </c>
      <c r="BF177" s="35">
        <f t="shared" si="124"/>
        <v>1.0965448367936575E-10</v>
      </c>
      <c r="BG177" s="35">
        <f t="shared" si="125"/>
        <v>1.0965448367936575E-10</v>
      </c>
      <c r="BH177" s="34">
        <f t="shared" si="126"/>
        <v>0</v>
      </c>
      <c r="BI177" s="35">
        <f t="shared" si="127"/>
        <v>1.5506381755514736E-10</v>
      </c>
      <c r="BJ177" s="35">
        <f t="shared" si="128"/>
        <v>1.5506381755514736E-10</v>
      </c>
      <c r="BK177" s="35">
        <f t="shared" si="129"/>
        <v>0</v>
      </c>
      <c r="BL177" s="35">
        <f t="shared" si="130"/>
        <v>1.1035516077928832E-10</v>
      </c>
      <c r="BM177" s="36">
        <f t="shared" si="131"/>
        <v>1.1035516077928832E-10</v>
      </c>
    </row>
    <row r="178" spans="2:65" x14ac:dyDescent="0.25">
      <c r="B178" s="138" t="s">
        <v>93</v>
      </c>
      <c r="C178" s="115" t="s">
        <v>7</v>
      </c>
      <c r="D178" s="39" t="s">
        <v>8</v>
      </c>
      <c r="E178" s="5">
        <v>1.1819537450148123E-5</v>
      </c>
      <c r="F178" s="5">
        <v>1.1819537450148123E-5</v>
      </c>
      <c r="G178" s="5">
        <v>0</v>
      </c>
      <c r="H178" s="5">
        <v>0</v>
      </c>
      <c r="I178" s="32">
        <f t="shared" si="88"/>
        <v>1.1819537450148123E-5</v>
      </c>
      <c r="J178" s="32">
        <f t="shared" si="89"/>
        <v>1.1819537450148123E-5</v>
      </c>
      <c r="K178" s="5">
        <v>2.2584081753170544E-5</v>
      </c>
      <c r="L178" s="5">
        <v>2.2584081753170544E-5</v>
      </c>
      <c r="M178" s="5">
        <v>0</v>
      </c>
      <c r="N178" s="5">
        <v>0</v>
      </c>
      <c r="O178" s="32">
        <f t="shared" si="90"/>
        <v>2.2584081753170544E-5</v>
      </c>
      <c r="P178" s="32">
        <f t="shared" si="91"/>
        <v>2.2584081753170544E-5</v>
      </c>
      <c r="Q178" s="5">
        <v>1.7677178758742502E-5</v>
      </c>
      <c r="R178" s="5">
        <v>1.2107656684070209E-5</v>
      </c>
      <c r="S178" s="5">
        <v>0</v>
      </c>
      <c r="T178" s="5">
        <v>0</v>
      </c>
      <c r="U178" s="32">
        <f t="shared" si="92"/>
        <v>1.7677178758742502E-5</v>
      </c>
      <c r="V178" s="32">
        <f t="shared" si="93"/>
        <v>1.2107656684070209E-5</v>
      </c>
      <c r="W178" s="5">
        <v>3.4752418189006409E-5</v>
      </c>
      <c r="X178" s="5">
        <v>2.3803026156853717E-5</v>
      </c>
      <c r="Y178" s="5">
        <v>0</v>
      </c>
      <c r="Z178" s="5">
        <v>0</v>
      </c>
      <c r="AA178" s="32">
        <f t="shared" si="94"/>
        <v>3.4752418189006409E-5</v>
      </c>
      <c r="AB178" s="32">
        <f t="shared" si="95"/>
        <v>2.3803026156853717E-5</v>
      </c>
      <c r="AD178" s="41">
        <f t="shared" si="96"/>
        <v>516094646.3199839</v>
      </c>
      <c r="AE178" s="42" t="e">
        <f t="shared" si="97"/>
        <v>#DIV/0!</v>
      </c>
      <c r="AF178" s="42">
        <f t="shared" si="98"/>
        <v>516094646.3199839</v>
      </c>
      <c r="AG178" s="42">
        <f t="shared" si="99"/>
        <v>270101749.83729994</v>
      </c>
      <c r="AH178" s="42" t="e">
        <f t="shared" si="100"/>
        <v>#DIV/0!</v>
      </c>
      <c r="AI178" s="43">
        <f t="shared" si="101"/>
        <v>270101749.83729994</v>
      </c>
      <c r="AJ178" s="41">
        <f t="shared" si="102"/>
        <v>345077689.33338177</v>
      </c>
      <c r="AK178" s="42" t="e">
        <f t="shared" si="103"/>
        <v>#DIV/0!</v>
      </c>
      <c r="AL178" s="42">
        <f t="shared" si="104"/>
        <v>345077689.33338177</v>
      </c>
      <c r="AM178" s="42">
        <f t="shared" si="105"/>
        <v>175527353.71749398</v>
      </c>
      <c r="AN178" s="42" t="e">
        <f t="shared" si="106"/>
        <v>#DIV/0!</v>
      </c>
      <c r="AO178" s="43">
        <f t="shared" si="107"/>
        <v>175527353.71749398</v>
      </c>
      <c r="AP178" s="41">
        <f t="shared" si="108"/>
        <v>52455521.429244265</v>
      </c>
      <c r="AQ178" s="42" t="e">
        <f t="shared" si="109"/>
        <v>#DIV/0!</v>
      </c>
      <c r="AR178" s="42">
        <f t="shared" si="110"/>
        <v>52455521.429244265</v>
      </c>
      <c r="AS178" s="42">
        <f t="shared" si="111"/>
        <v>27452964.737561632</v>
      </c>
      <c r="AT178" s="42" t="e">
        <f t="shared" si="112"/>
        <v>#DIV/0!</v>
      </c>
      <c r="AU178" s="42">
        <f t="shared" si="113"/>
        <v>27452964.737561632</v>
      </c>
      <c r="AV178" s="41">
        <f t="shared" si="114"/>
        <v>51207266.292553626</v>
      </c>
      <c r="AW178" s="42" t="e">
        <f t="shared" si="115"/>
        <v>#DIV/0!</v>
      </c>
      <c r="AX178" s="42">
        <f t="shared" si="116"/>
        <v>51207266.292553626</v>
      </c>
      <c r="AY178" s="42">
        <f t="shared" si="117"/>
        <v>26047108.292635325</v>
      </c>
      <c r="AZ178" s="42" t="e">
        <f t="shared" si="118"/>
        <v>#DIV/0!</v>
      </c>
      <c r="BA178" s="43">
        <f t="shared" si="119"/>
        <v>26047108.292635325</v>
      </c>
      <c r="BB178" s="31">
        <f t="shared" si="120"/>
        <v>3.5222221601441406E-11</v>
      </c>
      <c r="BC178" s="32">
        <f t="shared" si="121"/>
        <v>0</v>
      </c>
      <c r="BD178" s="32">
        <f t="shared" si="122"/>
        <v>3.5222221601441406E-11</v>
      </c>
      <c r="BE178" s="32">
        <f t="shared" si="123"/>
        <v>6.730056362444822E-11</v>
      </c>
      <c r="BF178" s="32">
        <f t="shared" si="124"/>
        <v>0</v>
      </c>
      <c r="BG178" s="32">
        <f t="shared" si="125"/>
        <v>6.730056362444822E-11</v>
      </c>
      <c r="BH178" s="31">
        <f t="shared" si="126"/>
        <v>3.6080816918529223E-11</v>
      </c>
      <c r="BI178" s="32">
        <f t="shared" si="127"/>
        <v>0</v>
      </c>
      <c r="BJ178" s="32">
        <f t="shared" si="128"/>
        <v>3.6080816918529223E-11</v>
      </c>
      <c r="BK178" s="32">
        <f t="shared" si="129"/>
        <v>7.0933017947424069E-11</v>
      </c>
      <c r="BL178" s="32">
        <f t="shared" si="130"/>
        <v>0</v>
      </c>
      <c r="BM178" s="33">
        <f t="shared" si="131"/>
        <v>7.0933017947424069E-11</v>
      </c>
    </row>
    <row r="179" spans="2:65" x14ac:dyDescent="0.25">
      <c r="B179" s="138"/>
      <c r="C179" s="115"/>
      <c r="D179" s="2" t="s">
        <v>9</v>
      </c>
      <c r="E179" s="3">
        <v>2.626408319615964E-7</v>
      </c>
      <c r="F179" s="3">
        <v>2.626408319615964E-7</v>
      </c>
      <c r="G179" s="3">
        <v>0</v>
      </c>
      <c r="H179" s="3">
        <v>0</v>
      </c>
      <c r="I179" s="32">
        <f t="shared" si="88"/>
        <v>2.626408319615964E-7</v>
      </c>
      <c r="J179" s="32">
        <f t="shared" si="89"/>
        <v>2.626408319615964E-7</v>
      </c>
      <c r="K179" s="3">
        <v>1.0588139660744959E-6</v>
      </c>
      <c r="L179" s="3">
        <v>1.0588139660744959E-6</v>
      </c>
      <c r="M179" s="3">
        <v>0</v>
      </c>
      <c r="N179" s="3">
        <v>0</v>
      </c>
      <c r="O179" s="32">
        <f t="shared" si="90"/>
        <v>1.0588139660744959E-6</v>
      </c>
      <c r="P179" s="32">
        <f t="shared" si="91"/>
        <v>1.0588139660744959E-6</v>
      </c>
      <c r="Q179" s="3">
        <v>3.919380241579955E-7</v>
      </c>
      <c r="R179" s="3">
        <v>2.6845070147807842E-7</v>
      </c>
      <c r="S179" s="3">
        <v>0</v>
      </c>
      <c r="T179" s="3">
        <v>0</v>
      </c>
      <c r="U179" s="32">
        <f t="shared" si="92"/>
        <v>3.919380241579955E-7</v>
      </c>
      <c r="V179" s="32">
        <f t="shared" si="93"/>
        <v>2.6845070147807842E-7</v>
      </c>
      <c r="W179" s="3">
        <v>1.5850367525728714E-6</v>
      </c>
      <c r="X179" s="3">
        <v>1.0856416113512812E-6</v>
      </c>
      <c r="Y179" s="3">
        <v>0</v>
      </c>
      <c r="Z179" s="3">
        <v>0</v>
      </c>
      <c r="AA179" s="32">
        <f t="shared" si="94"/>
        <v>1.5850367525728714E-6</v>
      </c>
      <c r="AB179" s="32">
        <f t="shared" si="95"/>
        <v>1.0856416113512812E-6</v>
      </c>
      <c r="AD179" s="41">
        <f t="shared" si="96"/>
        <v>23225634622.159389</v>
      </c>
      <c r="AE179" s="42" t="e">
        <f t="shared" si="97"/>
        <v>#DIV/0!</v>
      </c>
      <c r="AF179" s="42">
        <f t="shared" si="98"/>
        <v>23225634622.159389</v>
      </c>
      <c r="AG179" s="42">
        <f t="shared" si="99"/>
        <v>5761163146.1714373</v>
      </c>
      <c r="AH179" s="42" t="e">
        <f t="shared" si="100"/>
        <v>#DIV/0!</v>
      </c>
      <c r="AI179" s="43">
        <f t="shared" si="101"/>
        <v>5761163146.1714373</v>
      </c>
      <c r="AJ179" s="41">
        <f t="shared" si="102"/>
        <v>15563685133.905272</v>
      </c>
      <c r="AK179" s="42" t="e">
        <f t="shared" si="103"/>
        <v>#DIV/0!</v>
      </c>
      <c r="AL179" s="42">
        <f t="shared" si="104"/>
        <v>15563685133.905272</v>
      </c>
      <c r="AM179" s="42">
        <f t="shared" si="105"/>
        <v>3848491203.8148813</v>
      </c>
      <c r="AN179" s="42" t="e">
        <f t="shared" si="106"/>
        <v>#DIV/0!</v>
      </c>
      <c r="AO179" s="43">
        <f t="shared" si="107"/>
        <v>3848491203.8148813</v>
      </c>
      <c r="AP179" s="41">
        <f t="shared" si="108"/>
        <v>2360638273.071938</v>
      </c>
      <c r="AQ179" s="42" t="e">
        <f t="shared" si="109"/>
        <v>#DIV/0!</v>
      </c>
      <c r="AR179" s="42">
        <f t="shared" si="110"/>
        <v>2360638273.071938</v>
      </c>
      <c r="AS179" s="42">
        <f t="shared" si="111"/>
        <v>585560844.3649658</v>
      </c>
      <c r="AT179" s="42" t="e">
        <f t="shared" si="112"/>
        <v>#DIV/0!</v>
      </c>
      <c r="AU179" s="42">
        <f t="shared" si="113"/>
        <v>585560844.3649658</v>
      </c>
      <c r="AV179" s="41">
        <f t="shared" si="114"/>
        <v>2309548816.9198508</v>
      </c>
      <c r="AW179" s="42" t="e">
        <f t="shared" si="115"/>
        <v>#DIV/0!</v>
      </c>
      <c r="AX179" s="42">
        <f t="shared" si="116"/>
        <v>2309548816.9198508</v>
      </c>
      <c r="AY179" s="42">
        <f t="shared" si="117"/>
        <v>571090858.63823485</v>
      </c>
      <c r="AZ179" s="42" t="e">
        <f t="shared" si="118"/>
        <v>#DIV/0!</v>
      </c>
      <c r="BA179" s="43">
        <f t="shared" si="119"/>
        <v>571090858.63823485</v>
      </c>
      <c r="BB179" s="31">
        <f t="shared" si="120"/>
        <v>7.8266967924555725E-13</v>
      </c>
      <c r="BC179" s="32">
        <f t="shared" si="121"/>
        <v>0</v>
      </c>
      <c r="BD179" s="32">
        <f t="shared" si="122"/>
        <v>7.8266967924555725E-13</v>
      </c>
      <c r="BE179" s="32">
        <f t="shared" si="123"/>
        <v>3.1552656189019975E-12</v>
      </c>
      <c r="BF179" s="32">
        <f t="shared" si="124"/>
        <v>0</v>
      </c>
      <c r="BG179" s="32">
        <f t="shared" si="125"/>
        <v>3.1552656189019975E-12</v>
      </c>
      <c r="BH179" s="31">
        <f t="shared" si="126"/>
        <v>7.9998309040467366E-13</v>
      </c>
      <c r="BI179" s="32">
        <f t="shared" si="127"/>
        <v>0</v>
      </c>
      <c r="BJ179" s="32">
        <f t="shared" si="128"/>
        <v>7.9998309040467366E-13</v>
      </c>
      <c r="BK179" s="32">
        <f t="shared" si="129"/>
        <v>3.2352120018268177E-12</v>
      </c>
      <c r="BL179" s="32">
        <f t="shared" si="130"/>
        <v>0</v>
      </c>
      <c r="BM179" s="33">
        <f t="shared" si="131"/>
        <v>3.2352120018268177E-12</v>
      </c>
    </row>
    <row r="180" spans="2:65" x14ac:dyDescent="0.25">
      <c r="B180" s="138"/>
      <c r="C180" s="115"/>
      <c r="D180" s="2" t="s">
        <v>10</v>
      </c>
      <c r="E180" s="3">
        <v>8.1355254914512243E-7</v>
      </c>
      <c r="F180" s="3">
        <v>8.1355254914512243E-7</v>
      </c>
      <c r="G180" s="3">
        <v>0</v>
      </c>
      <c r="H180" s="3">
        <v>0</v>
      </c>
      <c r="I180" s="32">
        <f t="shared" si="88"/>
        <v>8.1355254914512243E-7</v>
      </c>
      <c r="J180" s="32">
        <f t="shared" si="89"/>
        <v>8.1355254914512243E-7</v>
      </c>
      <c r="K180" s="3">
        <v>2.6280369700140393E-6</v>
      </c>
      <c r="L180" s="3">
        <v>2.6280369700140393E-6</v>
      </c>
      <c r="M180" s="3">
        <v>0</v>
      </c>
      <c r="N180" s="3">
        <v>0</v>
      </c>
      <c r="O180" s="32">
        <f t="shared" si="90"/>
        <v>2.6280369700140393E-6</v>
      </c>
      <c r="P180" s="32">
        <f t="shared" si="91"/>
        <v>2.6280369700140393E-6</v>
      </c>
      <c r="Q180" s="3">
        <v>1.2119850625646453E-6</v>
      </c>
      <c r="R180" s="3">
        <v>8.3012675518126501E-7</v>
      </c>
      <c r="S180" s="3">
        <v>0</v>
      </c>
      <c r="T180" s="3">
        <v>0</v>
      </c>
      <c r="U180" s="32">
        <f t="shared" si="92"/>
        <v>1.2119850625646453E-6</v>
      </c>
      <c r="V180" s="32">
        <f t="shared" si="93"/>
        <v>8.3012675518126501E-7</v>
      </c>
      <c r="W180" s="3">
        <v>3.9763664885945792E-6</v>
      </c>
      <c r="X180" s="3">
        <v>2.7235386908182078E-6</v>
      </c>
      <c r="Y180" s="3">
        <v>0</v>
      </c>
      <c r="Z180" s="3">
        <v>0</v>
      </c>
      <c r="AA180" s="32">
        <f t="shared" si="94"/>
        <v>3.9763664885945792E-6</v>
      </c>
      <c r="AB180" s="32">
        <f t="shared" si="95"/>
        <v>2.7235386908182078E-6</v>
      </c>
      <c r="AD180" s="41">
        <f t="shared" si="96"/>
        <v>7497979087.4109535</v>
      </c>
      <c r="AE180" s="42" t="e">
        <f t="shared" si="97"/>
        <v>#DIV/0!</v>
      </c>
      <c r="AF180" s="42">
        <f t="shared" si="98"/>
        <v>7497979087.4109535</v>
      </c>
      <c r="AG180" s="42">
        <f t="shared" si="99"/>
        <v>2321124120.2468371</v>
      </c>
      <c r="AH180" s="42" t="e">
        <f t="shared" si="100"/>
        <v>#DIV/0!</v>
      </c>
      <c r="AI180" s="43">
        <f t="shared" si="101"/>
        <v>2321124120.2468371</v>
      </c>
      <c r="AJ180" s="41">
        <f t="shared" si="102"/>
        <v>5033065330.930707</v>
      </c>
      <c r="AK180" s="42" t="e">
        <f t="shared" si="103"/>
        <v>#DIV/0!</v>
      </c>
      <c r="AL180" s="42">
        <f t="shared" si="104"/>
        <v>5033065330.930707</v>
      </c>
      <c r="AM180" s="42">
        <f t="shared" si="105"/>
        <v>1534063828.7483418</v>
      </c>
      <c r="AN180" s="42" t="e">
        <f t="shared" si="106"/>
        <v>#DIV/0!</v>
      </c>
      <c r="AO180" s="43">
        <f t="shared" si="107"/>
        <v>1534063828.7483418</v>
      </c>
      <c r="AP180" s="41">
        <f t="shared" si="108"/>
        <v>762089677.73685098</v>
      </c>
      <c r="AQ180" s="42" t="e">
        <f t="shared" si="109"/>
        <v>#DIV/0!</v>
      </c>
      <c r="AR180" s="42">
        <f t="shared" si="110"/>
        <v>762089677.73685098</v>
      </c>
      <c r="AS180" s="42">
        <f t="shared" si="111"/>
        <v>235917533.53328508</v>
      </c>
      <c r="AT180" s="42" t="e">
        <f t="shared" si="112"/>
        <v>#DIV/0!</v>
      </c>
      <c r="AU180" s="42">
        <f t="shared" si="113"/>
        <v>235917533.53328508</v>
      </c>
      <c r="AV180" s="41">
        <f t="shared" si="114"/>
        <v>746873891.40302789</v>
      </c>
      <c r="AW180" s="42" t="e">
        <f t="shared" si="115"/>
        <v>#DIV/0!</v>
      </c>
      <c r="AX180" s="42">
        <f t="shared" si="116"/>
        <v>746873891.40302789</v>
      </c>
      <c r="AY180" s="42">
        <f t="shared" si="117"/>
        <v>227645012.75131109</v>
      </c>
      <c r="AZ180" s="42" t="e">
        <f t="shared" si="118"/>
        <v>#DIV/0!</v>
      </c>
      <c r="BA180" s="43">
        <f t="shared" si="119"/>
        <v>227645012.75131109</v>
      </c>
      <c r="BB180" s="31">
        <f t="shared" si="120"/>
        <v>2.4243865964524647E-12</v>
      </c>
      <c r="BC180" s="32">
        <f t="shared" si="121"/>
        <v>0</v>
      </c>
      <c r="BD180" s="32">
        <f t="shared" si="122"/>
        <v>2.4243865964524647E-12</v>
      </c>
      <c r="BE180" s="32">
        <f t="shared" si="123"/>
        <v>7.8315501706418368E-12</v>
      </c>
      <c r="BF180" s="32">
        <f t="shared" si="124"/>
        <v>0</v>
      </c>
      <c r="BG180" s="32">
        <f t="shared" si="125"/>
        <v>7.8315501706418368E-12</v>
      </c>
      <c r="BH180" s="31">
        <f t="shared" si="126"/>
        <v>2.4737777304401697E-12</v>
      </c>
      <c r="BI180" s="32">
        <f t="shared" si="127"/>
        <v>0</v>
      </c>
      <c r="BJ180" s="32">
        <f t="shared" si="128"/>
        <v>2.4737777304401697E-12</v>
      </c>
      <c r="BK180" s="32">
        <f t="shared" si="129"/>
        <v>8.1161452986382584E-12</v>
      </c>
      <c r="BL180" s="32">
        <f t="shared" si="130"/>
        <v>0</v>
      </c>
      <c r="BM180" s="33">
        <f t="shared" si="131"/>
        <v>8.1161452986382584E-12</v>
      </c>
    </row>
    <row r="181" spans="2:65" x14ac:dyDescent="0.25">
      <c r="B181" s="138"/>
      <c r="C181" s="115" t="s">
        <v>11</v>
      </c>
      <c r="D181" s="2" t="s">
        <v>8</v>
      </c>
      <c r="E181" s="3">
        <v>1.1271780258889928E-5</v>
      </c>
      <c r="F181" s="3">
        <v>1.1271780258889928E-5</v>
      </c>
      <c r="G181" s="3">
        <v>0</v>
      </c>
      <c r="H181" s="3">
        <v>0</v>
      </c>
      <c r="I181" s="32">
        <f t="shared" si="88"/>
        <v>1.1271780258889928E-5</v>
      </c>
      <c r="J181" s="32">
        <f t="shared" si="89"/>
        <v>1.1271780258889928E-5</v>
      </c>
      <c r="K181" s="3">
        <v>2.0683210434336655E-5</v>
      </c>
      <c r="L181" s="3">
        <v>2.0683210434336655E-5</v>
      </c>
      <c r="M181" s="3">
        <v>0</v>
      </c>
      <c r="N181" s="3">
        <v>0</v>
      </c>
      <c r="O181" s="32">
        <f t="shared" si="90"/>
        <v>2.0683210434336655E-5</v>
      </c>
      <c r="P181" s="32">
        <f t="shared" si="91"/>
        <v>2.0683210434336655E-5</v>
      </c>
      <c r="Q181" s="3">
        <v>1.644652084119498E-5</v>
      </c>
      <c r="R181" s="3">
        <v>1.1264740302188332E-5</v>
      </c>
      <c r="S181" s="3">
        <v>0</v>
      </c>
      <c r="T181" s="3">
        <v>0</v>
      </c>
      <c r="U181" s="32">
        <f t="shared" si="92"/>
        <v>1.644652084119498E-5</v>
      </c>
      <c r="V181" s="32">
        <f t="shared" si="93"/>
        <v>1.1264740302188332E-5</v>
      </c>
      <c r="W181" s="3">
        <v>3.0243485775503188E-5</v>
      </c>
      <c r="X181" s="3">
        <v>2.0714716284591294E-5</v>
      </c>
      <c r="Y181" s="3">
        <v>0</v>
      </c>
      <c r="Z181" s="3">
        <v>0</v>
      </c>
      <c r="AA181" s="32">
        <f t="shared" si="94"/>
        <v>3.0243485775503188E-5</v>
      </c>
      <c r="AB181" s="32">
        <f t="shared" si="95"/>
        <v>2.0714716284591294E-5</v>
      </c>
      <c r="AD181" s="41">
        <f t="shared" si="96"/>
        <v>541174495.9443295</v>
      </c>
      <c r="AE181" s="42" t="e">
        <f t="shared" si="97"/>
        <v>#DIV/0!</v>
      </c>
      <c r="AF181" s="42">
        <f t="shared" si="98"/>
        <v>541174495.9443295</v>
      </c>
      <c r="AG181" s="42">
        <f t="shared" si="99"/>
        <v>294925201.25759852</v>
      </c>
      <c r="AH181" s="42" t="e">
        <f t="shared" si="100"/>
        <v>#DIV/0!</v>
      </c>
      <c r="AI181" s="43">
        <f t="shared" si="101"/>
        <v>294925201.25759852</v>
      </c>
      <c r="AJ181" s="41">
        <f t="shared" si="102"/>
        <v>370899113.49036318</v>
      </c>
      <c r="AK181" s="42" t="e">
        <f t="shared" si="103"/>
        <v>#DIV/0!</v>
      </c>
      <c r="AL181" s="42">
        <f t="shared" si="104"/>
        <v>370899113.49036318</v>
      </c>
      <c r="AM181" s="42">
        <f t="shared" si="105"/>
        <v>201696327.11256176</v>
      </c>
      <c r="AN181" s="42" t="e">
        <f t="shared" si="106"/>
        <v>#DIV/0!</v>
      </c>
      <c r="AO181" s="43">
        <f t="shared" si="107"/>
        <v>201696327.11256176</v>
      </c>
      <c r="AP181" s="41">
        <f t="shared" si="108"/>
        <v>55004620.899259716</v>
      </c>
      <c r="AQ181" s="42" t="e">
        <f t="shared" si="109"/>
        <v>#DIV/0!</v>
      </c>
      <c r="AR181" s="42">
        <f t="shared" si="110"/>
        <v>55004620.899259716</v>
      </c>
      <c r="AS181" s="42">
        <f t="shared" si="111"/>
        <v>29976004.06224772</v>
      </c>
      <c r="AT181" s="42" t="e">
        <f t="shared" si="112"/>
        <v>#DIV/0!</v>
      </c>
      <c r="AU181" s="42">
        <f t="shared" si="113"/>
        <v>29976004.06224772</v>
      </c>
      <c r="AV181" s="41">
        <f t="shared" si="114"/>
        <v>55038996.316635586</v>
      </c>
      <c r="AW181" s="42" t="e">
        <f t="shared" si="115"/>
        <v>#DIV/0!</v>
      </c>
      <c r="AX181" s="42">
        <f t="shared" si="116"/>
        <v>55038996.316635586</v>
      </c>
      <c r="AY181" s="42">
        <f t="shared" si="117"/>
        <v>29930412.344637755</v>
      </c>
      <c r="AZ181" s="42" t="e">
        <f t="shared" si="118"/>
        <v>#DIV/0!</v>
      </c>
      <c r="BA181" s="43">
        <f t="shared" si="119"/>
        <v>29930412.344637755</v>
      </c>
      <c r="BB181" s="31">
        <f t="shared" si="120"/>
        <v>3.3589905171491983E-11</v>
      </c>
      <c r="BC181" s="32">
        <f t="shared" si="121"/>
        <v>0</v>
      </c>
      <c r="BD181" s="32">
        <f t="shared" si="122"/>
        <v>3.3589905171491983E-11</v>
      </c>
      <c r="BE181" s="32">
        <f t="shared" si="123"/>
        <v>6.1635967094323223E-11</v>
      </c>
      <c r="BF181" s="32">
        <f t="shared" si="124"/>
        <v>0</v>
      </c>
      <c r="BG181" s="32">
        <f t="shared" si="125"/>
        <v>6.1635967094323223E-11</v>
      </c>
      <c r="BH181" s="31">
        <f t="shared" si="126"/>
        <v>3.3568926100521225E-11</v>
      </c>
      <c r="BI181" s="32">
        <f t="shared" si="127"/>
        <v>0</v>
      </c>
      <c r="BJ181" s="32">
        <f t="shared" si="128"/>
        <v>3.3568926100521225E-11</v>
      </c>
      <c r="BK181" s="32">
        <f t="shared" si="129"/>
        <v>6.1729854528082051E-11</v>
      </c>
      <c r="BL181" s="32">
        <f t="shared" si="130"/>
        <v>0</v>
      </c>
      <c r="BM181" s="33">
        <f t="shared" si="131"/>
        <v>6.1729854528082051E-11</v>
      </c>
    </row>
    <row r="182" spans="2:65" x14ac:dyDescent="0.25">
      <c r="B182" s="138"/>
      <c r="C182" s="115"/>
      <c r="D182" s="2" t="s">
        <v>9</v>
      </c>
      <c r="E182" s="3">
        <v>2.4831426758130055E-7</v>
      </c>
      <c r="F182" s="3">
        <v>2.4831426758130055E-7</v>
      </c>
      <c r="G182" s="3">
        <v>0</v>
      </c>
      <c r="H182" s="3">
        <v>0</v>
      </c>
      <c r="I182" s="32">
        <f t="shared" si="88"/>
        <v>2.4831426758130055E-7</v>
      </c>
      <c r="J182" s="32">
        <f t="shared" si="89"/>
        <v>2.4831426758130055E-7</v>
      </c>
      <c r="K182" s="3">
        <v>8.8816965406184966E-7</v>
      </c>
      <c r="L182" s="3">
        <v>8.8816965406184966E-7</v>
      </c>
      <c r="M182" s="3">
        <v>0</v>
      </c>
      <c r="N182" s="3">
        <v>0</v>
      </c>
      <c r="O182" s="32">
        <f t="shared" si="90"/>
        <v>8.8816965406184966E-7</v>
      </c>
      <c r="P182" s="32">
        <f t="shared" si="91"/>
        <v>8.8816965406184966E-7</v>
      </c>
      <c r="Q182" s="3">
        <v>3.6230229267968694E-7</v>
      </c>
      <c r="R182" s="3">
        <v>2.4815225526006059E-7</v>
      </c>
      <c r="S182" s="3">
        <v>0</v>
      </c>
      <c r="T182" s="3">
        <v>0</v>
      </c>
      <c r="U182" s="32">
        <f t="shared" si="92"/>
        <v>3.6230229267968694E-7</v>
      </c>
      <c r="V182" s="32">
        <f t="shared" si="93"/>
        <v>2.4815225526006059E-7</v>
      </c>
      <c r="W182" s="3">
        <v>1.3017332032415836E-6</v>
      </c>
      <c r="X182" s="3">
        <v>8.9159808441204384E-7</v>
      </c>
      <c r="Y182" s="3">
        <v>0</v>
      </c>
      <c r="Z182" s="3">
        <v>0</v>
      </c>
      <c r="AA182" s="32">
        <f t="shared" si="94"/>
        <v>1.3017332032415836E-6</v>
      </c>
      <c r="AB182" s="32">
        <f t="shared" si="95"/>
        <v>8.9159808441204384E-7</v>
      </c>
      <c r="AD182" s="41">
        <f t="shared" si="96"/>
        <v>24565644412.690865</v>
      </c>
      <c r="AE182" s="42" t="e">
        <f t="shared" si="97"/>
        <v>#DIV/0!</v>
      </c>
      <c r="AF182" s="42">
        <f t="shared" si="98"/>
        <v>24565644412.690865</v>
      </c>
      <c r="AG182" s="42">
        <f t="shared" si="99"/>
        <v>6868057214.185358</v>
      </c>
      <c r="AH182" s="42" t="e">
        <f t="shared" si="100"/>
        <v>#DIV/0!</v>
      </c>
      <c r="AI182" s="43">
        <f t="shared" si="101"/>
        <v>6868057214.185358</v>
      </c>
      <c r="AJ182" s="41">
        <f t="shared" si="102"/>
        <v>16836768972.348284</v>
      </c>
      <c r="AK182" s="42" t="e">
        <f t="shared" si="103"/>
        <v>#DIV/0!</v>
      </c>
      <c r="AL182" s="42">
        <f t="shared" si="104"/>
        <v>16836768972.348284</v>
      </c>
      <c r="AM182" s="42">
        <f t="shared" si="105"/>
        <v>4686060081.1362457</v>
      </c>
      <c r="AN182" s="42" t="e">
        <f t="shared" si="106"/>
        <v>#DIV/0!</v>
      </c>
      <c r="AO182" s="43">
        <f t="shared" si="107"/>
        <v>4686060081.1362457</v>
      </c>
      <c r="AP182" s="41">
        <f t="shared" si="108"/>
        <v>2496835989.4866123</v>
      </c>
      <c r="AQ182" s="42" t="e">
        <f t="shared" si="109"/>
        <v>#DIV/0!</v>
      </c>
      <c r="AR182" s="42">
        <f t="shared" si="110"/>
        <v>2496835989.4866123</v>
      </c>
      <c r="AS182" s="42">
        <f t="shared" si="111"/>
        <v>698064831.60572493</v>
      </c>
      <c r="AT182" s="42" t="e">
        <f t="shared" si="112"/>
        <v>#DIV/0!</v>
      </c>
      <c r="AU182" s="42">
        <f t="shared" si="113"/>
        <v>698064831.60572493</v>
      </c>
      <c r="AV182" s="41">
        <f t="shared" si="114"/>
        <v>2498466110.4540334</v>
      </c>
      <c r="AW182" s="42" t="e">
        <f t="shared" si="115"/>
        <v>#DIV/0!</v>
      </c>
      <c r="AX182" s="42">
        <f t="shared" si="116"/>
        <v>2498466110.4540334</v>
      </c>
      <c r="AY182" s="42">
        <f t="shared" si="117"/>
        <v>695380587.7777915</v>
      </c>
      <c r="AZ182" s="42" t="e">
        <f t="shared" si="118"/>
        <v>#DIV/0!</v>
      </c>
      <c r="BA182" s="43">
        <f t="shared" si="119"/>
        <v>695380587.7777915</v>
      </c>
      <c r="BB182" s="31">
        <f t="shared" si="120"/>
        <v>7.3997651739227557E-13</v>
      </c>
      <c r="BC182" s="32">
        <f t="shared" si="121"/>
        <v>0</v>
      </c>
      <c r="BD182" s="32">
        <f t="shared" si="122"/>
        <v>7.3997651739227557E-13</v>
      </c>
      <c r="BE182" s="32">
        <f t="shared" si="123"/>
        <v>2.6467455691043119E-12</v>
      </c>
      <c r="BF182" s="32">
        <f t="shared" si="124"/>
        <v>0</v>
      </c>
      <c r="BG182" s="32">
        <f t="shared" si="125"/>
        <v>2.6467455691043119E-12</v>
      </c>
      <c r="BH182" s="31">
        <f t="shared" si="126"/>
        <v>7.3949372067498049E-13</v>
      </c>
      <c r="BI182" s="32">
        <f t="shared" si="127"/>
        <v>0</v>
      </c>
      <c r="BJ182" s="32">
        <f t="shared" si="128"/>
        <v>7.3949372067498049E-13</v>
      </c>
      <c r="BK182" s="32">
        <f t="shared" si="129"/>
        <v>2.6569622915478904E-12</v>
      </c>
      <c r="BL182" s="32">
        <f t="shared" si="130"/>
        <v>0</v>
      </c>
      <c r="BM182" s="33">
        <f t="shared" si="131"/>
        <v>2.6569622915478904E-12</v>
      </c>
    </row>
    <row r="183" spans="2:65" s="38" customFormat="1" ht="15.75" thickBot="1" x14ac:dyDescent="0.3">
      <c r="B183" s="138"/>
      <c r="C183" s="115"/>
      <c r="D183" s="40" t="s">
        <v>10</v>
      </c>
      <c r="E183" s="6">
        <v>7.7918539825812129E-7</v>
      </c>
      <c r="F183" s="6">
        <v>7.7918539825812129E-7</v>
      </c>
      <c r="G183" s="6">
        <v>0</v>
      </c>
      <c r="H183" s="6">
        <v>0</v>
      </c>
      <c r="I183" s="35">
        <f t="shared" si="88"/>
        <v>7.7918539825812129E-7</v>
      </c>
      <c r="J183" s="35">
        <f t="shared" si="89"/>
        <v>7.7918539825812129E-7</v>
      </c>
      <c r="K183" s="6">
        <v>2.3377430478060654E-6</v>
      </c>
      <c r="L183" s="6">
        <v>2.3377430478060654E-6</v>
      </c>
      <c r="M183" s="6">
        <v>0</v>
      </c>
      <c r="N183" s="6">
        <v>0</v>
      </c>
      <c r="O183" s="35">
        <f t="shared" si="90"/>
        <v>2.3377430478060654E-6</v>
      </c>
      <c r="P183" s="35">
        <f t="shared" si="91"/>
        <v>2.3377430478060654E-6</v>
      </c>
      <c r="Q183" s="6">
        <v>1.1369940757465662E-6</v>
      </c>
      <c r="R183" s="6">
        <v>7.7876306557983918E-7</v>
      </c>
      <c r="S183" s="6">
        <v>0</v>
      </c>
      <c r="T183" s="6">
        <v>0</v>
      </c>
      <c r="U183" s="35">
        <f t="shared" si="92"/>
        <v>1.1369940757465662E-6</v>
      </c>
      <c r="V183" s="35">
        <f t="shared" si="93"/>
        <v>7.7876306557983918E-7</v>
      </c>
      <c r="W183" s="6">
        <v>3.4251874279314E-6</v>
      </c>
      <c r="X183" s="6">
        <v>2.3460187862543896E-6</v>
      </c>
      <c r="Y183" s="6">
        <v>0</v>
      </c>
      <c r="Z183" s="6">
        <v>0</v>
      </c>
      <c r="AA183" s="35">
        <f t="shared" si="94"/>
        <v>3.4251874279314E-6</v>
      </c>
      <c r="AB183" s="35">
        <f t="shared" si="95"/>
        <v>2.3460187862543896E-6</v>
      </c>
      <c r="AD183" s="44">
        <f t="shared" si="96"/>
        <v>7828688799.4007931</v>
      </c>
      <c r="AE183" s="45" t="e">
        <f t="shared" si="97"/>
        <v>#DIV/0!</v>
      </c>
      <c r="AF183" s="45">
        <f t="shared" si="98"/>
        <v>7828688799.4007931</v>
      </c>
      <c r="AG183" s="45">
        <f t="shared" si="99"/>
        <v>2609354353.8605547</v>
      </c>
      <c r="AH183" s="45" t="e">
        <f t="shared" si="100"/>
        <v>#DIV/0!</v>
      </c>
      <c r="AI183" s="46">
        <f t="shared" si="101"/>
        <v>2609354353.8605547</v>
      </c>
      <c r="AJ183" s="44">
        <f t="shared" si="102"/>
        <v>5365023556.5164709</v>
      </c>
      <c r="AK183" s="45" t="e">
        <f t="shared" si="103"/>
        <v>#DIV/0!</v>
      </c>
      <c r="AL183" s="45">
        <f t="shared" si="104"/>
        <v>5365023556.5164709</v>
      </c>
      <c r="AM183" s="45">
        <f t="shared" si="105"/>
        <v>1780924439.4208291</v>
      </c>
      <c r="AN183" s="45" t="e">
        <f t="shared" si="106"/>
        <v>#DIV/0!</v>
      </c>
      <c r="AO183" s="46">
        <f t="shared" si="107"/>
        <v>1780924439.4208291</v>
      </c>
      <c r="AP183" s="44">
        <f t="shared" si="108"/>
        <v>795702796.00467074</v>
      </c>
      <c r="AQ183" s="45" t="e">
        <f t="shared" si="109"/>
        <v>#DIV/0!</v>
      </c>
      <c r="AR183" s="45">
        <f t="shared" si="110"/>
        <v>795702796.00467074</v>
      </c>
      <c r="AS183" s="45">
        <f t="shared" si="111"/>
        <v>265213065.47435147</v>
      </c>
      <c r="AT183" s="45" t="e">
        <f t="shared" si="112"/>
        <v>#DIV/0!</v>
      </c>
      <c r="AU183" s="45">
        <f t="shared" si="113"/>
        <v>265213065.47435147</v>
      </c>
      <c r="AV183" s="44">
        <f t="shared" si="114"/>
        <v>796134315.30470717</v>
      </c>
      <c r="AW183" s="45" t="e">
        <f t="shared" si="115"/>
        <v>#DIV/0!</v>
      </c>
      <c r="AX183" s="45">
        <f t="shared" si="116"/>
        <v>796134315.30470717</v>
      </c>
      <c r="AY183" s="45">
        <f t="shared" si="117"/>
        <v>264277508.61700496</v>
      </c>
      <c r="AZ183" s="45" t="e">
        <f t="shared" si="118"/>
        <v>#DIV/0!</v>
      </c>
      <c r="BA183" s="46">
        <f t="shared" si="119"/>
        <v>264277508.61700496</v>
      </c>
      <c r="BB183" s="34">
        <f t="shared" si="120"/>
        <v>2.3219724868092015E-12</v>
      </c>
      <c r="BC183" s="35">
        <f t="shared" si="121"/>
        <v>0</v>
      </c>
      <c r="BD183" s="35">
        <f t="shared" si="122"/>
        <v>2.3219724868092015E-12</v>
      </c>
      <c r="BE183" s="35">
        <f t="shared" si="123"/>
        <v>6.9664742824620746E-12</v>
      </c>
      <c r="BF183" s="35">
        <f t="shared" si="124"/>
        <v>0</v>
      </c>
      <c r="BG183" s="35">
        <f t="shared" si="125"/>
        <v>6.9664742824620746E-12</v>
      </c>
      <c r="BH183" s="34">
        <f t="shared" si="126"/>
        <v>2.3207139354279206E-12</v>
      </c>
      <c r="BI183" s="35">
        <f t="shared" si="127"/>
        <v>0</v>
      </c>
      <c r="BJ183" s="35">
        <f t="shared" si="128"/>
        <v>2.3207139354279206E-12</v>
      </c>
      <c r="BK183" s="35">
        <f t="shared" si="129"/>
        <v>6.9911359830380805E-12</v>
      </c>
      <c r="BL183" s="35">
        <f t="shared" si="130"/>
        <v>0</v>
      </c>
      <c r="BM183" s="36">
        <f t="shared" si="131"/>
        <v>6.9911359830380805E-12</v>
      </c>
    </row>
    <row r="184" spans="2:65" x14ac:dyDescent="0.25">
      <c r="B184" s="138" t="s">
        <v>94</v>
      </c>
      <c r="C184" s="115" t="s">
        <v>7</v>
      </c>
      <c r="D184" s="39" t="s">
        <v>8</v>
      </c>
      <c r="E184" s="5">
        <v>3.4009046436746966E-2</v>
      </c>
      <c r="F184" s="5">
        <v>3.4009046436746966E-2</v>
      </c>
      <c r="G184" s="5">
        <v>6.6938774888643179E-2</v>
      </c>
      <c r="H184" s="5">
        <v>6.6938774888643179E-2</v>
      </c>
      <c r="I184" s="32">
        <f t="shared" si="88"/>
        <v>0.10094782132539015</v>
      </c>
      <c r="J184" s="32">
        <f t="shared" si="89"/>
        <v>0.10094782132539015</v>
      </c>
      <c r="K184" s="5">
        <v>6.4982499384122802E-2</v>
      </c>
      <c r="L184" s="5">
        <v>6.4982499384122802E-2</v>
      </c>
      <c r="M184" s="5">
        <v>4.4341606103024539E-2</v>
      </c>
      <c r="N184" s="5">
        <v>4.4341606103024539E-2</v>
      </c>
      <c r="O184" s="32">
        <f t="shared" si="90"/>
        <v>0.10932410548714734</v>
      </c>
      <c r="P184" s="32">
        <f t="shared" si="91"/>
        <v>0.10932410548714734</v>
      </c>
      <c r="Q184" s="5">
        <v>5.0863580390721357E-2</v>
      </c>
      <c r="R184" s="5">
        <v>3.4838068760768059E-2</v>
      </c>
      <c r="S184" s="5">
        <v>0.12523300284556257</v>
      </c>
      <c r="T184" s="5">
        <v>8.5776029346275845E-2</v>
      </c>
      <c r="U184" s="32">
        <f t="shared" si="92"/>
        <v>0.17609658323628394</v>
      </c>
      <c r="V184" s="32">
        <f t="shared" si="93"/>
        <v>0.1206140981070439</v>
      </c>
      <c r="W184" s="5">
        <v>9.9995165543839193E-2</v>
      </c>
      <c r="X184" s="5">
        <v>6.8489839413588535E-2</v>
      </c>
      <c r="Y184" s="5">
        <v>7.7699186794872754E-2</v>
      </c>
      <c r="Z184" s="5">
        <v>5.321862109237864E-2</v>
      </c>
      <c r="AA184" s="32">
        <f t="shared" si="94"/>
        <v>0.17769435233871195</v>
      </c>
      <c r="AB184" s="32">
        <f t="shared" si="95"/>
        <v>0.12170846050596718</v>
      </c>
      <c r="AD184" s="41">
        <f t="shared" si="96"/>
        <v>179364.0410161255</v>
      </c>
      <c r="AE184" s="42">
        <f t="shared" si="97"/>
        <v>91128.04962665854</v>
      </c>
      <c r="AF184" s="42">
        <f t="shared" si="98"/>
        <v>60427.257566436878</v>
      </c>
      <c r="AG184" s="42">
        <f t="shared" si="99"/>
        <v>93871.427812307491</v>
      </c>
      <c r="AH184" s="42">
        <f t="shared" si="100"/>
        <v>137568.31418841906</v>
      </c>
      <c r="AI184" s="43">
        <f t="shared" si="101"/>
        <v>55797.392284331516</v>
      </c>
      <c r="AJ184" s="41">
        <f t="shared" si="102"/>
        <v>119928.63957160151</v>
      </c>
      <c r="AK184" s="42">
        <f t="shared" si="103"/>
        <v>48709.204933163855</v>
      </c>
      <c r="AL184" s="42">
        <f t="shared" si="104"/>
        <v>34640.081527391732</v>
      </c>
      <c r="AM184" s="42">
        <f t="shared" si="105"/>
        <v>61002.949160833981</v>
      </c>
      <c r="AN184" s="42">
        <f t="shared" si="106"/>
        <v>78507.900167656961</v>
      </c>
      <c r="AO184" s="43">
        <f t="shared" si="107"/>
        <v>34328.609321091368</v>
      </c>
      <c r="AP184" s="41">
        <f t="shared" si="108"/>
        <v>18230.443513114395</v>
      </c>
      <c r="AQ184" s="42">
        <f t="shared" si="109"/>
        <v>9262.1952079554576</v>
      </c>
      <c r="AR184" s="42">
        <f t="shared" si="110"/>
        <v>6141.7868346214527</v>
      </c>
      <c r="AS184" s="42">
        <f t="shared" si="111"/>
        <v>9541.0303678083037</v>
      </c>
      <c r="AT184" s="42">
        <f t="shared" si="112"/>
        <v>13982.353245380298</v>
      </c>
      <c r="AU184" s="42">
        <f t="shared" si="113"/>
        <v>5671.2103633254983</v>
      </c>
      <c r="AV184" s="41">
        <f t="shared" si="114"/>
        <v>17796.623695116996</v>
      </c>
      <c r="AW184" s="42">
        <f t="shared" si="115"/>
        <v>7228.1266074589948</v>
      </c>
      <c r="AX184" s="42">
        <f t="shared" si="116"/>
        <v>5140.3609505893392</v>
      </c>
      <c r="AY184" s="42">
        <f t="shared" si="117"/>
        <v>9052.437636128996</v>
      </c>
      <c r="AZ184" s="42">
        <f t="shared" si="118"/>
        <v>11650.057578977545</v>
      </c>
      <c r="BA184" s="43">
        <f t="shared" si="119"/>
        <v>5094.140517615062</v>
      </c>
      <c r="BB184" s="31">
        <f t="shared" si="120"/>
        <v>1.0134695838150595E-7</v>
      </c>
      <c r="BC184" s="32">
        <f t="shared" si="121"/>
        <v>1.9947754916815667E-7</v>
      </c>
      <c r="BD184" s="32">
        <f t="shared" si="122"/>
        <v>3.0082450754966266E-7</v>
      </c>
      <c r="BE184" s="32">
        <f t="shared" si="123"/>
        <v>1.9364784816468594E-7</v>
      </c>
      <c r="BF184" s="32">
        <f t="shared" si="124"/>
        <v>1.3213798618701311E-7</v>
      </c>
      <c r="BG184" s="32">
        <f t="shared" si="125"/>
        <v>3.2578583435169907E-7</v>
      </c>
      <c r="BH184" s="31">
        <f t="shared" si="126"/>
        <v>1.0381744490708881E-7</v>
      </c>
      <c r="BI184" s="32">
        <f t="shared" si="127"/>
        <v>2.5561256745190202E-7</v>
      </c>
      <c r="BJ184" s="32">
        <f t="shared" si="128"/>
        <v>3.594300123589908E-7</v>
      </c>
      <c r="BK184" s="32">
        <f t="shared" si="129"/>
        <v>2.0409972145249382E-7</v>
      </c>
      <c r="BL184" s="32">
        <f t="shared" si="130"/>
        <v>1.5859149085528834E-7</v>
      </c>
      <c r="BM184" s="33">
        <f t="shared" si="131"/>
        <v>3.6269121230778216E-7</v>
      </c>
    </row>
    <row r="185" spans="2:65" x14ac:dyDescent="0.25">
      <c r="B185" s="138"/>
      <c r="C185" s="115"/>
      <c r="D185" s="2" t="s">
        <v>9</v>
      </c>
      <c r="E185" s="3">
        <v>7.5571182781402745E-4</v>
      </c>
      <c r="F185" s="3">
        <v>7.5571182781402745E-4</v>
      </c>
      <c r="G185" s="3">
        <v>9.9207920478401202E-3</v>
      </c>
      <c r="H185" s="3">
        <v>9.9207920478401202E-3</v>
      </c>
      <c r="I185" s="32">
        <f t="shared" si="88"/>
        <v>1.0676503875654147E-2</v>
      </c>
      <c r="J185" s="32">
        <f t="shared" si="89"/>
        <v>1.0676503875654147E-2</v>
      </c>
      <c r="K185" s="3">
        <v>3.0465873552143518E-3</v>
      </c>
      <c r="L185" s="3">
        <v>3.0465873552143518E-3</v>
      </c>
      <c r="M185" s="3">
        <v>7.4377320081457088E-3</v>
      </c>
      <c r="N185" s="3">
        <v>7.4377320081457088E-3</v>
      </c>
      <c r="O185" s="32">
        <f t="shared" si="90"/>
        <v>1.048431936336006E-2</v>
      </c>
      <c r="P185" s="32">
        <f t="shared" si="91"/>
        <v>1.048431936336006E-2</v>
      </c>
      <c r="Q185" s="3">
        <v>1.1277462015866853E-3</v>
      </c>
      <c r="R185" s="3">
        <v>7.7242890519635767E-4</v>
      </c>
      <c r="S185" s="3">
        <v>1.5892818312121026E-2</v>
      </c>
      <c r="T185" s="3">
        <v>1.0885491994603423E-2</v>
      </c>
      <c r="U185" s="32">
        <f t="shared" si="92"/>
        <v>1.702056451370771E-2</v>
      </c>
      <c r="V185" s="32">
        <f t="shared" si="93"/>
        <v>1.165792089979978E-2</v>
      </c>
      <c r="W185" s="3">
        <v>4.5607189578747718E-3</v>
      </c>
      <c r="X185" s="3">
        <v>3.1237801081334038E-3</v>
      </c>
      <c r="Y185" s="3">
        <v>1.3296348022468308E-2</v>
      </c>
      <c r="Z185" s="3">
        <v>9.107087686622127E-3</v>
      </c>
      <c r="AA185" s="32">
        <f t="shared" si="94"/>
        <v>1.7857066980343079E-2</v>
      </c>
      <c r="AB185" s="32">
        <f t="shared" si="95"/>
        <v>1.2230867794755532E-2</v>
      </c>
      <c r="AD185" s="41">
        <f t="shared" si="96"/>
        <v>8071859.9014717871</v>
      </c>
      <c r="AE185" s="42">
        <f t="shared" si="97"/>
        <v>614870.26142514963</v>
      </c>
      <c r="AF185" s="42">
        <f t="shared" si="98"/>
        <v>571348.08089284331</v>
      </c>
      <c r="AG185" s="42">
        <f t="shared" si="99"/>
        <v>2002240.3065382696</v>
      </c>
      <c r="AH185" s="42">
        <f t="shared" si="100"/>
        <v>820142.48339673411</v>
      </c>
      <c r="AI185" s="43">
        <f t="shared" si="101"/>
        <v>581821.26932511199</v>
      </c>
      <c r="AJ185" s="41">
        <f t="shared" si="102"/>
        <v>5409018.4399801921</v>
      </c>
      <c r="AK185" s="42">
        <f t="shared" si="103"/>
        <v>383821.1625025433</v>
      </c>
      <c r="AL185" s="42">
        <f t="shared" si="104"/>
        <v>358389.99318073696</v>
      </c>
      <c r="AM185" s="42">
        <f t="shared" si="105"/>
        <v>1337508.4183750078</v>
      </c>
      <c r="AN185" s="42">
        <f t="shared" si="106"/>
        <v>458772.58851018013</v>
      </c>
      <c r="AO185" s="43">
        <f t="shared" si="107"/>
        <v>341601.45149899658</v>
      </c>
      <c r="AP185" s="41">
        <f t="shared" si="108"/>
        <v>820418.54736270627</v>
      </c>
      <c r="AQ185" s="42">
        <f t="shared" si="109"/>
        <v>62495.010177638156</v>
      </c>
      <c r="AR185" s="42">
        <f t="shared" si="110"/>
        <v>58071.444287469312</v>
      </c>
      <c r="AS185" s="42">
        <f t="shared" si="111"/>
        <v>203506.39181208643</v>
      </c>
      <c r="AT185" s="42">
        <f t="shared" si="112"/>
        <v>83358.744214094288</v>
      </c>
      <c r="AU185" s="42">
        <f t="shared" si="113"/>
        <v>59135.932292060563</v>
      </c>
      <c r="AV185" s="41">
        <f t="shared" si="114"/>
        <v>802662.86751968577</v>
      </c>
      <c r="AW185" s="42">
        <f t="shared" si="115"/>
        <v>56956.543655295543</v>
      </c>
      <c r="AX185" s="42">
        <f t="shared" si="116"/>
        <v>53182.724889705525</v>
      </c>
      <c r="AY185" s="42">
        <f t="shared" si="117"/>
        <v>198477.47873984554</v>
      </c>
      <c r="AZ185" s="42">
        <f t="shared" si="118"/>
        <v>68078.843790068044</v>
      </c>
      <c r="BA185" s="43">
        <f t="shared" si="119"/>
        <v>50691.415392933079</v>
      </c>
      <c r="BB185" s="31">
        <f t="shared" si="120"/>
        <v>2.2520212468858017E-9</v>
      </c>
      <c r="BC185" s="32">
        <f t="shared" si="121"/>
        <v>2.9563960302563557E-8</v>
      </c>
      <c r="BD185" s="32">
        <f t="shared" si="122"/>
        <v>3.1815981549449358E-8</v>
      </c>
      <c r="BE185" s="32">
        <f t="shared" si="123"/>
        <v>9.0788303185387672E-9</v>
      </c>
      <c r="BF185" s="32">
        <f t="shared" si="124"/>
        <v>2.2164441384274212E-8</v>
      </c>
      <c r="BG185" s="32">
        <f t="shared" si="125"/>
        <v>3.1243271702812976E-8</v>
      </c>
      <c r="BH185" s="31">
        <f t="shared" si="126"/>
        <v>2.3018381374851459E-9</v>
      </c>
      <c r="BI185" s="32">
        <f t="shared" si="127"/>
        <v>3.2438766143918198E-8</v>
      </c>
      <c r="BJ185" s="32">
        <f t="shared" si="128"/>
        <v>3.4740604281403343E-8</v>
      </c>
      <c r="BK185" s="32">
        <f t="shared" si="129"/>
        <v>9.3088647222375422E-9</v>
      </c>
      <c r="BL185" s="32">
        <f t="shared" si="130"/>
        <v>2.7139121306133938E-8</v>
      </c>
      <c r="BM185" s="33">
        <f t="shared" si="131"/>
        <v>3.644798602837148E-8</v>
      </c>
    </row>
    <row r="186" spans="2:65" x14ac:dyDescent="0.25">
      <c r="B186" s="138"/>
      <c r="C186" s="115"/>
      <c r="D186" s="2" t="s">
        <v>10</v>
      </c>
      <c r="E186" s="3">
        <v>2.340882334804362E-3</v>
      </c>
      <c r="F186" s="3">
        <v>2.340882334804362E-3</v>
      </c>
      <c r="G186" s="3">
        <v>1.8643489756953822E-2</v>
      </c>
      <c r="H186" s="3">
        <v>1.8643489756953822E-2</v>
      </c>
      <c r="I186" s="32">
        <f t="shared" si="88"/>
        <v>2.0984372091758186E-2</v>
      </c>
      <c r="J186" s="32">
        <f t="shared" si="89"/>
        <v>2.0984372091758186E-2</v>
      </c>
      <c r="K186" s="3">
        <v>7.5618044891913412E-3</v>
      </c>
      <c r="L186" s="3">
        <v>7.5618044891913412E-3</v>
      </c>
      <c r="M186" s="3">
        <v>1.4055805917786273E-2</v>
      </c>
      <c r="N186" s="3">
        <v>1.4055805917786273E-2</v>
      </c>
      <c r="O186" s="32">
        <f t="shared" si="90"/>
        <v>2.1617610406977614E-2</v>
      </c>
      <c r="P186" s="32">
        <f t="shared" si="91"/>
        <v>2.1617610406977614E-2</v>
      </c>
      <c r="Q186" s="3">
        <v>3.4873155102095928E-3</v>
      </c>
      <c r="R186" s="3">
        <v>2.3885722672668478E-3</v>
      </c>
      <c r="S186" s="3">
        <v>3.1541498048818027E-2</v>
      </c>
      <c r="T186" s="3">
        <v>2.1603765786861674E-2</v>
      </c>
      <c r="U186" s="32">
        <f t="shared" si="92"/>
        <v>3.5028813559027622E-2</v>
      </c>
      <c r="V186" s="32">
        <f t="shared" si="93"/>
        <v>2.3992338054128523E-2</v>
      </c>
      <c r="W186" s="3">
        <v>1.1441431877559876E-2</v>
      </c>
      <c r="X186" s="3">
        <v>7.8365971764108814E-3</v>
      </c>
      <c r="Y186" s="3">
        <v>2.4338296945278469E-2</v>
      </c>
      <c r="Z186" s="3">
        <v>1.6670066400875715E-2</v>
      </c>
      <c r="AA186" s="32">
        <f t="shared" si="94"/>
        <v>3.5779728822838343E-2</v>
      </c>
      <c r="AB186" s="32">
        <f t="shared" si="95"/>
        <v>2.4506663577286598E-2</v>
      </c>
      <c r="AD186" s="41">
        <f t="shared" si="96"/>
        <v>2605855.0271001998</v>
      </c>
      <c r="AE186" s="42">
        <f t="shared" si="97"/>
        <v>327191.9624234924</v>
      </c>
      <c r="AF186" s="42">
        <f t="shared" si="98"/>
        <v>290692.5198107707</v>
      </c>
      <c r="AG186" s="42">
        <f t="shared" si="99"/>
        <v>806685.75982349075</v>
      </c>
      <c r="AH186" s="42">
        <f t="shared" si="100"/>
        <v>433984.36458780605</v>
      </c>
      <c r="AI186" s="43">
        <f t="shared" si="101"/>
        <v>282177.34916857764</v>
      </c>
      <c r="AJ186" s="41">
        <f t="shared" si="102"/>
        <v>1749196.4756677209</v>
      </c>
      <c r="AK186" s="42">
        <f t="shared" si="103"/>
        <v>193396.01405611073</v>
      </c>
      <c r="AL186" s="42">
        <f t="shared" si="104"/>
        <v>174142.35254416458</v>
      </c>
      <c r="AM186" s="42">
        <f t="shared" si="105"/>
        <v>533150.0519584401</v>
      </c>
      <c r="AN186" s="42">
        <f t="shared" si="106"/>
        <v>250633.80620735566</v>
      </c>
      <c r="AO186" s="43">
        <f t="shared" si="107"/>
        <v>170487.59732651594</v>
      </c>
      <c r="AP186" s="41">
        <f t="shared" si="108"/>
        <v>264857.39619706949</v>
      </c>
      <c r="AQ186" s="42">
        <f t="shared" si="109"/>
        <v>33255.576508617261</v>
      </c>
      <c r="AR186" s="42">
        <f t="shared" si="110"/>
        <v>29545.797095520957</v>
      </c>
      <c r="AS186" s="42">
        <f t="shared" si="111"/>
        <v>81991.011654190865</v>
      </c>
      <c r="AT186" s="42">
        <f t="shared" si="112"/>
        <v>44109.886236793405</v>
      </c>
      <c r="AU186" s="42">
        <f t="shared" si="113"/>
        <v>28680.320735166908</v>
      </c>
      <c r="AV186" s="41">
        <f t="shared" si="114"/>
        <v>259569.28684826539</v>
      </c>
      <c r="AW186" s="42">
        <f t="shared" si="115"/>
        <v>28698.700315342841</v>
      </c>
      <c r="AX186" s="42">
        <f t="shared" si="116"/>
        <v>25841.583200488141</v>
      </c>
      <c r="AY186" s="42">
        <f t="shared" si="117"/>
        <v>79115.971644717938</v>
      </c>
      <c r="AZ186" s="42">
        <f t="shared" si="118"/>
        <v>37192.413340802894</v>
      </c>
      <c r="BA186" s="43">
        <f t="shared" si="119"/>
        <v>25299.241491797024</v>
      </c>
      <c r="BB186" s="31">
        <f t="shared" si="120"/>
        <v>6.9758293577169988E-9</v>
      </c>
      <c r="BC186" s="32">
        <f t="shared" si="121"/>
        <v>5.5557599475722385E-8</v>
      </c>
      <c r="BD186" s="32">
        <f t="shared" si="122"/>
        <v>6.2533428833439391E-8</v>
      </c>
      <c r="BE186" s="32">
        <f t="shared" si="123"/>
        <v>2.2534177377790196E-8</v>
      </c>
      <c r="BF186" s="32">
        <f t="shared" si="124"/>
        <v>4.1886301635003093E-8</v>
      </c>
      <c r="BG186" s="32">
        <f t="shared" si="125"/>
        <v>6.4420479012793289E-8</v>
      </c>
      <c r="BH186" s="31">
        <f t="shared" si="126"/>
        <v>7.1179453564552062E-9</v>
      </c>
      <c r="BI186" s="32">
        <f t="shared" si="127"/>
        <v>6.4379222044847782E-8</v>
      </c>
      <c r="BJ186" s="32">
        <f t="shared" si="128"/>
        <v>7.1497167401303E-8</v>
      </c>
      <c r="BK186" s="32">
        <f t="shared" si="129"/>
        <v>2.3353059585704426E-8</v>
      </c>
      <c r="BL186" s="32">
        <f t="shared" si="130"/>
        <v>4.9676797874609627E-8</v>
      </c>
      <c r="BM186" s="33">
        <f t="shared" si="131"/>
        <v>7.3029857460314057E-8</v>
      </c>
    </row>
    <row r="187" spans="2:65" x14ac:dyDescent="0.25">
      <c r="B187" s="138"/>
      <c r="C187" s="115" t="s">
        <v>11</v>
      </c>
      <c r="D187" s="2" t="s">
        <v>8</v>
      </c>
      <c r="E187" s="3">
        <v>3.2432952631711587E-2</v>
      </c>
      <c r="F187" s="3">
        <v>3.2432952631711587E-2</v>
      </c>
      <c r="G187" s="3">
        <v>5.2891149980623886E-2</v>
      </c>
      <c r="H187" s="3">
        <v>5.2891149980623886E-2</v>
      </c>
      <c r="I187" s="32">
        <f t="shared" si="88"/>
        <v>8.5324102612335473E-2</v>
      </c>
      <c r="J187" s="32">
        <f t="shared" si="89"/>
        <v>8.5324102612335473E-2</v>
      </c>
      <c r="K187" s="3">
        <v>5.9513011155402647E-2</v>
      </c>
      <c r="L187" s="3">
        <v>5.9513011155402647E-2</v>
      </c>
      <c r="M187" s="3">
        <v>3.8678634922878798E-2</v>
      </c>
      <c r="N187" s="3">
        <v>3.8678634922878798E-2</v>
      </c>
      <c r="O187" s="32">
        <f t="shared" si="90"/>
        <v>9.8191646078281444E-2</v>
      </c>
      <c r="P187" s="32">
        <f t="shared" si="91"/>
        <v>9.8191646078281444E-2</v>
      </c>
      <c r="Q187" s="3">
        <v>4.7322536382683675E-2</v>
      </c>
      <c r="R187" s="3">
        <v>3.2412696152523034E-2</v>
      </c>
      <c r="S187" s="3">
        <v>7.8656819004416192E-2</v>
      </c>
      <c r="T187" s="3">
        <v>5.3874533564668516E-2</v>
      </c>
      <c r="U187" s="32">
        <f t="shared" si="92"/>
        <v>0.12597935538709987</v>
      </c>
      <c r="V187" s="32">
        <f t="shared" si="93"/>
        <v>8.6287229717191549E-2</v>
      </c>
      <c r="W187" s="3">
        <v>8.7021350580457291E-2</v>
      </c>
      <c r="X187" s="3">
        <v>5.9603664781135331E-2</v>
      </c>
      <c r="Y187" s="3">
        <v>5.6872340813650016E-2</v>
      </c>
      <c r="Z187" s="3">
        <v>3.8953658091541166E-2</v>
      </c>
      <c r="AA187" s="32">
        <f t="shared" si="94"/>
        <v>0.14389369139410729</v>
      </c>
      <c r="AB187" s="32">
        <f t="shared" si="95"/>
        <v>9.8557322872676489E-2</v>
      </c>
      <c r="AD187" s="41">
        <f t="shared" si="96"/>
        <v>188080.31662327514</v>
      </c>
      <c r="AE187" s="42">
        <f t="shared" si="97"/>
        <v>115331.20384477687</v>
      </c>
      <c r="AF187" s="42">
        <f t="shared" si="98"/>
        <v>71492.10848094066</v>
      </c>
      <c r="AG187" s="42">
        <f t="shared" si="99"/>
        <v>102498.59453542768</v>
      </c>
      <c r="AH187" s="42">
        <f t="shared" si="100"/>
        <v>157709.80574063095</v>
      </c>
      <c r="AI187" s="43">
        <f t="shared" si="101"/>
        <v>62123.411141686018</v>
      </c>
      <c r="AJ187" s="41">
        <f t="shared" si="102"/>
        <v>128902.64272124095</v>
      </c>
      <c r="AK187" s="42">
        <f t="shared" si="103"/>
        <v>77552.081017381526</v>
      </c>
      <c r="AL187" s="42">
        <f t="shared" si="104"/>
        <v>48420.631946054811</v>
      </c>
      <c r="AM187" s="42">
        <f t="shared" si="105"/>
        <v>70097.739914529666</v>
      </c>
      <c r="AN187" s="42">
        <f t="shared" si="106"/>
        <v>107257.76208135132</v>
      </c>
      <c r="AO187" s="43">
        <f t="shared" si="107"/>
        <v>42392.407484306197</v>
      </c>
      <c r="AP187" s="41">
        <f t="shared" si="108"/>
        <v>19116.360050234522</v>
      </c>
      <c r="AQ187" s="42">
        <f t="shared" si="109"/>
        <v>11722.187931764207</v>
      </c>
      <c r="AR187" s="42">
        <f t="shared" si="110"/>
        <v>7266.411025931674</v>
      </c>
      <c r="AS187" s="42">
        <f t="shared" si="111"/>
        <v>10417.889936387732</v>
      </c>
      <c r="AT187" s="42">
        <f t="shared" si="112"/>
        <v>16029.521239211672</v>
      </c>
      <c r="AU187" s="42">
        <f t="shared" si="113"/>
        <v>6314.1827717779233</v>
      </c>
      <c r="AV187" s="41">
        <f t="shared" si="114"/>
        <v>19128.306916601217</v>
      </c>
      <c r="AW187" s="42">
        <f t="shared" si="115"/>
        <v>11508.220284743264</v>
      </c>
      <c r="AX187" s="42">
        <f t="shared" si="116"/>
        <v>7185.3042684539159</v>
      </c>
      <c r="AY187" s="42">
        <f t="shared" si="117"/>
        <v>10402.044946005251</v>
      </c>
      <c r="AZ187" s="42">
        <f t="shared" si="118"/>
        <v>15916.348563285093</v>
      </c>
      <c r="BA187" s="43">
        <f t="shared" si="119"/>
        <v>6290.7552876711252</v>
      </c>
      <c r="BB187" s="31">
        <f t="shared" si="120"/>
        <v>9.6650198842500526E-8</v>
      </c>
      <c r="BC187" s="32">
        <f t="shared" si="121"/>
        <v>1.5761562694225916E-7</v>
      </c>
      <c r="BD187" s="32">
        <f t="shared" si="122"/>
        <v>2.5426582578475968E-7</v>
      </c>
      <c r="BE187" s="32">
        <f t="shared" si="123"/>
        <v>1.7734877324309989E-7</v>
      </c>
      <c r="BF187" s="32">
        <f t="shared" si="124"/>
        <v>1.1526233207017881E-7</v>
      </c>
      <c r="BG187" s="32">
        <f t="shared" si="125"/>
        <v>2.9261110531327869E-7</v>
      </c>
      <c r="BH187" s="31">
        <f t="shared" si="126"/>
        <v>9.6589834534518633E-8</v>
      </c>
      <c r="BI187" s="32">
        <f t="shared" si="127"/>
        <v>1.6054611002271217E-7</v>
      </c>
      <c r="BJ187" s="32">
        <f t="shared" si="128"/>
        <v>2.5713594455723078E-7</v>
      </c>
      <c r="BK187" s="32">
        <f t="shared" si="129"/>
        <v>1.7761892104778327E-7</v>
      </c>
      <c r="BL187" s="32">
        <f t="shared" si="130"/>
        <v>1.1608190111279267E-7</v>
      </c>
      <c r="BM187" s="33">
        <f t="shared" si="131"/>
        <v>2.9370082216057591E-7</v>
      </c>
    </row>
    <row r="188" spans="2:65" x14ac:dyDescent="0.25">
      <c r="B188" s="138"/>
      <c r="C188" s="115"/>
      <c r="D188" s="2" t="s">
        <v>9</v>
      </c>
      <c r="E188" s="3">
        <v>7.1448916615374236E-4</v>
      </c>
      <c r="F188" s="3">
        <v>7.1448916615374236E-4</v>
      </c>
      <c r="G188" s="3">
        <v>9.416875432267581E-3</v>
      </c>
      <c r="H188" s="3">
        <v>9.416875432267581E-3</v>
      </c>
      <c r="I188" s="32">
        <f t="shared" si="88"/>
        <v>1.0131364598421323E-2</v>
      </c>
      <c r="J188" s="32">
        <f t="shared" si="89"/>
        <v>1.0131364598421323E-2</v>
      </c>
      <c r="K188" s="3">
        <v>2.555582495177964E-3</v>
      </c>
      <c r="L188" s="3">
        <v>2.555582495177964E-3</v>
      </c>
      <c r="M188" s="3">
        <v>6.4298792305484626E-3</v>
      </c>
      <c r="N188" s="3">
        <v>6.4298792305484626E-3</v>
      </c>
      <c r="O188" s="32">
        <f t="shared" si="90"/>
        <v>8.985461725726427E-3</v>
      </c>
      <c r="P188" s="32">
        <f t="shared" si="91"/>
        <v>8.985461725726427E-3</v>
      </c>
      <c r="Q188" s="3">
        <v>1.0424735779934388E-3</v>
      </c>
      <c r="R188" s="3">
        <v>7.1402299862564607E-4</v>
      </c>
      <c r="S188" s="3">
        <v>1.3746872570758052E-2</v>
      </c>
      <c r="T188" s="3">
        <v>9.4156661443548385E-3</v>
      </c>
      <c r="U188" s="32">
        <f t="shared" si="92"/>
        <v>1.478934614875149E-2</v>
      </c>
      <c r="V188" s="32">
        <f t="shared" si="93"/>
        <v>1.0129689142980484E-2</v>
      </c>
      <c r="W188" s="3">
        <v>3.7455530847988966E-3</v>
      </c>
      <c r="X188" s="3">
        <v>2.5654473183554095E-3</v>
      </c>
      <c r="Y188" s="3">
        <v>9.4821909828793939E-3</v>
      </c>
      <c r="Z188" s="3">
        <v>6.4946513581365783E-3</v>
      </c>
      <c r="AA188" s="32">
        <f t="shared" si="94"/>
        <v>1.322774406767829E-2</v>
      </c>
      <c r="AB188" s="32">
        <f t="shared" si="95"/>
        <v>9.0600986764919882E-3</v>
      </c>
      <c r="AD188" s="41">
        <f t="shared" si="96"/>
        <v>8537568.2221155111</v>
      </c>
      <c r="AE188" s="42">
        <f t="shared" si="97"/>
        <v>647773.24961716332</v>
      </c>
      <c r="AF188" s="42">
        <f t="shared" si="98"/>
        <v>602090.66022068798</v>
      </c>
      <c r="AG188" s="42">
        <f t="shared" si="99"/>
        <v>2386931.3596840911</v>
      </c>
      <c r="AH188" s="42">
        <f t="shared" si="100"/>
        <v>948695.89012166811</v>
      </c>
      <c r="AI188" s="43">
        <f t="shared" si="101"/>
        <v>678874.40692502062</v>
      </c>
      <c r="AJ188" s="41">
        <f t="shared" si="102"/>
        <v>5851467.2494062893</v>
      </c>
      <c r="AK188" s="42">
        <f t="shared" si="103"/>
        <v>443737.29141679418</v>
      </c>
      <c r="AL188" s="42">
        <f t="shared" si="104"/>
        <v>412459.07281133987</v>
      </c>
      <c r="AM188" s="42">
        <f t="shared" si="105"/>
        <v>1628597.9298375146</v>
      </c>
      <c r="AN188" s="42">
        <f t="shared" si="106"/>
        <v>643311.23587511352</v>
      </c>
      <c r="AO188" s="43">
        <f t="shared" si="107"/>
        <v>461151.95219910704</v>
      </c>
      <c r="AP188" s="41">
        <f t="shared" si="108"/>
        <v>867752.83569042897</v>
      </c>
      <c r="AQ188" s="42">
        <f t="shared" si="109"/>
        <v>65839.248321744468</v>
      </c>
      <c r="AR188" s="42">
        <f t="shared" si="110"/>
        <v>61196.09989128304</v>
      </c>
      <c r="AS188" s="42">
        <f t="shared" si="111"/>
        <v>242606.13819739944</v>
      </c>
      <c r="AT188" s="42">
        <f t="shared" si="112"/>
        <v>96424.828176300696</v>
      </c>
      <c r="AU188" s="42">
        <f t="shared" si="113"/>
        <v>69000.349556313566</v>
      </c>
      <c r="AV188" s="41">
        <f t="shared" si="114"/>
        <v>868319.3695348443</v>
      </c>
      <c r="AW188" s="42">
        <f t="shared" si="115"/>
        <v>65847.704293521587</v>
      </c>
      <c r="AX188" s="42">
        <f t="shared" si="116"/>
        <v>61206.22175554499</v>
      </c>
      <c r="AY188" s="42">
        <f t="shared" si="117"/>
        <v>241673.25345719964</v>
      </c>
      <c r="AZ188" s="42">
        <f t="shared" si="118"/>
        <v>95463.16896953313</v>
      </c>
      <c r="BA188" s="43">
        <f t="shared" si="119"/>
        <v>68431.925759119884</v>
      </c>
      <c r="BB188" s="31">
        <f t="shared" si="120"/>
        <v>2.1291777151381521E-9</v>
      </c>
      <c r="BC188" s="32">
        <f t="shared" si="121"/>
        <v>2.806228878815739E-8</v>
      </c>
      <c r="BD188" s="32">
        <f t="shared" si="122"/>
        <v>3.0191466503295541E-8</v>
      </c>
      <c r="BE188" s="32">
        <f t="shared" si="123"/>
        <v>7.6156358356303316E-9</v>
      </c>
      <c r="BF188" s="32">
        <f t="shared" si="124"/>
        <v>1.9161040107034417E-8</v>
      </c>
      <c r="BG188" s="32">
        <f t="shared" si="125"/>
        <v>2.6776675942664752E-8</v>
      </c>
      <c r="BH188" s="31">
        <f t="shared" si="126"/>
        <v>2.1277885359044252E-9</v>
      </c>
      <c r="BI188" s="32">
        <f t="shared" si="127"/>
        <v>2.8058685110177416E-8</v>
      </c>
      <c r="BJ188" s="32">
        <f t="shared" si="128"/>
        <v>3.0186473646081843E-8</v>
      </c>
      <c r="BK188" s="32">
        <f t="shared" si="129"/>
        <v>7.6450330086991199E-9</v>
      </c>
      <c r="BL188" s="32">
        <f t="shared" si="130"/>
        <v>1.9354061047247004E-8</v>
      </c>
      <c r="BM188" s="33">
        <f t="shared" si="131"/>
        <v>2.6999094055946125E-8</v>
      </c>
    </row>
    <row r="189" spans="2:65" s="38" customFormat="1" ht="15.75" thickBot="1" x14ac:dyDescent="0.3">
      <c r="B189" s="138"/>
      <c r="C189" s="115"/>
      <c r="D189" s="40" t="s">
        <v>10</v>
      </c>
      <c r="E189" s="6">
        <v>2.2419957214030849E-3</v>
      </c>
      <c r="F189" s="6">
        <v>2.2419957214030849E-3</v>
      </c>
      <c r="G189" s="6">
        <v>1.7384472049232384E-2</v>
      </c>
      <c r="H189" s="6">
        <v>1.7384472049232384E-2</v>
      </c>
      <c r="I189" s="35">
        <f t="shared" si="88"/>
        <v>1.9626467770635467E-2</v>
      </c>
      <c r="J189" s="35">
        <f t="shared" si="89"/>
        <v>1.9626467770635467E-2</v>
      </c>
      <c r="K189" s="6">
        <v>6.7265248073665089E-3</v>
      </c>
      <c r="L189" s="6">
        <v>6.7265248073665089E-3</v>
      </c>
      <c r="M189" s="6">
        <v>1.2330215641438744E-2</v>
      </c>
      <c r="N189" s="6">
        <v>1.2330215641438744E-2</v>
      </c>
      <c r="O189" s="35">
        <f t="shared" si="90"/>
        <v>1.9056740448805252E-2</v>
      </c>
      <c r="P189" s="35">
        <f t="shared" si="91"/>
        <v>1.9056740448805252E-2</v>
      </c>
      <c r="Q189" s="6">
        <v>3.2715395575726672E-3</v>
      </c>
      <c r="R189" s="6">
        <v>2.2407805188853864E-3</v>
      </c>
      <c r="S189" s="6">
        <v>2.5457022430348766E-2</v>
      </c>
      <c r="T189" s="6">
        <v>1.7436316733115648E-2</v>
      </c>
      <c r="U189" s="35">
        <f t="shared" si="92"/>
        <v>2.8728561987921432E-2</v>
      </c>
      <c r="V189" s="35">
        <f t="shared" si="93"/>
        <v>1.9677097252001036E-2</v>
      </c>
      <c r="W189" s="6">
        <v>9.8554921275384628E-3</v>
      </c>
      <c r="X189" s="6">
        <v>6.7503370736564997E-3</v>
      </c>
      <c r="Y189" s="6">
        <v>1.8117145879398822E-2</v>
      </c>
      <c r="Z189" s="6">
        <v>1.2409004026985528E-2</v>
      </c>
      <c r="AA189" s="35">
        <f t="shared" si="94"/>
        <v>2.7972638006937285E-2</v>
      </c>
      <c r="AB189" s="35">
        <f t="shared" si="95"/>
        <v>1.9159341100642026E-2</v>
      </c>
      <c r="AD189" s="44">
        <f t="shared" si="96"/>
        <v>2720790.2056933902</v>
      </c>
      <c r="AE189" s="45">
        <f t="shared" si="97"/>
        <v>350887.8488069672</v>
      </c>
      <c r="AF189" s="45">
        <f t="shared" si="98"/>
        <v>310804.78012078349</v>
      </c>
      <c r="AG189" s="45">
        <f t="shared" si="99"/>
        <v>906857.57871875027</v>
      </c>
      <c r="AH189" s="45">
        <f t="shared" si="100"/>
        <v>494719.65271227201</v>
      </c>
      <c r="AI189" s="46">
        <f t="shared" si="101"/>
        <v>320096.71414622403</v>
      </c>
      <c r="AJ189" s="44">
        <f t="shared" si="102"/>
        <v>1864565.5639040847</v>
      </c>
      <c r="AK189" s="45">
        <f t="shared" si="103"/>
        <v>239619.53982205878</v>
      </c>
      <c r="AL189" s="45">
        <f t="shared" si="104"/>
        <v>212332.24282387228</v>
      </c>
      <c r="AM189" s="45">
        <f t="shared" si="105"/>
        <v>618944.23140527168</v>
      </c>
      <c r="AN189" s="45">
        <f t="shared" si="106"/>
        <v>336697.62558662001</v>
      </c>
      <c r="AO189" s="46">
        <f t="shared" si="107"/>
        <v>218070.24416099707</v>
      </c>
      <c r="AP189" s="44">
        <f t="shared" si="108"/>
        <v>276539.3323819511</v>
      </c>
      <c r="AQ189" s="45">
        <f t="shared" si="109"/>
        <v>35664.010862347488</v>
      </c>
      <c r="AR189" s="45">
        <f t="shared" si="110"/>
        <v>31589.994045063238</v>
      </c>
      <c r="AS189" s="45">
        <f t="shared" si="111"/>
        <v>92172.409640266414</v>
      </c>
      <c r="AT189" s="45">
        <f t="shared" si="112"/>
        <v>50282.981095345684</v>
      </c>
      <c r="AU189" s="45">
        <f t="shared" si="113"/>
        <v>32534.420126337525</v>
      </c>
      <c r="AV189" s="44">
        <f t="shared" si="114"/>
        <v>276689.30302393099</v>
      </c>
      <c r="AW189" s="45">
        <f t="shared" si="115"/>
        <v>35557.968433922448</v>
      </c>
      <c r="AX189" s="45">
        <f t="shared" si="116"/>
        <v>31508.712492486662</v>
      </c>
      <c r="AY189" s="45">
        <f t="shared" si="117"/>
        <v>91847.265289844334</v>
      </c>
      <c r="AZ189" s="45">
        <f t="shared" si="118"/>
        <v>49963.719783771739</v>
      </c>
      <c r="BA189" s="46">
        <f t="shared" si="119"/>
        <v>32360.19426467771</v>
      </c>
      <c r="BB189" s="34">
        <f t="shared" si="120"/>
        <v>6.6811472497811927E-9</v>
      </c>
      <c r="BC189" s="35">
        <f t="shared" si="121"/>
        <v>5.1805726706712503E-8</v>
      </c>
      <c r="BD189" s="35">
        <f t="shared" si="122"/>
        <v>5.8486873956493687E-8</v>
      </c>
      <c r="BE189" s="35">
        <f t="shared" si="123"/>
        <v>2.0045043925952197E-8</v>
      </c>
      <c r="BF189" s="35">
        <f t="shared" si="124"/>
        <v>3.6744042611487459E-8</v>
      </c>
      <c r="BG189" s="35">
        <f t="shared" si="125"/>
        <v>5.6789086537439646E-8</v>
      </c>
      <c r="BH189" s="34">
        <f t="shared" si="126"/>
        <v>6.6775259462784513E-9</v>
      </c>
      <c r="BI189" s="35">
        <f t="shared" si="127"/>
        <v>5.1960223864684629E-8</v>
      </c>
      <c r="BJ189" s="35">
        <f t="shared" si="128"/>
        <v>5.8637749810963083E-8</v>
      </c>
      <c r="BK189" s="35">
        <f t="shared" si="129"/>
        <v>2.0116004479496369E-8</v>
      </c>
      <c r="BL189" s="35">
        <f t="shared" si="130"/>
        <v>3.6978832000416868E-8</v>
      </c>
      <c r="BM189" s="36">
        <f t="shared" si="131"/>
        <v>5.7094836479913234E-8</v>
      </c>
    </row>
    <row r="190" spans="2:65" x14ac:dyDescent="0.25">
      <c r="B190" s="138" t="s">
        <v>95</v>
      </c>
      <c r="C190" s="115" t="s">
        <v>7</v>
      </c>
      <c r="D190" s="39" t="s">
        <v>8</v>
      </c>
      <c r="E190" s="5">
        <v>4.727814980059251</v>
      </c>
      <c r="F190" s="5">
        <v>4.727814980059251</v>
      </c>
      <c r="G190" s="5">
        <v>0.1178885482998423</v>
      </c>
      <c r="H190" s="5">
        <v>0.1178885482998423</v>
      </c>
      <c r="I190" s="32">
        <f t="shared" si="88"/>
        <v>4.8457035283590937</v>
      </c>
      <c r="J190" s="32">
        <f t="shared" si="89"/>
        <v>4.8457035283590937</v>
      </c>
      <c r="K190" s="5">
        <v>9.0336327012682212</v>
      </c>
      <c r="L190" s="5">
        <v>9.0336327012682212</v>
      </c>
      <c r="M190" s="5">
        <v>7.8091772391488221E-2</v>
      </c>
      <c r="N190" s="5">
        <v>7.8091772391488221E-2</v>
      </c>
      <c r="O190" s="32">
        <f t="shared" si="90"/>
        <v>9.1117244736597094</v>
      </c>
      <c r="P190" s="32">
        <f t="shared" si="91"/>
        <v>9.1117244736597094</v>
      </c>
      <c r="Q190" s="5">
        <v>7.0708715034970027</v>
      </c>
      <c r="R190" s="5">
        <v>4.8430626736280846</v>
      </c>
      <c r="S190" s="5">
        <v>0.22055283995342695</v>
      </c>
      <c r="T190" s="5">
        <v>0.15106358900919672</v>
      </c>
      <c r="U190" s="32">
        <f t="shared" si="92"/>
        <v>7.29142434345043</v>
      </c>
      <c r="V190" s="32">
        <f t="shared" si="93"/>
        <v>4.9941262626372813</v>
      </c>
      <c r="W190" s="5">
        <v>13.900967275602566</v>
      </c>
      <c r="X190" s="5">
        <v>9.5212104627414895</v>
      </c>
      <c r="Y190" s="5">
        <v>0.13683913920689164</v>
      </c>
      <c r="Z190" s="5">
        <v>9.3725437812939544E-2</v>
      </c>
      <c r="AA190" s="32">
        <f t="shared" si="94"/>
        <v>14.037806414809458</v>
      </c>
      <c r="AB190" s="32">
        <f t="shared" si="95"/>
        <v>9.6149359005544284</v>
      </c>
      <c r="AD190" s="41">
        <f t="shared" si="96"/>
        <v>1290.2366157999593</v>
      </c>
      <c r="AE190" s="42">
        <f t="shared" si="97"/>
        <v>51743.787568619671</v>
      </c>
      <c r="AF190" s="42">
        <f t="shared" si="98"/>
        <v>1258.8471342293717</v>
      </c>
      <c r="AG190" s="42">
        <f t="shared" si="99"/>
        <v>675.25437459324951</v>
      </c>
      <c r="AH190" s="42">
        <f t="shared" si="100"/>
        <v>78113.22259942563</v>
      </c>
      <c r="AI190" s="43">
        <f t="shared" si="101"/>
        <v>669.46712640773535</v>
      </c>
      <c r="AJ190" s="41">
        <f t="shared" si="102"/>
        <v>862.69422333345415</v>
      </c>
      <c r="AK190" s="42">
        <f t="shared" si="103"/>
        <v>27657.771268273431</v>
      </c>
      <c r="AL190" s="42">
        <f t="shared" si="104"/>
        <v>836.59923118853521</v>
      </c>
      <c r="AM190" s="42">
        <f t="shared" si="105"/>
        <v>438.81838429373488</v>
      </c>
      <c r="AN190" s="42">
        <f t="shared" si="106"/>
        <v>44577.889303857773</v>
      </c>
      <c r="AO190" s="43">
        <f t="shared" si="107"/>
        <v>434.54082637616983</v>
      </c>
      <c r="AP190" s="41">
        <f t="shared" si="108"/>
        <v>131.13880357311061</v>
      </c>
      <c r="AQ190" s="42">
        <f t="shared" si="109"/>
        <v>5259.2046381219998</v>
      </c>
      <c r="AR190" s="42">
        <f t="shared" si="110"/>
        <v>127.94839724954269</v>
      </c>
      <c r="AS190" s="42">
        <f t="shared" si="111"/>
        <v>68.632411843904052</v>
      </c>
      <c r="AT190" s="42">
        <f t="shared" si="112"/>
        <v>7939.3767232203099</v>
      </c>
      <c r="AU190" s="42">
        <f t="shared" si="113"/>
        <v>68.044199733245222</v>
      </c>
      <c r="AV190" s="41">
        <f t="shared" si="114"/>
        <v>128.01816573138404</v>
      </c>
      <c r="AW190" s="42">
        <f t="shared" si="115"/>
        <v>4104.2318937772261</v>
      </c>
      <c r="AX190" s="42">
        <f t="shared" si="116"/>
        <v>124.14584001178066</v>
      </c>
      <c r="AY190" s="42">
        <f t="shared" si="117"/>
        <v>65.117770731588294</v>
      </c>
      <c r="AZ190" s="42">
        <f t="shared" si="118"/>
        <v>6615.066458664267</v>
      </c>
      <c r="BA190" s="43">
        <f t="shared" si="119"/>
        <v>64.483009186181761</v>
      </c>
      <c r="BB190" s="31">
        <f t="shared" si="120"/>
        <v>1.4088888640576568E-5</v>
      </c>
      <c r="BC190" s="32">
        <f t="shared" si="121"/>
        <v>3.5130787393353005E-7</v>
      </c>
      <c r="BD190" s="32">
        <f t="shared" si="122"/>
        <v>1.4440196514510098E-5</v>
      </c>
      <c r="BE190" s="32">
        <f t="shared" si="123"/>
        <v>2.6920225449779298E-5</v>
      </c>
      <c r="BF190" s="32">
        <f t="shared" si="124"/>
        <v>2.3271348172663489E-7</v>
      </c>
      <c r="BG190" s="32">
        <f t="shared" si="125"/>
        <v>2.7152938931505933E-5</v>
      </c>
      <c r="BH190" s="31">
        <f t="shared" si="126"/>
        <v>1.4432326767411691E-5</v>
      </c>
      <c r="BI190" s="32">
        <f t="shared" si="127"/>
        <v>4.5016949524740624E-7</v>
      </c>
      <c r="BJ190" s="32">
        <f t="shared" si="128"/>
        <v>1.4882496262659097E-5</v>
      </c>
      <c r="BK190" s="32">
        <f t="shared" si="129"/>
        <v>2.8373207178969636E-5</v>
      </c>
      <c r="BL190" s="32">
        <f t="shared" si="130"/>
        <v>2.7930180468255985E-7</v>
      </c>
      <c r="BM190" s="33">
        <f t="shared" si="131"/>
        <v>2.8652508983652195E-5</v>
      </c>
    </row>
    <row r="191" spans="2:65" x14ac:dyDescent="0.25">
      <c r="B191" s="138"/>
      <c r="C191" s="115"/>
      <c r="D191" s="2" t="s">
        <v>9</v>
      </c>
      <c r="E191" s="3">
        <v>0.10505633278463861</v>
      </c>
      <c r="F191" s="3">
        <v>0.10505633278463861</v>
      </c>
      <c r="G191" s="3">
        <v>1.7471902861235615E-2</v>
      </c>
      <c r="H191" s="3">
        <v>1.7471902861235615E-2</v>
      </c>
      <c r="I191" s="32">
        <f t="shared" si="88"/>
        <v>0.12252823564587423</v>
      </c>
      <c r="J191" s="32">
        <f t="shared" si="89"/>
        <v>0.12252823564587423</v>
      </c>
      <c r="K191" s="3">
        <v>0.42352558642979848</v>
      </c>
      <c r="L191" s="3">
        <v>0.42352558642979848</v>
      </c>
      <c r="M191" s="3">
        <v>1.3098886714646615E-2</v>
      </c>
      <c r="N191" s="3">
        <v>1.3098886714646615E-2</v>
      </c>
      <c r="O191" s="32">
        <f t="shared" si="90"/>
        <v>0.43662447314444508</v>
      </c>
      <c r="P191" s="32">
        <f t="shared" si="91"/>
        <v>0.43662447314444508</v>
      </c>
      <c r="Q191" s="3">
        <v>0.15677520966319825</v>
      </c>
      <c r="R191" s="3">
        <v>0.10738028059123139</v>
      </c>
      <c r="S191" s="3">
        <v>2.798947668710575E-2</v>
      </c>
      <c r="T191" s="3">
        <v>1.9170874443223081E-2</v>
      </c>
      <c r="U191" s="32">
        <f t="shared" si="92"/>
        <v>0.18476468635030399</v>
      </c>
      <c r="V191" s="32">
        <f t="shared" si="93"/>
        <v>0.12655115503445447</v>
      </c>
      <c r="W191" s="3">
        <v>0.63401470102914881</v>
      </c>
      <c r="X191" s="3">
        <v>0.4342566445405126</v>
      </c>
      <c r="Y191" s="3">
        <v>2.3416729222575115E-2</v>
      </c>
      <c r="Z191" s="3">
        <v>1.6038855631900759E-2</v>
      </c>
      <c r="AA191" s="32">
        <f t="shared" si="94"/>
        <v>0.6574314302517239</v>
      </c>
      <c r="AB191" s="32">
        <f t="shared" si="95"/>
        <v>0.45029550017241338</v>
      </c>
      <c r="AD191" s="41">
        <f t="shared" si="96"/>
        <v>58064.086555398448</v>
      </c>
      <c r="AE191" s="42">
        <f t="shared" si="97"/>
        <v>349131.97769281827</v>
      </c>
      <c r="AF191" s="42">
        <f t="shared" si="98"/>
        <v>49784.443298685488</v>
      </c>
      <c r="AG191" s="42">
        <f t="shared" si="99"/>
        <v>14402.907865428588</v>
      </c>
      <c r="AH191" s="42">
        <f t="shared" si="100"/>
        <v>465688.43084803846</v>
      </c>
      <c r="AI191" s="43">
        <f t="shared" si="101"/>
        <v>13970.815598286412</v>
      </c>
      <c r="AJ191" s="41">
        <f t="shared" si="102"/>
        <v>38909.212834763166</v>
      </c>
      <c r="AK191" s="42">
        <f t="shared" si="103"/>
        <v>217939.05145822754</v>
      </c>
      <c r="AL191" s="42">
        <f t="shared" si="104"/>
        <v>33014.966877570565</v>
      </c>
      <c r="AM191" s="42">
        <f t="shared" si="105"/>
        <v>9621.2280095371989</v>
      </c>
      <c r="AN191" s="42">
        <f t="shared" si="106"/>
        <v>260497.52474052773</v>
      </c>
      <c r="AO191" s="43">
        <f t="shared" si="107"/>
        <v>9278.5341851763478</v>
      </c>
      <c r="AP191" s="41">
        <f t="shared" si="108"/>
        <v>5901.5956826798429</v>
      </c>
      <c r="AQ191" s="42">
        <f t="shared" si="109"/>
        <v>35485.545273696283</v>
      </c>
      <c r="AR191" s="42">
        <f t="shared" si="110"/>
        <v>5060.0581713418042</v>
      </c>
      <c r="AS191" s="42">
        <f t="shared" si="111"/>
        <v>1463.9021109124139</v>
      </c>
      <c r="AT191" s="42">
        <f t="shared" si="112"/>
        <v>47332.26674193178</v>
      </c>
      <c r="AU191" s="42">
        <f t="shared" si="113"/>
        <v>1419.9845362192748</v>
      </c>
      <c r="AV191" s="41">
        <f t="shared" si="114"/>
        <v>5773.8720422996248</v>
      </c>
      <c r="AW191" s="42">
        <f t="shared" si="115"/>
        <v>32340.726127866874</v>
      </c>
      <c r="AX191" s="42">
        <f t="shared" si="116"/>
        <v>4899.2045930454015</v>
      </c>
      <c r="AY191" s="42">
        <f t="shared" si="117"/>
        <v>1427.7271465955866</v>
      </c>
      <c r="AZ191" s="42">
        <f t="shared" si="118"/>
        <v>38656.12449100423</v>
      </c>
      <c r="BA191" s="43">
        <f t="shared" si="119"/>
        <v>1376.8736302330549</v>
      </c>
      <c r="BB191" s="31">
        <f t="shared" si="120"/>
        <v>3.1306787169822301E-7</v>
      </c>
      <c r="BC191" s="32">
        <f t="shared" si="121"/>
        <v>5.2066270526482127E-8</v>
      </c>
      <c r="BD191" s="32">
        <f t="shared" si="122"/>
        <v>3.6513414222470517E-7</v>
      </c>
      <c r="BE191" s="32">
        <f t="shared" si="123"/>
        <v>1.2621062475607994E-6</v>
      </c>
      <c r="BF191" s="32">
        <f t="shared" si="124"/>
        <v>3.9034682409646908E-8</v>
      </c>
      <c r="BG191" s="32">
        <f t="shared" si="125"/>
        <v>1.3011409299704463E-6</v>
      </c>
      <c r="BH191" s="31">
        <f t="shared" si="126"/>
        <v>3.1999323616186951E-7</v>
      </c>
      <c r="BI191" s="32">
        <f t="shared" si="127"/>
        <v>5.7129205840804778E-8</v>
      </c>
      <c r="BJ191" s="32">
        <f t="shared" si="128"/>
        <v>3.7712244200267429E-7</v>
      </c>
      <c r="BK191" s="32">
        <f t="shared" si="129"/>
        <v>1.2940848007307274E-6</v>
      </c>
      <c r="BL191" s="32">
        <f t="shared" si="130"/>
        <v>4.779578978306426E-8</v>
      </c>
      <c r="BM191" s="33">
        <f t="shared" si="131"/>
        <v>1.3418805905137919E-6</v>
      </c>
    </row>
    <row r="192" spans="2:65" x14ac:dyDescent="0.25">
      <c r="B192" s="138"/>
      <c r="C192" s="115"/>
      <c r="D192" s="2" t="s">
        <v>10</v>
      </c>
      <c r="E192" s="3">
        <v>0.32542101965804909</v>
      </c>
      <c r="F192" s="3">
        <v>0.32542101965804909</v>
      </c>
      <c r="G192" s="3">
        <v>3.2833793960922245E-2</v>
      </c>
      <c r="H192" s="3">
        <v>3.2833793960922245E-2</v>
      </c>
      <c r="I192" s="32">
        <f t="shared" si="88"/>
        <v>0.35825481361897132</v>
      </c>
      <c r="J192" s="32">
        <f t="shared" si="89"/>
        <v>0.35825481361897132</v>
      </c>
      <c r="K192" s="3">
        <v>1.0512147880056162</v>
      </c>
      <c r="L192" s="3">
        <v>1.0512147880056162</v>
      </c>
      <c r="M192" s="3">
        <v>2.4754240835580126E-2</v>
      </c>
      <c r="N192" s="3">
        <v>2.4754240835580126E-2</v>
      </c>
      <c r="O192" s="32">
        <f t="shared" si="90"/>
        <v>1.0759690288411963</v>
      </c>
      <c r="P192" s="32">
        <f t="shared" si="91"/>
        <v>1.0759690288411963</v>
      </c>
      <c r="Q192" s="3">
        <v>0.48479402502585822</v>
      </c>
      <c r="R192" s="3">
        <v>0.33205070207250609</v>
      </c>
      <c r="S192" s="3">
        <v>5.5548991184305729E-2</v>
      </c>
      <c r="T192" s="3">
        <v>3.8047254235825868E-2</v>
      </c>
      <c r="U192" s="32">
        <f t="shared" si="92"/>
        <v>0.5403430162101639</v>
      </c>
      <c r="V192" s="32">
        <f t="shared" si="93"/>
        <v>0.37009795630833198</v>
      </c>
      <c r="W192" s="3">
        <v>1.5905465954378322</v>
      </c>
      <c r="X192" s="3">
        <v>1.0894154763272834</v>
      </c>
      <c r="Y192" s="3">
        <v>4.2863146206999894E-2</v>
      </c>
      <c r="Z192" s="3">
        <v>2.9358319319863029E-2</v>
      </c>
      <c r="AA192" s="32">
        <f t="shared" si="94"/>
        <v>1.6334097416448321</v>
      </c>
      <c r="AB192" s="32">
        <f t="shared" si="95"/>
        <v>1.1187737956471464</v>
      </c>
      <c r="AD192" s="41">
        <f t="shared" si="96"/>
        <v>18744.947718527375</v>
      </c>
      <c r="AE192" s="42">
        <f t="shared" si="97"/>
        <v>185784.19561443399</v>
      </c>
      <c r="AF192" s="42">
        <f t="shared" si="98"/>
        <v>17026.986848773427</v>
      </c>
      <c r="AG192" s="42">
        <f t="shared" si="99"/>
        <v>5802.8103006170895</v>
      </c>
      <c r="AH192" s="42">
        <f t="shared" si="100"/>
        <v>246422.42274835831</v>
      </c>
      <c r="AI192" s="43">
        <f t="shared" si="101"/>
        <v>5669.3081645385419</v>
      </c>
      <c r="AJ192" s="41">
        <f t="shared" si="102"/>
        <v>12582.663327326765</v>
      </c>
      <c r="AK192" s="42">
        <f t="shared" si="103"/>
        <v>109812.97535648919</v>
      </c>
      <c r="AL192" s="42">
        <f t="shared" si="104"/>
        <v>11289.1252722834</v>
      </c>
      <c r="AM192" s="42">
        <f t="shared" si="105"/>
        <v>3835.1595718708536</v>
      </c>
      <c r="AN192" s="42">
        <f t="shared" si="106"/>
        <v>142313.39833387735</v>
      </c>
      <c r="AO192" s="43">
        <f t="shared" si="107"/>
        <v>3734.5191745075199</v>
      </c>
      <c r="AP192" s="41">
        <f t="shared" si="108"/>
        <v>1905.2241943421268</v>
      </c>
      <c r="AQ192" s="42">
        <f t="shared" si="109"/>
        <v>18882.983816549029</v>
      </c>
      <c r="AR192" s="42">
        <f t="shared" si="110"/>
        <v>1730.6117780720533</v>
      </c>
      <c r="AS192" s="42">
        <f t="shared" si="111"/>
        <v>589.79383383321237</v>
      </c>
      <c r="AT192" s="42">
        <f t="shared" si="112"/>
        <v>25046.213459669205</v>
      </c>
      <c r="AU192" s="42">
        <f t="shared" si="113"/>
        <v>576.22476426457308</v>
      </c>
      <c r="AV192" s="41">
        <f t="shared" si="114"/>
        <v>1867.1847285075692</v>
      </c>
      <c r="AW192" s="42">
        <f t="shared" si="115"/>
        <v>16295.52545781868</v>
      </c>
      <c r="AX192" s="42">
        <f t="shared" si="116"/>
        <v>1675.2321633558884</v>
      </c>
      <c r="AY192" s="42">
        <f t="shared" si="117"/>
        <v>569.11253187827754</v>
      </c>
      <c r="AZ192" s="42">
        <f t="shared" si="118"/>
        <v>21118.375110135312</v>
      </c>
      <c r="BA192" s="43">
        <f t="shared" si="119"/>
        <v>554.17815684659081</v>
      </c>
      <c r="BB192" s="31">
        <f t="shared" si="120"/>
        <v>9.6975463858098625E-7</v>
      </c>
      <c r="BC192" s="32">
        <f t="shared" si="121"/>
        <v>9.784470600354828E-8</v>
      </c>
      <c r="BD192" s="32">
        <f t="shared" si="122"/>
        <v>1.0675993445845346E-6</v>
      </c>
      <c r="BE192" s="32">
        <f t="shared" si="123"/>
        <v>3.1326200682567359E-6</v>
      </c>
      <c r="BF192" s="32">
        <f t="shared" si="124"/>
        <v>7.3767637690028769E-8</v>
      </c>
      <c r="BG192" s="32">
        <f t="shared" si="125"/>
        <v>3.2063877059467648E-6</v>
      </c>
      <c r="BH192" s="31">
        <f t="shared" si="126"/>
        <v>9.895110921760681E-7</v>
      </c>
      <c r="BI192" s="32">
        <f t="shared" si="127"/>
        <v>1.1338081762276108E-7</v>
      </c>
      <c r="BJ192" s="32">
        <f t="shared" si="128"/>
        <v>1.1028919097988292E-6</v>
      </c>
      <c r="BK192" s="32">
        <f t="shared" si="129"/>
        <v>3.2464581194553043E-6</v>
      </c>
      <c r="BL192" s="32">
        <f t="shared" si="130"/>
        <v>8.748779157319182E-8</v>
      </c>
      <c r="BM192" s="33">
        <f t="shared" si="131"/>
        <v>3.3339459110284961E-6</v>
      </c>
    </row>
    <row r="193" spans="2:65" x14ac:dyDescent="0.25">
      <c r="B193" s="138"/>
      <c r="C193" s="115" t="s">
        <v>11</v>
      </c>
      <c r="D193" s="2" t="s">
        <v>8</v>
      </c>
      <c r="E193" s="3">
        <v>4.5087121035559727</v>
      </c>
      <c r="F193" s="3">
        <v>4.5087121035559727</v>
      </c>
      <c r="G193" s="3">
        <v>9.3148715367105644E-2</v>
      </c>
      <c r="H193" s="3">
        <v>9.3148715367105644E-2</v>
      </c>
      <c r="I193" s="32">
        <f t="shared" si="88"/>
        <v>4.6018608189230781</v>
      </c>
      <c r="J193" s="32">
        <f t="shared" si="89"/>
        <v>4.6018608189230781</v>
      </c>
      <c r="K193" s="3">
        <v>8.2732841737346661</v>
      </c>
      <c r="L193" s="3">
        <v>8.2732841737346661</v>
      </c>
      <c r="M193" s="3">
        <v>6.811848781014028E-2</v>
      </c>
      <c r="N193" s="3">
        <v>6.811848781014028E-2</v>
      </c>
      <c r="O193" s="32">
        <f t="shared" si="90"/>
        <v>8.3414026615448069</v>
      </c>
      <c r="P193" s="32">
        <f t="shared" si="91"/>
        <v>8.3414026615448069</v>
      </c>
      <c r="Q193" s="3">
        <v>6.5786083364779939</v>
      </c>
      <c r="R193" s="3">
        <v>4.5058961208753336</v>
      </c>
      <c r="S193" s="3">
        <v>0.13852566351475434</v>
      </c>
      <c r="T193" s="3">
        <v>9.4880591448461699E-2</v>
      </c>
      <c r="U193" s="32">
        <f t="shared" si="92"/>
        <v>6.7171339999927486</v>
      </c>
      <c r="V193" s="32">
        <f t="shared" si="93"/>
        <v>4.6007767123237953</v>
      </c>
      <c r="W193" s="3">
        <v>12.097394310201278</v>
      </c>
      <c r="X193" s="3">
        <v>8.2858865138365196</v>
      </c>
      <c r="Y193" s="3">
        <v>0.10016014945132456</v>
      </c>
      <c r="Z193" s="3">
        <v>6.8602842089948435E-2</v>
      </c>
      <c r="AA193" s="32">
        <f t="shared" si="94"/>
        <v>12.197554459652602</v>
      </c>
      <c r="AB193" s="32">
        <f t="shared" si="95"/>
        <v>8.3544893559264679</v>
      </c>
      <c r="AD193" s="41">
        <f t="shared" si="96"/>
        <v>1352.9362398608232</v>
      </c>
      <c r="AE193" s="42">
        <f t="shared" si="97"/>
        <v>65486.678758364738</v>
      </c>
      <c r="AF193" s="42">
        <f t="shared" si="98"/>
        <v>1325.5507369793759</v>
      </c>
      <c r="AG193" s="42">
        <f t="shared" si="99"/>
        <v>737.31300314399596</v>
      </c>
      <c r="AH193" s="42">
        <f t="shared" si="100"/>
        <v>89549.844632516048</v>
      </c>
      <c r="AI193" s="43">
        <f t="shared" si="101"/>
        <v>731.29187590019728</v>
      </c>
      <c r="AJ193" s="41">
        <f t="shared" si="102"/>
        <v>927.24778372590765</v>
      </c>
      <c r="AK193" s="42">
        <f t="shared" si="103"/>
        <v>44035.161754343739</v>
      </c>
      <c r="AL193" s="42">
        <f t="shared" si="104"/>
        <v>908.12539991112055</v>
      </c>
      <c r="AM193" s="42">
        <f t="shared" si="105"/>
        <v>504.24081778140436</v>
      </c>
      <c r="AN193" s="42">
        <f t="shared" si="106"/>
        <v>60902.465036401067</v>
      </c>
      <c r="AO193" s="43">
        <f t="shared" si="107"/>
        <v>500.10024715837454</v>
      </c>
      <c r="AP193" s="41">
        <f t="shared" si="108"/>
        <v>137.51155224814923</v>
      </c>
      <c r="AQ193" s="42">
        <f t="shared" si="109"/>
        <v>6656.0230869157604</v>
      </c>
      <c r="AR193" s="42">
        <f t="shared" si="110"/>
        <v>134.72810769298573</v>
      </c>
      <c r="AS193" s="42">
        <f t="shared" si="111"/>
        <v>74.940010155619262</v>
      </c>
      <c r="AT193" s="42">
        <f t="shared" si="112"/>
        <v>9101.787487239335</v>
      </c>
      <c r="AU193" s="42">
        <f t="shared" si="113"/>
        <v>74.328026730839724</v>
      </c>
      <c r="AV193" s="41">
        <f t="shared" si="114"/>
        <v>137.59749079158894</v>
      </c>
      <c r="AW193" s="42">
        <f t="shared" si="115"/>
        <v>6534.529249185578</v>
      </c>
      <c r="AX193" s="42">
        <f t="shared" si="116"/>
        <v>134.7598544261553</v>
      </c>
      <c r="AY193" s="42">
        <f t="shared" si="117"/>
        <v>74.826030861594376</v>
      </c>
      <c r="AZ193" s="42">
        <f t="shared" si="118"/>
        <v>9037.5264509754361</v>
      </c>
      <c r="BA193" s="43">
        <f t="shared" si="119"/>
        <v>74.211597332419529</v>
      </c>
      <c r="BB193" s="31">
        <f t="shared" si="120"/>
        <v>1.3435962068596798E-5</v>
      </c>
      <c r="BC193" s="32">
        <f t="shared" si="121"/>
        <v>2.7758317179397479E-7</v>
      </c>
      <c r="BD193" s="32">
        <f t="shared" si="122"/>
        <v>1.3713545240390773E-5</v>
      </c>
      <c r="BE193" s="32">
        <f t="shared" si="123"/>
        <v>2.4654386837729304E-5</v>
      </c>
      <c r="BF193" s="32">
        <f t="shared" si="124"/>
        <v>2.0299309367421802E-7</v>
      </c>
      <c r="BG193" s="32">
        <f t="shared" si="125"/>
        <v>2.4857379931403523E-5</v>
      </c>
      <c r="BH193" s="31">
        <f t="shared" si="126"/>
        <v>1.3427570440208494E-5</v>
      </c>
      <c r="BI193" s="32">
        <f t="shared" si="127"/>
        <v>2.8274416251641583E-7</v>
      </c>
      <c r="BJ193" s="32">
        <f t="shared" si="128"/>
        <v>1.371031460272491E-5</v>
      </c>
      <c r="BK193" s="32">
        <f t="shared" si="129"/>
        <v>2.4691941811232827E-5</v>
      </c>
      <c r="BL193" s="32">
        <f t="shared" si="130"/>
        <v>2.0443646942804633E-7</v>
      </c>
      <c r="BM193" s="33">
        <f t="shared" si="131"/>
        <v>2.4896378280660871E-5</v>
      </c>
    </row>
    <row r="194" spans="2:65" x14ac:dyDescent="0.25">
      <c r="B194" s="138"/>
      <c r="C194" s="115"/>
      <c r="D194" s="2" t="s">
        <v>9</v>
      </c>
      <c r="E194" s="3">
        <v>9.9325707032520263E-2</v>
      </c>
      <c r="F194" s="3">
        <v>9.9325707032520263E-2</v>
      </c>
      <c r="G194" s="3">
        <v>1.6584435195852707E-2</v>
      </c>
      <c r="H194" s="3">
        <v>1.6584435195852707E-2</v>
      </c>
      <c r="I194" s="32">
        <f t="shared" si="88"/>
        <v>0.11591014222837297</v>
      </c>
      <c r="J194" s="32">
        <f t="shared" si="89"/>
        <v>0.11591014222837297</v>
      </c>
      <c r="K194" s="3">
        <v>0.35526786162474</v>
      </c>
      <c r="L194" s="3">
        <v>0.35526786162474</v>
      </c>
      <c r="M194" s="3">
        <v>1.1323916959843689E-2</v>
      </c>
      <c r="N194" s="3">
        <v>1.1323916959843689E-2</v>
      </c>
      <c r="O194" s="32">
        <f t="shared" si="90"/>
        <v>0.36659177858458369</v>
      </c>
      <c r="P194" s="32">
        <f t="shared" si="91"/>
        <v>0.36659177858458369</v>
      </c>
      <c r="Q194" s="3">
        <v>0.14492091707187479</v>
      </c>
      <c r="R194" s="3">
        <v>9.926090210402426E-2</v>
      </c>
      <c r="S194" s="3">
        <v>2.4210165987136083E-2</v>
      </c>
      <c r="T194" s="3">
        <v>1.6582305470641167E-2</v>
      </c>
      <c r="U194" s="32">
        <f t="shared" si="92"/>
        <v>0.16913108305901087</v>
      </c>
      <c r="V194" s="32">
        <f t="shared" si="93"/>
        <v>0.11584320757466543</v>
      </c>
      <c r="W194" s="3">
        <v>0.52069328129663361</v>
      </c>
      <c r="X194" s="3">
        <v>0.35663923376481765</v>
      </c>
      <c r="Y194" s="3">
        <v>1.6699465019088054E-2</v>
      </c>
      <c r="Z194" s="3">
        <v>1.143798973910142E-2</v>
      </c>
      <c r="AA194" s="32">
        <f t="shared" si="94"/>
        <v>0.53739274631572165</v>
      </c>
      <c r="AB194" s="32">
        <f t="shared" si="95"/>
        <v>0.36807722350391908</v>
      </c>
      <c r="AD194" s="41">
        <f t="shared" si="96"/>
        <v>61414.11103172713</v>
      </c>
      <c r="AE194" s="42">
        <f t="shared" si="97"/>
        <v>367814.75690685178</v>
      </c>
      <c r="AF194" s="42">
        <f t="shared" si="98"/>
        <v>52626.973642922654</v>
      </c>
      <c r="AG194" s="42">
        <f t="shared" si="99"/>
        <v>17170.143035463389</v>
      </c>
      <c r="AH194" s="42">
        <f t="shared" si="100"/>
        <v>538682.86226678605</v>
      </c>
      <c r="AI194" s="43">
        <f t="shared" si="101"/>
        <v>16639.762145109176</v>
      </c>
      <c r="AJ194" s="41">
        <f t="shared" si="102"/>
        <v>42091.922430870705</v>
      </c>
      <c r="AK194" s="42">
        <f t="shared" si="103"/>
        <v>251960.27169913647</v>
      </c>
      <c r="AL194" s="42">
        <f t="shared" si="104"/>
        <v>36066.699802730363</v>
      </c>
      <c r="AM194" s="42">
        <f t="shared" si="105"/>
        <v>11715.15020284061</v>
      </c>
      <c r="AN194" s="42">
        <f t="shared" si="106"/>
        <v>365281.16278141207</v>
      </c>
      <c r="AO194" s="43">
        <f t="shared" si="107"/>
        <v>11351.102227971292</v>
      </c>
      <c r="AP194" s="41">
        <f t="shared" si="108"/>
        <v>6242.0899737165282</v>
      </c>
      <c r="AQ194" s="42">
        <f t="shared" si="109"/>
        <v>37384.450702007882</v>
      </c>
      <c r="AR194" s="42">
        <f t="shared" si="110"/>
        <v>5348.971091575745</v>
      </c>
      <c r="AS194" s="42">
        <f t="shared" si="111"/>
        <v>1745.1620790143115</v>
      </c>
      <c r="AT194" s="42">
        <f t="shared" si="112"/>
        <v>54751.372886132347</v>
      </c>
      <c r="AU194" s="42">
        <f t="shared" si="113"/>
        <v>1691.2545131094571</v>
      </c>
      <c r="AV194" s="41">
        <f t="shared" si="114"/>
        <v>6246.1652761350815</v>
      </c>
      <c r="AW194" s="42">
        <f t="shared" si="115"/>
        <v>37389.252121648875</v>
      </c>
      <c r="AX194" s="42">
        <f t="shared" si="116"/>
        <v>5352.0617477756387</v>
      </c>
      <c r="AY194" s="42">
        <f t="shared" si="117"/>
        <v>1738.4514694444781</v>
      </c>
      <c r="AZ194" s="42">
        <f t="shared" si="118"/>
        <v>54205.329270448172</v>
      </c>
      <c r="BA194" s="43">
        <f t="shared" si="119"/>
        <v>1684.4291371737067</v>
      </c>
      <c r="BB194" s="31">
        <f t="shared" si="120"/>
        <v>2.9599060695691035E-7</v>
      </c>
      <c r="BC194" s="32">
        <f t="shared" si="121"/>
        <v>4.9421616883641064E-8</v>
      </c>
      <c r="BD194" s="32">
        <f t="shared" si="122"/>
        <v>3.4541222384055144E-7</v>
      </c>
      <c r="BE194" s="32">
        <f t="shared" si="123"/>
        <v>1.0586982276417252E-6</v>
      </c>
      <c r="BF194" s="32">
        <f t="shared" si="124"/>
        <v>3.3745272540334191E-8</v>
      </c>
      <c r="BG194" s="32">
        <f t="shared" si="125"/>
        <v>1.0924435001820593E-6</v>
      </c>
      <c r="BH194" s="31">
        <f t="shared" si="126"/>
        <v>2.9579748826999226E-7</v>
      </c>
      <c r="BI194" s="32">
        <f t="shared" si="127"/>
        <v>4.9415270302510673E-8</v>
      </c>
      <c r="BJ194" s="32">
        <f t="shared" si="128"/>
        <v>3.4521275857250296E-7</v>
      </c>
      <c r="BK194" s="32">
        <f t="shared" si="129"/>
        <v>1.0627849166191565E-6</v>
      </c>
      <c r="BL194" s="32">
        <f t="shared" si="130"/>
        <v>3.408520942252223E-8</v>
      </c>
      <c r="BM194" s="33">
        <f t="shared" si="131"/>
        <v>1.0968701260416788E-6</v>
      </c>
    </row>
    <row r="195" spans="2:65" s="38" customFormat="1" ht="15.75" thickBot="1" x14ac:dyDescent="0.3">
      <c r="B195" s="138"/>
      <c r="C195" s="115"/>
      <c r="D195" s="40" t="s">
        <v>10</v>
      </c>
      <c r="E195" s="6">
        <v>0.3116741593032486</v>
      </c>
      <c r="F195" s="6">
        <v>0.3116741593032486</v>
      </c>
      <c r="G195" s="6">
        <v>3.0616487622496004E-2</v>
      </c>
      <c r="H195" s="6">
        <v>3.0616487622496004E-2</v>
      </c>
      <c r="I195" s="35">
        <f t="shared" si="88"/>
        <v>0.34229064692574462</v>
      </c>
      <c r="J195" s="35">
        <f t="shared" si="89"/>
        <v>0.34229064692574462</v>
      </c>
      <c r="K195" s="6">
        <v>0.93509721912242649</v>
      </c>
      <c r="L195" s="6">
        <v>0.93509721912242649</v>
      </c>
      <c r="M195" s="6">
        <v>2.1715234923426103E-2</v>
      </c>
      <c r="N195" s="6">
        <v>2.1715234923426103E-2</v>
      </c>
      <c r="O195" s="35">
        <f t="shared" si="90"/>
        <v>0.95681245404585258</v>
      </c>
      <c r="P195" s="35">
        <f t="shared" si="91"/>
        <v>0.95681245404585258</v>
      </c>
      <c r="Q195" s="6">
        <v>0.45479763029862658</v>
      </c>
      <c r="R195" s="6">
        <v>0.31150522623193577</v>
      </c>
      <c r="S195" s="6">
        <v>4.4833378312388331E-2</v>
      </c>
      <c r="T195" s="6">
        <v>3.0707793364649637E-2</v>
      </c>
      <c r="U195" s="35">
        <f t="shared" si="92"/>
        <v>0.49963100861101489</v>
      </c>
      <c r="V195" s="35">
        <f t="shared" si="93"/>
        <v>0.3422130195965854</v>
      </c>
      <c r="W195" s="6">
        <v>1.3700749711725604</v>
      </c>
      <c r="X195" s="6">
        <v>0.93840751450175619</v>
      </c>
      <c r="Y195" s="6">
        <v>3.1906828749283807E-2</v>
      </c>
      <c r="Z195" s="6">
        <v>2.1853992294030063E-2</v>
      </c>
      <c r="AA195" s="35">
        <f t="shared" si="94"/>
        <v>1.4019817999218442</v>
      </c>
      <c r="AB195" s="35">
        <f t="shared" si="95"/>
        <v>0.96026150679578626</v>
      </c>
      <c r="AD195" s="44">
        <f t="shared" si="96"/>
        <v>19571.721998501976</v>
      </c>
      <c r="AE195" s="45">
        <f t="shared" si="97"/>
        <v>199239.05299698445</v>
      </c>
      <c r="AF195" s="45">
        <f t="shared" si="98"/>
        <v>17821.11213025144</v>
      </c>
      <c r="AG195" s="45">
        <f t="shared" si="99"/>
        <v>6523.3858846513849</v>
      </c>
      <c r="AH195" s="45">
        <f t="shared" si="100"/>
        <v>280908.77310378081</v>
      </c>
      <c r="AI195" s="46">
        <f t="shared" si="101"/>
        <v>6375.3350765934683</v>
      </c>
      <c r="AJ195" s="44">
        <f t="shared" si="102"/>
        <v>13412.558891291173</v>
      </c>
      <c r="AK195" s="45">
        <f t="shared" si="103"/>
        <v>136059.34305232696</v>
      </c>
      <c r="AL195" s="45">
        <f t="shared" si="104"/>
        <v>12209.010039144954</v>
      </c>
      <c r="AM195" s="45">
        <f t="shared" si="105"/>
        <v>4452.3110985520716</v>
      </c>
      <c r="AN195" s="45">
        <f t="shared" si="106"/>
        <v>191181.64477994145</v>
      </c>
      <c r="AO195" s="46">
        <f t="shared" si="107"/>
        <v>4350.9837291326139</v>
      </c>
      <c r="AP195" s="44">
        <f t="shared" si="108"/>
        <v>1989.2569900116762</v>
      </c>
      <c r="AQ195" s="45">
        <f t="shared" si="109"/>
        <v>20250.526698054156</v>
      </c>
      <c r="AR195" s="45">
        <f t="shared" si="110"/>
        <v>1811.3261509435888</v>
      </c>
      <c r="AS195" s="45">
        <f t="shared" si="111"/>
        <v>663.03266368587845</v>
      </c>
      <c r="AT195" s="45">
        <f t="shared" si="112"/>
        <v>28551.383495794114</v>
      </c>
      <c r="AU195" s="45">
        <f t="shared" si="113"/>
        <v>647.98487663736887</v>
      </c>
      <c r="AV195" s="44">
        <f t="shared" si="114"/>
        <v>1990.3357882617672</v>
      </c>
      <c r="AW195" s="45">
        <f t="shared" si="115"/>
        <v>20190.314316551801</v>
      </c>
      <c r="AX195" s="45">
        <f t="shared" si="116"/>
        <v>1811.7370307268882</v>
      </c>
      <c r="AY195" s="45">
        <f t="shared" si="117"/>
        <v>660.6937715425122</v>
      </c>
      <c r="AZ195" s="45">
        <f t="shared" si="118"/>
        <v>28370.102435213528</v>
      </c>
      <c r="BA195" s="46">
        <f t="shared" si="119"/>
        <v>645.65745436243139</v>
      </c>
      <c r="BB195" s="34">
        <f t="shared" si="120"/>
        <v>9.2878899472368081E-7</v>
      </c>
      <c r="BC195" s="35">
        <f t="shared" si="121"/>
        <v>9.123713311503809E-8</v>
      </c>
      <c r="BD195" s="35">
        <f t="shared" si="122"/>
        <v>1.0200261278387189E-6</v>
      </c>
      <c r="BE195" s="35">
        <f t="shared" si="123"/>
        <v>2.7865897129848309E-6</v>
      </c>
      <c r="BF195" s="35">
        <f t="shared" si="124"/>
        <v>6.4711400071809784E-8</v>
      </c>
      <c r="BG195" s="35">
        <f t="shared" si="125"/>
        <v>2.8513011130566405E-6</v>
      </c>
      <c r="BH195" s="34">
        <f t="shared" si="126"/>
        <v>9.2828557417116857E-7</v>
      </c>
      <c r="BI195" s="35">
        <f t="shared" si="127"/>
        <v>9.1509224226655913E-8</v>
      </c>
      <c r="BJ195" s="35">
        <f t="shared" si="128"/>
        <v>1.0197947983978244E-6</v>
      </c>
      <c r="BK195" s="35">
        <f t="shared" si="129"/>
        <v>2.7964543932152335E-6</v>
      </c>
      <c r="BL195" s="35">
        <f t="shared" si="130"/>
        <v>6.5124897036209579E-8</v>
      </c>
      <c r="BM195" s="36">
        <f t="shared" si="131"/>
        <v>2.8615792902514429E-6</v>
      </c>
    </row>
    <row r="196" spans="2:65" x14ac:dyDescent="0.25">
      <c r="B196" s="138" t="s">
        <v>96</v>
      </c>
      <c r="C196" s="115" t="s">
        <v>7</v>
      </c>
      <c r="D196" s="39" t="s">
        <v>8</v>
      </c>
      <c r="E196" s="5">
        <v>4.9960961791635565</v>
      </c>
      <c r="F196" s="5">
        <v>4.9960961791635565</v>
      </c>
      <c r="G196" s="5">
        <v>0.32461649426413691</v>
      </c>
      <c r="H196" s="5">
        <v>0.32461649426413691</v>
      </c>
      <c r="I196" s="32">
        <f t="shared" si="88"/>
        <v>5.3207126734276935</v>
      </c>
      <c r="J196" s="32">
        <f t="shared" si="89"/>
        <v>5.3207126734276935</v>
      </c>
      <c r="K196" s="5">
        <v>9.5462487455901854</v>
      </c>
      <c r="L196" s="5">
        <v>9.5462487455901854</v>
      </c>
      <c r="M196" s="5">
        <v>0.21503256889822719</v>
      </c>
      <c r="N196" s="5">
        <v>0.21503256889822719</v>
      </c>
      <c r="O196" s="32">
        <f t="shared" si="90"/>
        <v>9.7612813144884125</v>
      </c>
      <c r="P196" s="32">
        <f t="shared" si="91"/>
        <v>9.7612813144884125</v>
      </c>
      <c r="Q196" s="5">
        <v>7.4721101081529868</v>
      </c>
      <c r="R196" s="5">
        <v>5.1178836357212241</v>
      </c>
      <c r="S196" s="5">
        <v>0.60731165781754304</v>
      </c>
      <c r="T196" s="5">
        <v>0.41596688891612582</v>
      </c>
      <c r="U196" s="32">
        <f t="shared" si="92"/>
        <v>8.0794217659705296</v>
      </c>
      <c r="V196" s="32">
        <f t="shared" si="93"/>
        <v>5.5338505246373497</v>
      </c>
      <c r="W196" s="5">
        <v>14.689781597892651</v>
      </c>
      <c r="X196" s="5">
        <v>10.061494245131959</v>
      </c>
      <c r="Y196" s="5">
        <v>0.37679861435296674</v>
      </c>
      <c r="Z196" s="5">
        <v>0.25808124270751165</v>
      </c>
      <c r="AA196" s="32">
        <f t="shared" si="94"/>
        <v>15.066580212245618</v>
      </c>
      <c r="AB196" s="32">
        <f t="shared" si="95"/>
        <v>10.319575487839471</v>
      </c>
      <c r="AD196" s="41">
        <f t="shared" si="96"/>
        <v>1220.9532765682782</v>
      </c>
      <c r="AE196" s="42">
        <f t="shared" si="97"/>
        <v>18791.404958727995</v>
      </c>
      <c r="AF196" s="42">
        <f t="shared" si="98"/>
        <v>1146.4629598332128</v>
      </c>
      <c r="AG196" s="42">
        <f t="shared" si="99"/>
        <v>638.99445348287691</v>
      </c>
      <c r="AH196" s="42">
        <f t="shared" si="100"/>
        <v>28367.795777425094</v>
      </c>
      <c r="AI196" s="43">
        <f t="shared" si="101"/>
        <v>624.91795938161636</v>
      </c>
      <c r="AJ196" s="41">
        <f t="shared" si="102"/>
        <v>816.36912621832937</v>
      </c>
      <c r="AK196" s="42">
        <f t="shared" si="103"/>
        <v>10044.266270009008</v>
      </c>
      <c r="AL196" s="42">
        <f t="shared" si="104"/>
        <v>755.00452590461418</v>
      </c>
      <c r="AM196" s="42">
        <f t="shared" si="105"/>
        <v>415.25464210271764</v>
      </c>
      <c r="AN196" s="42">
        <f t="shared" si="106"/>
        <v>16189.019193912998</v>
      </c>
      <c r="AO196" s="43">
        <f t="shared" si="107"/>
        <v>404.86957982954362</v>
      </c>
      <c r="AP196" s="41">
        <f t="shared" si="108"/>
        <v>124.09689040530041</v>
      </c>
      <c r="AQ196" s="42">
        <f t="shared" si="109"/>
        <v>1909.9460777723536</v>
      </c>
      <c r="AR196" s="42">
        <f t="shared" si="110"/>
        <v>116.5257434584577</v>
      </c>
      <c r="AS196" s="42">
        <f t="shared" si="111"/>
        <v>64.946977239243225</v>
      </c>
      <c r="AT196" s="42">
        <f t="shared" si="112"/>
        <v>2883.2841609841898</v>
      </c>
      <c r="AU196" s="42">
        <f t="shared" si="113"/>
        <v>63.516251609279031</v>
      </c>
      <c r="AV196" s="41">
        <f t="shared" si="114"/>
        <v>121.14382509062814</v>
      </c>
      <c r="AW196" s="42">
        <f t="shared" si="115"/>
        <v>1490.5032504282203</v>
      </c>
      <c r="AX196" s="42">
        <f t="shared" si="116"/>
        <v>112.03772079489453</v>
      </c>
      <c r="AY196" s="42">
        <f t="shared" si="117"/>
        <v>61.621065906783564</v>
      </c>
      <c r="AZ196" s="42">
        <f t="shared" si="118"/>
        <v>2402.3442908737761</v>
      </c>
      <c r="BA196" s="43">
        <f t="shared" si="119"/>
        <v>60.079990764213555</v>
      </c>
      <c r="BB196" s="31">
        <f t="shared" si="120"/>
        <v>1.4888366613907398E-5</v>
      </c>
      <c r="BC196" s="32">
        <f t="shared" si="121"/>
        <v>9.6735715290712786E-7</v>
      </c>
      <c r="BD196" s="32">
        <f t="shared" si="122"/>
        <v>1.5855723766814527E-5</v>
      </c>
      <c r="BE196" s="32">
        <f t="shared" si="123"/>
        <v>2.8447821261858751E-5</v>
      </c>
      <c r="BF196" s="32">
        <f t="shared" si="124"/>
        <v>6.4079705531671703E-7</v>
      </c>
      <c r="BG196" s="32">
        <f t="shared" si="125"/>
        <v>2.9088618317175469E-5</v>
      </c>
      <c r="BH196" s="31">
        <f t="shared" si="126"/>
        <v>1.5251293234449247E-5</v>
      </c>
      <c r="BI196" s="32">
        <f t="shared" si="127"/>
        <v>1.2395813289700549E-6</v>
      </c>
      <c r="BJ196" s="32">
        <f t="shared" si="128"/>
        <v>1.64908745634193E-5</v>
      </c>
      <c r="BK196" s="32">
        <f t="shared" si="129"/>
        <v>2.9983252850493236E-5</v>
      </c>
      <c r="BL196" s="32">
        <f t="shared" si="130"/>
        <v>7.6908210326838467E-7</v>
      </c>
      <c r="BM196" s="33">
        <f t="shared" si="131"/>
        <v>3.0752334953761619E-5</v>
      </c>
    </row>
    <row r="197" spans="2:65" x14ac:dyDescent="0.25">
      <c r="B197" s="138"/>
      <c r="C197" s="115"/>
      <c r="D197" s="2" t="s">
        <v>9</v>
      </c>
      <c r="E197" s="3">
        <v>0.11101778412142728</v>
      </c>
      <c r="F197" s="3">
        <v>0.11101778412142728</v>
      </c>
      <c r="G197" s="3">
        <v>4.8110422400929977E-2</v>
      </c>
      <c r="H197" s="3">
        <v>4.8110422400929977E-2</v>
      </c>
      <c r="I197" s="32">
        <f t="shared" si="88"/>
        <v>0.15912820652235726</v>
      </c>
      <c r="J197" s="32">
        <f t="shared" si="89"/>
        <v>0.15912820652235726</v>
      </c>
      <c r="K197" s="3">
        <v>0.44755866569748937</v>
      </c>
      <c r="L197" s="3">
        <v>0.44755866569748937</v>
      </c>
      <c r="M197" s="3">
        <v>3.6068937529510237E-2</v>
      </c>
      <c r="N197" s="3">
        <v>3.6068937529510237E-2</v>
      </c>
      <c r="O197" s="32">
        <f t="shared" si="90"/>
        <v>0.4836276032269996</v>
      </c>
      <c r="P197" s="32">
        <f t="shared" si="91"/>
        <v>0.4836276032269996</v>
      </c>
      <c r="Q197" s="3">
        <v>0.16567146330587873</v>
      </c>
      <c r="R197" s="3">
        <v>0.11347360500402623</v>
      </c>
      <c r="S197" s="3">
        <v>7.707148768467964E-2</v>
      </c>
      <c r="T197" s="3">
        <v>5.2788690194985957E-2</v>
      </c>
      <c r="U197" s="32">
        <f t="shared" si="92"/>
        <v>0.24274295099055837</v>
      </c>
      <c r="V197" s="32">
        <f t="shared" si="93"/>
        <v>0.1662622951990122</v>
      </c>
      <c r="W197" s="3">
        <v>0.66999204467717055</v>
      </c>
      <c r="X197" s="3">
        <v>0.45889866073778779</v>
      </c>
      <c r="Y197" s="3">
        <v>6.4480025049006989E-2</v>
      </c>
      <c r="Z197" s="3">
        <v>4.416440071849792E-2</v>
      </c>
      <c r="AA197" s="32">
        <f t="shared" si="94"/>
        <v>0.73447206972617751</v>
      </c>
      <c r="AB197" s="32">
        <f t="shared" si="95"/>
        <v>0.50306306145628565</v>
      </c>
      <c r="AD197" s="41">
        <f t="shared" si="96"/>
        <v>54946.151630337336</v>
      </c>
      <c r="AE197" s="42">
        <f t="shared" si="97"/>
        <v>126791.65335871353</v>
      </c>
      <c r="AF197" s="42">
        <f t="shared" si="98"/>
        <v>38333.870112103345</v>
      </c>
      <c r="AG197" s="42">
        <f t="shared" si="99"/>
        <v>13629.498136280235</v>
      </c>
      <c r="AH197" s="42">
        <f t="shared" si="100"/>
        <v>169120.59012021663</v>
      </c>
      <c r="AI197" s="43">
        <f t="shared" si="101"/>
        <v>12613.010422270814</v>
      </c>
      <c r="AJ197" s="41">
        <f t="shared" si="102"/>
        <v>36819.859487433801</v>
      </c>
      <c r="AK197" s="42">
        <f t="shared" si="103"/>
        <v>79147.29796000247</v>
      </c>
      <c r="AL197" s="42">
        <f t="shared" si="104"/>
        <v>25129.462977638694</v>
      </c>
      <c r="AM197" s="42">
        <f t="shared" si="105"/>
        <v>9104.5857162964203</v>
      </c>
      <c r="AN197" s="42">
        <f t="shared" si="106"/>
        <v>94602.940916412408</v>
      </c>
      <c r="AO197" s="43">
        <f t="shared" si="107"/>
        <v>8305.2851856901434</v>
      </c>
      <c r="AP197" s="41">
        <f t="shared" si="108"/>
        <v>5584.6908214441228</v>
      </c>
      <c r="AQ197" s="42">
        <f t="shared" si="109"/>
        <v>12887.020505311868</v>
      </c>
      <c r="AR197" s="42">
        <f t="shared" si="110"/>
        <v>3896.2294212301763</v>
      </c>
      <c r="AS197" s="42">
        <f t="shared" si="111"/>
        <v>1385.293253195696</v>
      </c>
      <c r="AT197" s="42">
        <f t="shared" si="112"/>
        <v>17189.305881071199</v>
      </c>
      <c r="AU197" s="42">
        <f t="shared" si="113"/>
        <v>1281.9781084930992</v>
      </c>
      <c r="AV197" s="41">
        <f t="shared" si="114"/>
        <v>5463.8257062336334</v>
      </c>
      <c r="AW197" s="42">
        <f t="shared" si="115"/>
        <v>11744.940018589239</v>
      </c>
      <c r="AX197" s="42">
        <f t="shared" si="116"/>
        <v>3729.0475225178025</v>
      </c>
      <c r="AY197" s="42">
        <f t="shared" si="117"/>
        <v>1351.0608180969712</v>
      </c>
      <c r="AZ197" s="42">
        <f t="shared" si="118"/>
        <v>14038.456084842055</v>
      </c>
      <c r="BA197" s="43">
        <f t="shared" si="119"/>
        <v>1232.4498606699544</v>
      </c>
      <c r="BB197" s="31">
        <f t="shared" si="120"/>
        <v>3.3083299668185328E-7</v>
      </c>
      <c r="BC197" s="32">
        <f t="shared" si="121"/>
        <v>1.4336905875477133E-7</v>
      </c>
      <c r="BD197" s="32">
        <f t="shared" si="122"/>
        <v>4.7420205543662461E-7</v>
      </c>
      <c r="BE197" s="32">
        <f t="shared" si="123"/>
        <v>1.3337248237785183E-6</v>
      </c>
      <c r="BF197" s="32">
        <f t="shared" si="124"/>
        <v>1.0748543383794049E-7</v>
      </c>
      <c r="BG197" s="32">
        <f t="shared" si="125"/>
        <v>1.4412102576164588E-6</v>
      </c>
      <c r="BH197" s="31">
        <f t="shared" si="126"/>
        <v>3.3815134291199814E-7</v>
      </c>
      <c r="BI197" s="32">
        <f t="shared" si="127"/>
        <v>1.5731029678105815E-7</v>
      </c>
      <c r="BJ197" s="32">
        <f t="shared" si="128"/>
        <v>4.9546163969305637E-7</v>
      </c>
      <c r="BK197" s="32">
        <f t="shared" si="129"/>
        <v>1.3675180089986075E-6</v>
      </c>
      <c r="BL197" s="32">
        <f t="shared" si="130"/>
        <v>1.3160991414112379E-7</v>
      </c>
      <c r="BM197" s="33">
        <f t="shared" si="131"/>
        <v>1.4991279231397311E-6</v>
      </c>
    </row>
    <row r="198" spans="2:65" x14ac:dyDescent="0.25">
      <c r="B198" s="138"/>
      <c r="C198" s="115"/>
      <c r="D198" s="2" t="s">
        <v>10</v>
      </c>
      <c r="E198" s="3">
        <v>0.3438871275188336</v>
      </c>
      <c r="F198" s="3">
        <v>0.3438871275188336</v>
      </c>
      <c r="G198" s="3">
        <v>9.0410741693727564E-2</v>
      </c>
      <c r="H198" s="3">
        <v>9.0410741693727564E-2</v>
      </c>
      <c r="I198" s="32">
        <f t="shared" si="88"/>
        <v>0.43429786921256119</v>
      </c>
      <c r="J198" s="32">
        <f t="shared" si="89"/>
        <v>0.43429786921256119</v>
      </c>
      <c r="K198" s="3">
        <v>1.110866268664614</v>
      </c>
      <c r="L198" s="3">
        <v>1.110866268664614</v>
      </c>
      <c r="M198" s="3">
        <v>6.816298100285377E-2</v>
      </c>
      <c r="N198" s="3">
        <v>6.816298100285377E-2</v>
      </c>
      <c r="O198" s="32">
        <f t="shared" si="90"/>
        <v>1.1790292496674677</v>
      </c>
      <c r="P198" s="32">
        <f t="shared" si="91"/>
        <v>1.1790292496674677</v>
      </c>
      <c r="Q198" s="3">
        <v>0.51230379918180657</v>
      </c>
      <c r="R198" s="3">
        <v>0.35089301313822413</v>
      </c>
      <c r="S198" s="3">
        <v>0.15295903663428939</v>
      </c>
      <c r="T198" s="3">
        <v>0.10476646344814348</v>
      </c>
      <c r="U198" s="32">
        <f t="shared" si="92"/>
        <v>0.66526283581609591</v>
      </c>
      <c r="V198" s="32">
        <f t="shared" si="93"/>
        <v>0.45565947658636763</v>
      </c>
      <c r="W198" s="3">
        <v>1.6808026121506483</v>
      </c>
      <c r="X198" s="3">
        <v>1.1512346658566097</v>
      </c>
      <c r="Y198" s="3">
        <v>0.11802744588437734</v>
      </c>
      <c r="Z198" s="3">
        <v>8.0840716359162804E-2</v>
      </c>
      <c r="AA198" s="32">
        <f t="shared" si="94"/>
        <v>1.7988300580350256</v>
      </c>
      <c r="AB198" s="32">
        <f t="shared" si="95"/>
        <v>1.2320753822157726</v>
      </c>
      <c r="AD198" s="41">
        <f t="shared" si="96"/>
        <v>17738.378415068539</v>
      </c>
      <c r="AE198" s="42">
        <f t="shared" si="97"/>
        <v>67469.859064580596</v>
      </c>
      <c r="AF198" s="42">
        <f t="shared" si="98"/>
        <v>14045.659517188278</v>
      </c>
      <c r="AG198" s="42">
        <f t="shared" si="99"/>
        <v>5491.2100331688753</v>
      </c>
      <c r="AH198" s="42">
        <f t="shared" si="100"/>
        <v>89491.391225166808</v>
      </c>
      <c r="AI198" s="43">
        <f t="shared" si="101"/>
        <v>5173.7478113629822</v>
      </c>
      <c r="AJ198" s="41">
        <f t="shared" si="102"/>
        <v>11906.997390498034</v>
      </c>
      <c r="AK198" s="42">
        <f t="shared" si="103"/>
        <v>39879.958283108987</v>
      </c>
      <c r="AL198" s="42">
        <f t="shared" si="104"/>
        <v>9169.308236671548</v>
      </c>
      <c r="AM198" s="42">
        <f t="shared" si="105"/>
        <v>3629.2185387520472</v>
      </c>
      <c r="AN198" s="42">
        <f t="shared" si="106"/>
        <v>51682.894214077234</v>
      </c>
      <c r="AO198" s="43">
        <f t="shared" si="107"/>
        <v>3391.0929899978496</v>
      </c>
      <c r="AP198" s="41">
        <f t="shared" si="108"/>
        <v>1802.9171503840155</v>
      </c>
      <c r="AQ198" s="42">
        <f t="shared" si="109"/>
        <v>6857.5922327934386</v>
      </c>
      <c r="AR198" s="42">
        <f t="shared" si="110"/>
        <v>1427.5916230584808</v>
      </c>
      <c r="AS198" s="42">
        <f t="shared" si="111"/>
        <v>558.12298697782012</v>
      </c>
      <c r="AT198" s="42">
        <f t="shared" si="112"/>
        <v>9095.846321246463</v>
      </c>
      <c r="AU198" s="42">
        <f t="shared" si="113"/>
        <v>525.85633492541785</v>
      </c>
      <c r="AV198" s="41">
        <f t="shared" si="114"/>
        <v>1766.9203340784929</v>
      </c>
      <c r="AW198" s="42">
        <f t="shared" si="115"/>
        <v>5917.9243012902016</v>
      </c>
      <c r="AX198" s="42">
        <f t="shared" si="116"/>
        <v>1360.665215710668</v>
      </c>
      <c r="AY198" s="42">
        <f t="shared" si="117"/>
        <v>538.5522329964507</v>
      </c>
      <c r="AZ198" s="42">
        <f t="shared" si="118"/>
        <v>7669.4025971446845</v>
      </c>
      <c r="BA198" s="43">
        <f t="shared" si="119"/>
        <v>503.21596304033591</v>
      </c>
      <c r="BB198" s="31">
        <f t="shared" si="120"/>
        <v>1.0247836400061241E-6</v>
      </c>
      <c r="BC198" s="32">
        <f t="shared" si="121"/>
        <v>2.6942401024730813E-7</v>
      </c>
      <c r="BD198" s="32">
        <f t="shared" si="122"/>
        <v>1.2942076502534323E-6</v>
      </c>
      <c r="BE198" s="32">
        <f t="shared" si="123"/>
        <v>3.3103814806205497E-6</v>
      </c>
      <c r="BF198" s="32">
        <f t="shared" si="124"/>
        <v>2.0312568338850424E-7</v>
      </c>
      <c r="BG198" s="32">
        <f t="shared" si="125"/>
        <v>3.5135071640090536E-6</v>
      </c>
      <c r="BH198" s="31">
        <f t="shared" si="126"/>
        <v>1.0456611791519078E-6</v>
      </c>
      <c r="BI198" s="32">
        <f t="shared" si="127"/>
        <v>3.1220406107546758E-7</v>
      </c>
      <c r="BJ198" s="32">
        <f t="shared" si="128"/>
        <v>1.3578652402273755E-6</v>
      </c>
      <c r="BK198" s="32">
        <f t="shared" si="129"/>
        <v>3.430679304252697E-6</v>
      </c>
      <c r="BL198" s="32">
        <f t="shared" si="130"/>
        <v>2.4090533475030514E-7</v>
      </c>
      <c r="BM198" s="33">
        <f t="shared" si="131"/>
        <v>3.6715846390030023E-6</v>
      </c>
    </row>
    <row r="199" spans="2:65" x14ac:dyDescent="0.25">
      <c r="B199" s="138"/>
      <c r="C199" s="115" t="s">
        <v>11</v>
      </c>
      <c r="D199" s="2" t="s">
        <v>8</v>
      </c>
      <c r="E199" s="3">
        <v>4.7645602479228506</v>
      </c>
      <c r="F199" s="3">
        <v>4.7645602479228506</v>
      </c>
      <c r="G199" s="3">
        <v>0.25649318668994264</v>
      </c>
      <c r="H199" s="3">
        <v>0.25649318668994264</v>
      </c>
      <c r="I199" s="32">
        <f t="shared" si="88"/>
        <v>5.0210534346127931</v>
      </c>
      <c r="J199" s="32">
        <f t="shared" si="89"/>
        <v>5.0210534346127931</v>
      </c>
      <c r="K199" s="3">
        <v>8.7427540256687593</v>
      </c>
      <c r="L199" s="3">
        <v>8.7427540256687593</v>
      </c>
      <c r="M199" s="3">
        <v>0.18757025195747246</v>
      </c>
      <c r="N199" s="3">
        <v>0.18757025195747246</v>
      </c>
      <c r="O199" s="32">
        <f t="shared" si="90"/>
        <v>8.9303242776262319</v>
      </c>
      <c r="P199" s="32">
        <f t="shared" si="91"/>
        <v>8.9303242776262319</v>
      </c>
      <c r="Q199" s="3">
        <v>6.9519133284017194</v>
      </c>
      <c r="R199" s="3">
        <v>4.761584471508022</v>
      </c>
      <c r="S199" s="3">
        <v>0.38144260748211423</v>
      </c>
      <c r="T199" s="3">
        <v>0.26126205991925583</v>
      </c>
      <c r="U199" s="32">
        <f t="shared" si="92"/>
        <v>7.3333559358838336</v>
      </c>
      <c r="V199" s="32">
        <f t="shared" si="93"/>
        <v>5.0228465314272777</v>
      </c>
      <c r="W199" s="3">
        <v>12.783864374124489</v>
      </c>
      <c r="X199" s="3">
        <v>8.7560714891263913</v>
      </c>
      <c r="Y199" s="3">
        <v>0.27579978758551299</v>
      </c>
      <c r="Z199" s="3">
        <v>0.18890396409966673</v>
      </c>
      <c r="AA199" s="32">
        <f t="shared" si="94"/>
        <v>13.059664161710002</v>
      </c>
      <c r="AB199" s="32">
        <f t="shared" si="95"/>
        <v>8.9449754532260588</v>
      </c>
      <c r="AD199" s="41">
        <f t="shared" si="96"/>
        <v>1280.2860458442824</v>
      </c>
      <c r="AE199" s="42">
        <f t="shared" si="97"/>
        <v>23782.308133486134</v>
      </c>
      <c r="AF199" s="42">
        <f t="shared" si="98"/>
        <v>1214.8845017162043</v>
      </c>
      <c r="AG199" s="42">
        <f t="shared" si="99"/>
        <v>697.72064753170184</v>
      </c>
      <c r="AH199" s="42">
        <f t="shared" si="100"/>
        <v>32521.148403548792</v>
      </c>
      <c r="AI199" s="43">
        <f t="shared" si="101"/>
        <v>683.06590112105539</v>
      </c>
      <c r="AJ199" s="41">
        <f t="shared" si="102"/>
        <v>877.45627884610315</v>
      </c>
      <c r="AK199" s="42">
        <f t="shared" si="103"/>
        <v>15991.920882320488</v>
      </c>
      <c r="AL199" s="42">
        <f t="shared" si="104"/>
        <v>831.81561802438455</v>
      </c>
      <c r="AM199" s="42">
        <f t="shared" si="105"/>
        <v>477.16401093450759</v>
      </c>
      <c r="AN199" s="42">
        <f t="shared" si="106"/>
        <v>22117.493466555577</v>
      </c>
      <c r="AO199" s="43">
        <f t="shared" si="107"/>
        <v>467.08704944226378</v>
      </c>
      <c r="AP199" s="41">
        <f t="shared" si="108"/>
        <v>130.12743416777951</v>
      </c>
      <c r="AQ199" s="42">
        <f t="shared" si="109"/>
        <v>2417.2182037313773</v>
      </c>
      <c r="AR199" s="42">
        <f t="shared" si="110"/>
        <v>123.48006410886012</v>
      </c>
      <c r="AS199" s="42">
        <f t="shared" si="111"/>
        <v>70.915869093386092</v>
      </c>
      <c r="AT199" s="42">
        <f t="shared" si="112"/>
        <v>3305.4281983934839</v>
      </c>
      <c r="AU199" s="42">
        <f t="shared" si="113"/>
        <v>69.426370277877766</v>
      </c>
      <c r="AV199" s="41">
        <f t="shared" si="114"/>
        <v>130.20875796909726</v>
      </c>
      <c r="AW199" s="42">
        <f t="shared" si="115"/>
        <v>2373.0961938813989</v>
      </c>
      <c r="AX199" s="42">
        <f t="shared" si="116"/>
        <v>123.43598318617602</v>
      </c>
      <c r="AY199" s="42">
        <f t="shared" si="117"/>
        <v>70.8080102783467</v>
      </c>
      <c r="AZ199" s="42">
        <f t="shared" si="118"/>
        <v>3282.0909976927996</v>
      </c>
      <c r="BA199" s="43">
        <f t="shared" si="119"/>
        <v>69.312655271333725</v>
      </c>
      <c r="BB199" s="31">
        <f t="shared" si="120"/>
        <v>1.4198389538810093E-5</v>
      </c>
      <c r="BC199" s="32">
        <f t="shared" si="121"/>
        <v>7.6434969633602908E-7</v>
      </c>
      <c r="BD199" s="32">
        <f t="shared" si="122"/>
        <v>1.4962739235146123E-5</v>
      </c>
      <c r="BE199" s="32">
        <f t="shared" si="123"/>
        <v>2.60534069964929E-5</v>
      </c>
      <c r="BF199" s="32">
        <f t="shared" si="124"/>
        <v>5.5895935083326792E-7</v>
      </c>
      <c r="BG199" s="32">
        <f t="shared" si="125"/>
        <v>2.6612366347326168E-5</v>
      </c>
      <c r="BH199" s="31">
        <f t="shared" si="126"/>
        <v>1.4189521725093906E-5</v>
      </c>
      <c r="BI199" s="32">
        <f t="shared" si="127"/>
        <v>7.7856093855938238E-7</v>
      </c>
      <c r="BJ199" s="32">
        <f t="shared" si="128"/>
        <v>1.4968082663653286E-5</v>
      </c>
      <c r="BK199" s="32">
        <f t="shared" si="129"/>
        <v>2.6093093037596645E-5</v>
      </c>
      <c r="BL199" s="32">
        <f t="shared" si="130"/>
        <v>5.6293381301700682E-7</v>
      </c>
      <c r="BM199" s="33">
        <f t="shared" si="131"/>
        <v>2.6656026850613655E-5</v>
      </c>
    </row>
    <row r="200" spans="2:65" x14ac:dyDescent="0.25">
      <c r="B200" s="138"/>
      <c r="C200" s="115"/>
      <c r="D200" s="2" t="s">
        <v>9</v>
      </c>
      <c r="E200" s="3">
        <v>0.10496197238912977</v>
      </c>
      <c r="F200" s="3">
        <v>0.10496197238912977</v>
      </c>
      <c r="G200" s="3">
        <v>4.5666702069616309E-2</v>
      </c>
      <c r="H200" s="3">
        <v>4.5666702069616309E-2</v>
      </c>
      <c r="I200" s="32">
        <f t="shared" si="88"/>
        <v>0.15062867445874609</v>
      </c>
      <c r="J200" s="32">
        <f t="shared" si="89"/>
        <v>0.15062867445874609</v>
      </c>
      <c r="K200" s="3">
        <v>0.37542763698014381</v>
      </c>
      <c r="L200" s="3">
        <v>0.37542763698014381</v>
      </c>
      <c r="M200" s="3">
        <v>3.1181402077266728E-2</v>
      </c>
      <c r="N200" s="3">
        <v>3.1181402077266728E-2</v>
      </c>
      <c r="O200" s="32">
        <f t="shared" si="90"/>
        <v>0.40660903905741053</v>
      </c>
      <c r="P200" s="32">
        <f t="shared" si="91"/>
        <v>0.40660903905741053</v>
      </c>
      <c r="Q200" s="3">
        <v>0.15314449552647219</v>
      </c>
      <c r="R200" s="3">
        <v>0.10489349008662523</v>
      </c>
      <c r="S200" s="3">
        <v>6.6664823018331085E-2</v>
      </c>
      <c r="T200" s="3">
        <v>4.5660837683788452E-2</v>
      </c>
      <c r="U200" s="32">
        <f t="shared" si="92"/>
        <v>0.21980931854480329</v>
      </c>
      <c r="V200" s="32">
        <f t="shared" si="93"/>
        <v>0.15055432777041367</v>
      </c>
      <c r="W200" s="3">
        <v>0.55024016890983385</v>
      </c>
      <c r="X200" s="3">
        <v>0.37687682802043432</v>
      </c>
      <c r="Y200" s="3">
        <v>4.5983446812791089E-2</v>
      </c>
      <c r="Z200" s="3">
        <v>3.1495511515610371E-2</v>
      </c>
      <c r="AA200" s="32">
        <f t="shared" si="94"/>
        <v>0.59622361572262494</v>
      </c>
      <c r="AB200" s="32">
        <f t="shared" si="95"/>
        <v>0.40837233953604468</v>
      </c>
      <c r="AD200" s="41">
        <f t="shared" si="96"/>
        <v>58116.285938160756</v>
      </c>
      <c r="AE200" s="42">
        <f t="shared" si="97"/>
        <v>133576.53878094579</v>
      </c>
      <c r="AF200" s="42">
        <f t="shared" si="98"/>
        <v>40496.937398666792</v>
      </c>
      <c r="AG200" s="42">
        <f t="shared" si="99"/>
        <v>16248.137854386639</v>
      </c>
      <c r="AH200" s="42">
        <f t="shared" si="100"/>
        <v>195629.43272673737</v>
      </c>
      <c r="AI200" s="43">
        <f t="shared" si="101"/>
        <v>15002.125909794937</v>
      </c>
      <c r="AJ200" s="41">
        <f t="shared" si="102"/>
        <v>39831.663417152129</v>
      </c>
      <c r="AK200" s="42">
        <f t="shared" si="103"/>
        <v>91502.530477320237</v>
      </c>
      <c r="AL200" s="42">
        <f t="shared" si="104"/>
        <v>27751.325741709396</v>
      </c>
      <c r="AM200" s="42">
        <f t="shared" si="105"/>
        <v>11086.068129278268</v>
      </c>
      <c r="AN200" s="42">
        <f t="shared" si="106"/>
        <v>132656.43232084071</v>
      </c>
      <c r="AO200" s="43">
        <f t="shared" si="107"/>
        <v>10231.060694579803</v>
      </c>
      <c r="AP200" s="41">
        <f t="shared" si="108"/>
        <v>5906.9011937146997</v>
      </c>
      <c r="AQ200" s="42">
        <f t="shared" si="109"/>
        <v>13576.631810522358</v>
      </c>
      <c r="AR200" s="42">
        <f t="shared" si="110"/>
        <v>4116.0821618317068</v>
      </c>
      <c r="AS200" s="42">
        <f t="shared" si="111"/>
        <v>1651.4500770032323</v>
      </c>
      <c r="AT200" s="42">
        <f t="shared" si="112"/>
        <v>19883.647260750357</v>
      </c>
      <c r="AU200" s="42">
        <f t="shared" si="113"/>
        <v>1524.8062400119445</v>
      </c>
      <c r="AV200" s="41">
        <f t="shared" si="114"/>
        <v>5910.7576598698288</v>
      </c>
      <c r="AW200" s="42">
        <f t="shared" si="115"/>
        <v>13578.375506241018</v>
      </c>
      <c r="AX200" s="42">
        <f t="shared" si="116"/>
        <v>4118.1147641631587</v>
      </c>
      <c r="AY200" s="42">
        <f t="shared" si="117"/>
        <v>1645.0998148561775</v>
      </c>
      <c r="AZ200" s="42">
        <f t="shared" si="118"/>
        <v>19685.344678168014</v>
      </c>
      <c r="BA200" s="43">
        <f t="shared" si="119"/>
        <v>1518.2223181530544</v>
      </c>
      <c r="BB200" s="31">
        <f t="shared" si="120"/>
        <v>3.1278667771960669E-7</v>
      </c>
      <c r="BC200" s="32">
        <f t="shared" si="121"/>
        <v>1.360867721674566E-7</v>
      </c>
      <c r="BD200" s="32">
        <f t="shared" si="122"/>
        <v>4.4887344988706334E-7</v>
      </c>
      <c r="BE200" s="32">
        <f t="shared" si="123"/>
        <v>1.1187743582008285E-6</v>
      </c>
      <c r="BF200" s="32">
        <f t="shared" si="124"/>
        <v>9.2920578190254843E-8</v>
      </c>
      <c r="BG200" s="32">
        <f t="shared" si="125"/>
        <v>1.2116949363910834E-6</v>
      </c>
      <c r="BH200" s="31">
        <f t="shared" si="126"/>
        <v>3.1258260045814315E-7</v>
      </c>
      <c r="BI200" s="32">
        <f t="shared" si="127"/>
        <v>1.3606929629768958E-7</v>
      </c>
      <c r="BJ200" s="32">
        <f t="shared" si="128"/>
        <v>4.4865189675583268E-7</v>
      </c>
      <c r="BK200" s="32">
        <f t="shared" si="129"/>
        <v>1.1230929475008942E-6</v>
      </c>
      <c r="BL200" s="32">
        <f t="shared" si="130"/>
        <v>9.3856624316518905E-8</v>
      </c>
      <c r="BM200" s="33">
        <f t="shared" si="131"/>
        <v>1.2169495718174131E-6</v>
      </c>
    </row>
    <row r="201" spans="2:65" s="38" customFormat="1" ht="15.75" thickBot="1" x14ac:dyDescent="0.3">
      <c r="B201" s="138"/>
      <c r="C201" s="115"/>
      <c r="D201" s="40" t="s">
        <v>10</v>
      </c>
      <c r="E201" s="6">
        <v>0.32936019768257913</v>
      </c>
      <c r="F201" s="6">
        <v>0.32936019768257913</v>
      </c>
      <c r="G201" s="6">
        <v>8.4305193524121871E-2</v>
      </c>
      <c r="H201" s="6">
        <v>8.4305193524121871E-2</v>
      </c>
      <c r="I201" s="35">
        <f t="shared" si="88"/>
        <v>0.41366539120670098</v>
      </c>
      <c r="J201" s="35">
        <f t="shared" si="89"/>
        <v>0.41366539120670098</v>
      </c>
      <c r="K201" s="6">
        <v>0.98815957547168476</v>
      </c>
      <c r="L201" s="6">
        <v>0.98815957547168476</v>
      </c>
      <c r="M201" s="6">
        <v>5.9794810731197759E-2</v>
      </c>
      <c r="N201" s="6">
        <v>5.9794810731197759E-2</v>
      </c>
      <c r="O201" s="35">
        <f t="shared" si="90"/>
        <v>1.0479543862028826</v>
      </c>
      <c r="P201" s="35">
        <f t="shared" si="91"/>
        <v>1.0479543862028826</v>
      </c>
      <c r="Q201" s="6">
        <v>0.48060525054623249</v>
      </c>
      <c r="R201" s="6">
        <v>0.32918167845632335</v>
      </c>
      <c r="S201" s="6">
        <v>0.12345265340590129</v>
      </c>
      <c r="T201" s="6">
        <v>8.4556611921850461E-2</v>
      </c>
      <c r="U201" s="35">
        <f t="shared" si="92"/>
        <v>0.60405790395213377</v>
      </c>
      <c r="V201" s="35">
        <f t="shared" si="93"/>
        <v>0.41373829037817378</v>
      </c>
      <c r="W201" s="6">
        <v>1.4478202631688142</v>
      </c>
      <c r="X201" s="6">
        <v>0.99165771449919038</v>
      </c>
      <c r="Y201" s="6">
        <v>8.7858261392235168E-2</v>
      </c>
      <c r="Z201" s="6">
        <v>6.0176891364544793E-2</v>
      </c>
      <c r="AA201" s="35">
        <f t="shared" si="94"/>
        <v>1.5356785245610494</v>
      </c>
      <c r="AB201" s="35">
        <f t="shared" si="95"/>
        <v>1.0518346058637351</v>
      </c>
      <c r="AD201" s="44">
        <f t="shared" si="96"/>
        <v>18520.756432988524</v>
      </c>
      <c r="AE201" s="45">
        <f t="shared" si="97"/>
        <v>72356.159152337801</v>
      </c>
      <c r="AF201" s="45">
        <f t="shared" si="98"/>
        <v>14746.217908647674</v>
      </c>
      <c r="AG201" s="45">
        <f t="shared" si="99"/>
        <v>6173.0920302910054</v>
      </c>
      <c r="AH201" s="45">
        <f t="shared" si="100"/>
        <v>102015.54157303058</v>
      </c>
      <c r="AI201" s="46">
        <f t="shared" si="101"/>
        <v>5820.8640378924356</v>
      </c>
      <c r="AJ201" s="44">
        <f t="shared" si="102"/>
        <v>12692.329085183812</v>
      </c>
      <c r="AK201" s="45">
        <f t="shared" si="103"/>
        <v>49411.655656713549</v>
      </c>
      <c r="AL201" s="45">
        <f t="shared" si="104"/>
        <v>10098.36964319131</v>
      </c>
      <c r="AM201" s="45">
        <f t="shared" si="105"/>
        <v>4213.2301606616948</v>
      </c>
      <c r="AN201" s="45">
        <f t="shared" si="106"/>
        <v>69430.010375087077</v>
      </c>
      <c r="AO201" s="46">
        <f t="shared" si="107"/>
        <v>3972.1855208879692</v>
      </c>
      <c r="AP201" s="44">
        <f t="shared" si="108"/>
        <v>1882.4375390906371</v>
      </c>
      <c r="AQ201" s="45">
        <f t="shared" si="109"/>
        <v>7354.2325695818745</v>
      </c>
      <c r="AR201" s="45">
        <f t="shared" si="110"/>
        <v>1498.795918583862</v>
      </c>
      <c r="AS201" s="45">
        <f t="shared" si="111"/>
        <v>627.42902602957759</v>
      </c>
      <c r="AT201" s="45">
        <f t="shared" si="112"/>
        <v>10368.792750045732</v>
      </c>
      <c r="AU201" s="45">
        <f t="shared" si="113"/>
        <v>591.62880385136225</v>
      </c>
      <c r="AV201" s="44">
        <f t="shared" si="114"/>
        <v>1883.4584078538355</v>
      </c>
      <c r="AW201" s="45">
        <f t="shared" si="115"/>
        <v>7332.3656885995033</v>
      </c>
      <c r="AX201" s="45">
        <f t="shared" si="116"/>
        <v>1498.5318362322582</v>
      </c>
      <c r="AY201" s="45">
        <f t="shared" si="117"/>
        <v>625.21572810343537</v>
      </c>
      <c r="AZ201" s="45">
        <f t="shared" si="118"/>
        <v>10302.958260906336</v>
      </c>
      <c r="BA201" s="46">
        <f t="shared" si="119"/>
        <v>589.44628418160335</v>
      </c>
      <c r="BB201" s="34">
        <f t="shared" si="120"/>
        <v>9.8149338909408577E-7</v>
      </c>
      <c r="BC201" s="35">
        <f t="shared" si="121"/>
        <v>2.5122947670188317E-7</v>
      </c>
      <c r="BD201" s="35">
        <f t="shared" si="122"/>
        <v>1.2327228657959688E-6</v>
      </c>
      <c r="BE201" s="35">
        <f t="shared" si="123"/>
        <v>2.9447155349056203E-6</v>
      </c>
      <c r="BF201" s="35">
        <f t="shared" si="124"/>
        <v>1.781885359789693E-7</v>
      </c>
      <c r="BG201" s="35">
        <f t="shared" si="125"/>
        <v>3.1229040708845899E-6</v>
      </c>
      <c r="BH201" s="34">
        <f t="shared" si="126"/>
        <v>9.8096140179984354E-7</v>
      </c>
      <c r="BI201" s="35">
        <f t="shared" si="127"/>
        <v>2.5197870352711434E-7</v>
      </c>
      <c r="BJ201" s="35">
        <f t="shared" si="128"/>
        <v>1.2329401053269579E-6</v>
      </c>
      <c r="BK201" s="35">
        <f t="shared" si="129"/>
        <v>2.955139989207587E-6</v>
      </c>
      <c r="BL201" s="35">
        <f t="shared" si="130"/>
        <v>1.7932713626634347E-7</v>
      </c>
      <c r="BM201" s="36">
        <f t="shared" si="131"/>
        <v>3.1344671254739305E-6</v>
      </c>
    </row>
    <row r="202" spans="2:65" x14ac:dyDescent="0.25">
      <c r="B202" s="138" t="s">
        <v>97</v>
      </c>
      <c r="C202" s="115" t="s">
        <v>7</v>
      </c>
      <c r="D202" s="39" t="s">
        <v>8</v>
      </c>
      <c r="E202" s="5">
        <v>5.3232520553780331E-6</v>
      </c>
      <c r="F202" s="5">
        <v>5.3232520553780331E-6</v>
      </c>
      <c r="G202" s="5">
        <v>0</v>
      </c>
      <c r="H202" s="5">
        <v>0</v>
      </c>
      <c r="I202" s="32">
        <f t="shared" si="88"/>
        <v>5.3232520553780331E-6</v>
      </c>
      <c r="J202" s="32">
        <f t="shared" si="89"/>
        <v>5.3232520553780331E-6</v>
      </c>
      <c r="K202" s="5">
        <v>1.0171359083927943E-5</v>
      </c>
      <c r="L202" s="5">
        <v>1.0171359083927943E-5</v>
      </c>
      <c r="M202" s="5">
        <v>0</v>
      </c>
      <c r="N202" s="5">
        <v>0</v>
      </c>
      <c r="O202" s="32">
        <f t="shared" si="90"/>
        <v>1.0171359083927943E-5</v>
      </c>
      <c r="P202" s="32">
        <f t="shared" si="91"/>
        <v>1.0171359083927943E-5</v>
      </c>
      <c r="Q202" s="5">
        <v>7.9614010749279915E-6</v>
      </c>
      <c r="R202" s="5">
        <v>5.4530144348821871E-6</v>
      </c>
      <c r="S202" s="5">
        <v>0</v>
      </c>
      <c r="T202" s="5">
        <v>0</v>
      </c>
      <c r="U202" s="32">
        <f t="shared" si="92"/>
        <v>7.9614010749279915E-6</v>
      </c>
      <c r="V202" s="32">
        <f t="shared" si="93"/>
        <v>5.4530144348821871E-6</v>
      </c>
      <c r="W202" s="5">
        <v>1.5651702305124209E-5</v>
      </c>
      <c r="X202" s="5">
        <v>1.0720344044605627E-5</v>
      </c>
      <c r="Y202" s="5">
        <v>0</v>
      </c>
      <c r="Z202" s="5">
        <v>0</v>
      </c>
      <c r="AA202" s="32">
        <f t="shared" si="94"/>
        <v>1.5651702305124209E-5</v>
      </c>
      <c r="AB202" s="32">
        <f t="shared" si="95"/>
        <v>1.0720344044605627E-5</v>
      </c>
      <c r="AD202" s="41">
        <f t="shared" si="96"/>
        <v>1145916055.9262314</v>
      </c>
      <c r="AE202" s="42" t="e">
        <f t="shared" si="97"/>
        <v>#DIV/0!</v>
      </c>
      <c r="AF202" s="42">
        <f t="shared" si="98"/>
        <v>1145916055.9262314</v>
      </c>
      <c r="AG202" s="42">
        <f t="shared" si="99"/>
        <v>599723198.21436501</v>
      </c>
      <c r="AH202" s="42" t="e">
        <f t="shared" si="100"/>
        <v>#DIV/0!</v>
      </c>
      <c r="AI202" s="43">
        <f t="shared" si="101"/>
        <v>599723198.21436501</v>
      </c>
      <c r="AJ202" s="41">
        <f t="shared" si="102"/>
        <v>766196796.59276211</v>
      </c>
      <c r="AK202" s="42" t="e">
        <f t="shared" si="103"/>
        <v>#DIV/0!</v>
      </c>
      <c r="AL202" s="42">
        <f t="shared" si="104"/>
        <v>766196796.59276211</v>
      </c>
      <c r="AM202" s="42">
        <f t="shared" si="105"/>
        <v>389733965.103778</v>
      </c>
      <c r="AN202" s="42" t="e">
        <f t="shared" si="106"/>
        <v>#DIV/0!</v>
      </c>
      <c r="AO202" s="43">
        <f t="shared" si="107"/>
        <v>389733965.103778</v>
      </c>
      <c r="AP202" s="41">
        <f t="shared" si="108"/>
        <v>116470156.50397761</v>
      </c>
      <c r="AQ202" s="42" t="e">
        <f t="shared" si="109"/>
        <v>#DIV/0!</v>
      </c>
      <c r="AR202" s="42">
        <f t="shared" si="110"/>
        <v>116470156.50397761</v>
      </c>
      <c r="AS202" s="42">
        <f t="shared" si="111"/>
        <v>60955472.605394475</v>
      </c>
      <c r="AT202" s="42" t="e">
        <f t="shared" si="112"/>
        <v>#DIV/0!</v>
      </c>
      <c r="AU202" s="42">
        <f t="shared" si="113"/>
        <v>60955472.605394475</v>
      </c>
      <c r="AV202" s="41">
        <f t="shared" si="114"/>
        <v>113698580.37307674</v>
      </c>
      <c r="AW202" s="42" t="e">
        <f t="shared" si="115"/>
        <v>#DIV/0!</v>
      </c>
      <c r="AX202" s="42">
        <f t="shared" si="116"/>
        <v>113698580.37307674</v>
      </c>
      <c r="AY202" s="42">
        <f t="shared" si="117"/>
        <v>57833964.788842566</v>
      </c>
      <c r="AZ202" s="42" t="e">
        <f t="shared" si="118"/>
        <v>#DIV/0!</v>
      </c>
      <c r="BA202" s="43">
        <f t="shared" si="119"/>
        <v>57833964.788842566</v>
      </c>
      <c r="BB202" s="31">
        <f t="shared" si="120"/>
        <v>1.5863291125026537E-11</v>
      </c>
      <c r="BC202" s="32">
        <f t="shared" si="121"/>
        <v>0</v>
      </c>
      <c r="BD202" s="32">
        <f t="shared" si="122"/>
        <v>1.5863291125026537E-11</v>
      </c>
      <c r="BE202" s="32">
        <f t="shared" si="123"/>
        <v>3.0310650070105267E-11</v>
      </c>
      <c r="BF202" s="32">
        <f t="shared" si="124"/>
        <v>0</v>
      </c>
      <c r="BG202" s="32">
        <f t="shared" si="125"/>
        <v>3.0310650070105267E-11</v>
      </c>
      <c r="BH202" s="31">
        <f t="shared" si="126"/>
        <v>1.6249983015948917E-11</v>
      </c>
      <c r="BI202" s="32">
        <f t="shared" si="127"/>
        <v>0</v>
      </c>
      <c r="BJ202" s="32">
        <f t="shared" si="128"/>
        <v>1.6249983015948917E-11</v>
      </c>
      <c r="BK202" s="32">
        <f t="shared" si="129"/>
        <v>3.1946625252924767E-11</v>
      </c>
      <c r="BL202" s="32">
        <f t="shared" si="130"/>
        <v>0</v>
      </c>
      <c r="BM202" s="33">
        <f t="shared" si="131"/>
        <v>3.1946625252924767E-11</v>
      </c>
    </row>
    <row r="203" spans="2:65" x14ac:dyDescent="0.25">
      <c r="B203" s="138"/>
      <c r="C203" s="115"/>
      <c r="D203" s="2" t="s">
        <v>9</v>
      </c>
      <c r="E203" s="3">
        <v>1.1828748413062843E-7</v>
      </c>
      <c r="F203" s="3">
        <v>1.1828748413062843E-7</v>
      </c>
      <c r="G203" s="3">
        <v>0</v>
      </c>
      <c r="H203" s="3">
        <v>0</v>
      </c>
      <c r="I203" s="32">
        <f t="shared" ref="I203:I266" si="132">E203+G203</f>
        <v>1.1828748413062843E-7</v>
      </c>
      <c r="J203" s="32">
        <f t="shared" ref="J203:J266" si="133">F203+H203</f>
        <v>1.1828748413062843E-7</v>
      </c>
      <c r="K203" s="3">
        <v>4.7686583717355133E-7</v>
      </c>
      <c r="L203" s="3">
        <v>4.7686583717355133E-7</v>
      </c>
      <c r="M203" s="3">
        <v>0</v>
      </c>
      <c r="N203" s="3">
        <v>0</v>
      </c>
      <c r="O203" s="32">
        <f t="shared" ref="O203:O266" si="134">K203+M203</f>
        <v>4.7686583717355133E-7</v>
      </c>
      <c r="P203" s="32">
        <f t="shared" ref="P203:P266" si="135">L203+N203</f>
        <v>4.7686583717355133E-7</v>
      </c>
      <c r="Q203" s="3">
        <v>1.7652001201228967E-7</v>
      </c>
      <c r="R203" s="3">
        <v>1.2090411781663644E-7</v>
      </c>
      <c r="S203" s="3">
        <v>0</v>
      </c>
      <c r="T203" s="3">
        <v>0</v>
      </c>
      <c r="U203" s="32">
        <f t="shared" ref="U203:U266" si="136">Q203+S203</f>
        <v>1.7652001201228967E-7</v>
      </c>
      <c r="V203" s="32">
        <f t="shared" ref="V203:V266" si="137">R203+T203</f>
        <v>1.2090411781663644E-7</v>
      </c>
      <c r="W203" s="3">
        <v>7.1386466573423484E-7</v>
      </c>
      <c r="X203" s="3">
        <v>4.889484011878318E-7</v>
      </c>
      <c r="Y203" s="3">
        <v>0</v>
      </c>
      <c r="Z203" s="3">
        <v>0</v>
      </c>
      <c r="AA203" s="32">
        <f t="shared" ref="AA203:AA266" si="138">W203+Y203</f>
        <v>7.1386466573423484E-7</v>
      </c>
      <c r="AB203" s="32">
        <f t="shared" ref="AB203:AB266" si="139">X203+Z203</f>
        <v>4.889484011878318E-7</v>
      </c>
      <c r="AD203" s="41">
        <f t="shared" ref="AD203:AD266" si="140">$C$2/E203</f>
        <v>51569276706.093323</v>
      </c>
      <c r="AE203" s="42" t="e">
        <f t="shared" ref="AE203:AE266" si="141">$C$2/G203</f>
        <v>#DIV/0!</v>
      </c>
      <c r="AF203" s="42">
        <f t="shared" ref="AF203:AF266" si="142">$C$2/I203</f>
        <v>51569276706.093323</v>
      </c>
      <c r="AG203" s="42">
        <f t="shared" ref="AG203:AG266" si="143">$C$2/K203</f>
        <v>12791857844.452707</v>
      </c>
      <c r="AH203" s="42" t="e">
        <f t="shared" ref="AH203:AH266" si="144">$C$2/M203</f>
        <v>#DIV/0!</v>
      </c>
      <c r="AI203" s="43">
        <f t="shared" ref="AI203:AI266" si="145">$C$2/O203</f>
        <v>12791857844.452707</v>
      </c>
      <c r="AJ203" s="41">
        <f t="shared" ref="AJ203:AJ266" si="146">$C$2/Q203</f>
        <v>34556988357.644722</v>
      </c>
      <c r="AK203" s="42" t="e">
        <f t="shared" ref="AK203:AK266" si="147">$C$2/S203</f>
        <v>#DIV/0!</v>
      </c>
      <c r="AL203" s="42">
        <f t="shared" ref="AL203:AL266" si="148">$C$2/U203</f>
        <v>34556988357.644722</v>
      </c>
      <c r="AM203" s="42">
        <f t="shared" ref="AM203:AM266" si="149">$C$2/W203</f>
        <v>8545037025.6467819</v>
      </c>
      <c r="AN203" s="42" t="e">
        <f t="shared" ref="AN203:AN266" si="150">$C$2/Y203</f>
        <v>#DIV/0!</v>
      </c>
      <c r="AO203" s="43">
        <f t="shared" ref="AO203:AO266" si="151">$C$2/AA203</f>
        <v>8545037025.6467819</v>
      </c>
      <c r="AP203" s="41">
        <f t="shared" ref="AP203:AP266" si="152">$C$3/F203</f>
        <v>5241467468.4881735</v>
      </c>
      <c r="AQ203" s="42" t="e">
        <f t="shared" ref="AQ203:AQ266" si="153">$C$3/H203</f>
        <v>#DIV/0!</v>
      </c>
      <c r="AR203" s="42">
        <f t="shared" ref="AR203:AR266" si="154">$C$3/J203</f>
        <v>5241467468.4881735</v>
      </c>
      <c r="AS203" s="42">
        <f t="shared" ref="AS203:AS266" si="155">$C$3/L203</f>
        <v>1300156043.2066686</v>
      </c>
      <c r="AT203" s="42" t="e">
        <f t="shared" ref="AT203:AT266" si="156">$C$3/N203</f>
        <v>#DIV/0!</v>
      </c>
      <c r="AU203" s="42">
        <f t="shared" ref="AU203:AU266" si="157">$C$3/P203</f>
        <v>1300156043.2066686</v>
      </c>
      <c r="AV203" s="41">
        <f t="shared" ref="AV203:AV266" si="158">$C$3/R203</f>
        <v>5128030469.0721445</v>
      </c>
      <c r="AW203" s="42" t="e">
        <f t="shared" ref="AW203:AW266" si="159">$C$3/T203</f>
        <v>#DIV/0!</v>
      </c>
      <c r="AX203" s="42">
        <f t="shared" ref="AX203:AX266" si="160">$C$3/V203</f>
        <v>5128030469.0721445</v>
      </c>
      <c r="AY203" s="42">
        <f t="shared" ref="AY203:AY266" si="161">$C$3/X203</f>
        <v>1268027461.5763068</v>
      </c>
      <c r="AZ203" s="42" t="e">
        <f t="shared" ref="AZ203:AZ266" si="162">$C$3/Z203</f>
        <v>#DIV/0!</v>
      </c>
      <c r="BA203" s="43">
        <f t="shared" ref="BA203:BA266" si="163">$C$3/AB203</f>
        <v>1268027461.5763068</v>
      </c>
      <c r="BB203" s="31">
        <f t="shared" ref="BB203:BB266" si="164">$C$4*F203</f>
        <v>3.524967027092727E-13</v>
      </c>
      <c r="BC203" s="32">
        <f t="shared" ref="BC203:BC266" si="165">$C$4*H203</f>
        <v>0</v>
      </c>
      <c r="BD203" s="32">
        <f t="shared" ref="BD203:BD266" si="166">$C$4*J203</f>
        <v>3.524967027092727E-13</v>
      </c>
      <c r="BE203" s="32">
        <f t="shared" ref="BE203:BE266" si="167">$C$4*L203</f>
        <v>1.4210601947771829E-12</v>
      </c>
      <c r="BF203" s="32">
        <f t="shared" ref="BF203:BF266" si="168">$C$4*N203</f>
        <v>0</v>
      </c>
      <c r="BG203" s="32">
        <f t="shared" ref="BG203:BG266" si="169">$C$4*P203</f>
        <v>1.4210601947771829E-12</v>
      </c>
      <c r="BH203" s="31">
        <f t="shared" ref="BH203:BH266" si="170">$C$4*R203</f>
        <v>3.6029427109357657E-13</v>
      </c>
      <c r="BI203" s="32">
        <f t="shared" ref="BI203:BI266" si="171">$C$4*T203</f>
        <v>0</v>
      </c>
      <c r="BJ203" s="32">
        <f t="shared" ref="BJ203:BJ266" si="172">$C$4*V203</f>
        <v>3.6029427109357657E-13</v>
      </c>
      <c r="BK203" s="32">
        <f t="shared" ref="BK203:BK266" si="173">$C$4*X203</f>
        <v>1.4570662355397387E-12</v>
      </c>
      <c r="BL203" s="32">
        <f t="shared" ref="BL203:BL266" si="174">$C$4*Z203</f>
        <v>0</v>
      </c>
      <c r="BM203" s="33">
        <f t="shared" ref="BM203:BM266" si="175">$C$4*AB203</f>
        <v>1.4570662355397387E-12</v>
      </c>
    </row>
    <row r="204" spans="2:65" x14ac:dyDescent="0.25">
      <c r="B204" s="138"/>
      <c r="C204" s="115"/>
      <c r="D204" s="2" t="s">
        <v>10</v>
      </c>
      <c r="E204" s="3">
        <v>3.6640564807724665E-7</v>
      </c>
      <c r="F204" s="3">
        <v>3.6640564807724665E-7</v>
      </c>
      <c r="G204" s="3">
        <v>0</v>
      </c>
      <c r="H204" s="3">
        <v>0</v>
      </c>
      <c r="I204" s="32">
        <f t="shared" si="132"/>
        <v>3.6640564807724665E-7</v>
      </c>
      <c r="J204" s="32">
        <f t="shared" si="133"/>
        <v>3.6640564807724665E-7</v>
      </c>
      <c r="K204" s="3">
        <v>1.1836083485704741E-6</v>
      </c>
      <c r="L204" s="3">
        <v>1.1836083485704741E-6</v>
      </c>
      <c r="M204" s="3">
        <v>0</v>
      </c>
      <c r="N204" s="3">
        <v>0</v>
      </c>
      <c r="O204" s="32">
        <f t="shared" si="134"/>
        <v>1.1836083485704741E-6</v>
      </c>
      <c r="P204" s="32">
        <f t="shared" si="135"/>
        <v>1.1836083485704741E-6</v>
      </c>
      <c r="Q204" s="3">
        <v>5.4585063100788841E-7</v>
      </c>
      <c r="R204" s="3">
        <v>3.73870295210883E-7</v>
      </c>
      <c r="S204" s="3">
        <v>0</v>
      </c>
      <c r="T204" s="3">
        <v>0</v>
      </c>
      <c r="U204" s="32">
        <f t="shared" si="136"/>
        <v>5.4585063100788841E-7</v>
      </c>
      <c r="V204" s="32">
        <f t="shared" si="137"/>
        <v>3.73870295210883E-7</v>
      </c>
      <c r="W204" s="3">
        <v>1.7908654355236345E-6</v>
      </c>
      <c r="X204" s="3">
        <v>1.226620161317559E-6</v>
      </c>
      <c r="Y204" s="3">
        <v>0</v>
      </c>
      <c r="Z204" s="3">
        <v>0</v>
      </c>
      <c r="AA204" s="32">
        <f t="shared" si="138"/>
        <v>1.7908654355236345E-6</v>
      </c>
      <c r="AB204" s="32">
        <f t="shared" si="139"/>
        <v>1.226620161317559E-6</v>
      </c>
      <c r="AD204" s="41">
        <f t="shared" si="140"/>
        <v>16648214982.521179</v>
      </c>
      <c r="AE204" s="42" t="e">
        <f t="shared" si="141"/>
        <v>#DIV/0!</v>
      </c>
      <c r="AF204" s="42">
        <f t="shared" si="142"/>
        <v>16648214982.521179</v>
      </c>
      <c r="AG204" s="42">
        <f t="shared" si="143"/>
        <v>5153731812.8647814</v>
      </c>
      <c r="AH204" s="42" t="e">
        <f t="shared" si="144"/>
        <v>#DIV/0!</v>
      </c>
      <c r="AI204" s="43">
        <f t="shared" si="145"/>
        <v>5153731812.8647814</v>
      </c>
      <c r="AJ204" s="41">
        <f t="shared" si="146"/>
        <v>11175218371.986906</v>
      </c>
      <c r="AK204" s="42" t="e">
        <f t="shared" si="147"/>
        <v>#DIV/0!</v>
      </c>
      <c r="AL204" s="42">
        <f t="shared" si="148"/>
        <v>11175218371.986906</v>
      </c>
      <c r="AM204" s="42">
        <f t="shared" si="149"/>
        <v>3406174399.8182697</v>
      </c>
      <c r="AN204" s="42" t="e">
        <f t="shared" si="150"/>
        <v>#DIV/0!</v>
      </c>
      <c r="AO204" s="43">
        <f t="shared" si="151"/>
        <v>3406174399.8182697</v>
      </c>
      <c r="AP204" s="41">
        <f t="shared" si="152"/>
        <v>1692113653.961169</v>
      </c>
      <c r="AQ204" s="42" t="e">
        <f t="shared" si="153"/>
        <v>#DIV/0!</v>
      </c>
      <c r="AR204" s="42">
        <f t="shared" si="154"/>
        <v>1692113653.961169</v>
      </c>
      <c r="AS204" s="42">
        <f t="shared" si="155"/>
        <v>523821921.96330565</v>
      </c>
      <c r="AT204" s="42" t="e">
        <f t="shared" si="156"/>
        <v>#DIV/0!</v>
      </c>
      <c r="AU204" s="42">
        <f t="shared" si="157"/>
        <v>523821921.96330565</v>
      </c>
      <c r="AV204" s="41">
        <f t="shared" si="158"/>
        <v>1658329126.2823825</v>
      </c>
      <c r="AW204" s="42" t="e">
        <f t="shared" si="159"/>
        <v>#DIV/0!</v>
      </c>
      <c r="AX204" s="42">
        <f t="shared" si="160"/>
        <v>1658329126.2823825</v>
      </c>
      <c r="AY204" s="42">
        <f t="shared" si="161"/>
        <v>505453945.3631959</v>
      </c>
      <c r="AZ204" s="42" t="e">
        <f t="shared" si="162"/>
        <v>#DIV/0!</v>
      </c>
      <c r="BA204" s="43">
        <f t="shared" si="163"/>
        <v>505453945.3631959</v>
      </c>
      <c r="BB204" s="31">
        <f t="shared" si="164"/>
        <v>1.0918888312701949E-12</v>
      </c>
      <c r="BC204" s="32">
        <f t="shared" si="165"/>
        <v>0</v>
      </c>
      <c r="BD204" s="32">
        <f t="shared" si="166"/>
        <v>1.0918888312701949E-12</v>
      </c>
      <c r="BE204" s="32">
        <f t="shared" si="167"/>
        <v>3.5271528787400127E-12</v>
      </c>
      <c r="BF204" s="32">
        <f t="shared" si="168"/>
        <v>0</v>
      </c>
      <c r="BG204" s="32">
        <f t="shared" si="169"/>
        <v>3.5271528787400127E-12</v>
      </c>
      <c r="BH204" s="31">
        <f t="shared" si="170"/>
        <v>1.1141334797284314E-12</v>
      </c>
      <c r="BI204" s="32">
        <f t="shared" si="171"/>
        <v>0</v>
      </c>
      <c r="BJ204" s="32">
        <f t="shared" si="172"/>
        <v>1.1141334797284314E-12</v>
      </c>
      <c r="BK204" s="32">
        <f t="shared" si="173"/>
        <v>3.6553280807263254E-12</v>
      </c>
      <c r="BL204" s="32">
        <f t="shared" si="174"/>
        <v>0</v>
      </c>
      <c r="BM204" s="33">
        <f t="shared" si="175"/>
        <v>3.6553280807263254E-12</v>
      </c>
    </row>
    <row r="205" spans="2:65" x14ac:dyDescent="0.25">
      <c r="B205" s="138"/>
      <c r="C205" s="115" t="s">
        <v>11</v>
      </c>
      <c r="D205" s="2" t="s">
        <v>8</v>
      </c>
      <c r="E205" s="3">
        <v>5.0765546184849545E-6</v>
      </c>
      <c r="F205" s="3">
        <v>5.0765546184849545E-6</v>
      </c>
      <c r="G205" s="3">
        <v>0</v>
      </c>
      <c r="H205" s="3">
        <v>0</v>
      </c>
      <c r="I205" s="32">
        <f t="shared" si="132"/>
        <v>5.0765546184849545E-6</v>
      </c>
      <c r="J205" s="32">
        <f t="shared" si="133"/>
        <v>5.0765546184849545E-6</v>
      </c>
      <c r="K205" s="3">
        <v>9.3152496805210565E-6</v>
      </c>
      <c r="L205" s="3">
        <v>9.3152496805210565E-6</v>
      </c>
      <c r="M205" s="3">
        <v>0</v>
      </c>
      <c r="N205" s="3">
        <v>0</v>
      </c>
      <c r="O205" s="32">
        <f t="shared" si="134"/>
        <v>9.3152496805210565E-6</v>
      </c>
      <c r="P205" s="32">
        <f t="shared" si="135"/>
        <v>9.3152496805210565E-6</v>
      </c>
      <c r="Q205" s="3">
        <v>7.4071406128174378E-6</v>
      </c>
      <c r="R205" s="3">
        <v>5.0733839813818016E-6</v>
      </c>
      <c r="S205" s="3">
        <v>0</v>
      </c>
      <c r="T205" s="3">
        <v>0</v>
      </c>
      <c r="U205" s="32">
        <f t="shared" si="136"/>
        <v>7.4071406128174378E-6</v>
      </c>
      <c r="V205" s="32">
        <f t="shared" si="137"/>
        <v>5.0733839813818016E-6</v>
      </c>
      <c r="W205" s="3">
        <v>1.3620981235118135E-5</v>
      </c>
      <c r="X205" s="3">
        <v>9.3294392021357401E-6</v>
      </c>
      <c r="Y205" s="3">
        <v>0</v>
      </c>
      <c r="Z205" s="3">
        <v>0</v>
      </c>
      <c r="AA205" s="32">
        <f t="shared" si="138"/>
        <v>1.3620981235118135E-5</v>
      </c>
      <c r="AB205" s="32">
        <f t="shared" si="139"/>
        <v>9.3294392021357401E-6</v>
      </c>
      <c r="AD205" s="41">
        <f t="shared" si="140"/>
        <v>1201602357.982801</v>
      </c>
      <c r="AE205" s="42" t="e">
        <f t="shared" si="141"/>
        <v>#DIV/0!</v>
      </c>
      <c r="AF205" s="42">
        <f t="shared" si="142"/>
        <v>1201602357.982801</v>
      </c>
      <c r="AG205" s="42">
        <f t="shared" si="143"/>
        <v>654840203.88155508</v>
      </c>
      <c r="AH205" s="42" t="e">
        <f t="shared" si="144"/>
        <v>#DIV/0!</v>
      </c>
      <c r="AI205" s="43">
        <f t="shared" si="145"/>
        <v>654840203.88155508</v>
      </c>
      <c r="AJ205" s="41">
        <f t="shared" si="146"/>
        <v>823529661.28987205</v>
      </c>
      <c r="AK205" s="42" t="e">
        <f t="shared" si="147"/>
        <v>#DIV/0!</v>
      </c>
      <c r="AL205" s="42">
        <f t="shared" si="148"/>
        <v>823529661.28987205</v>
      </c>
      <c r="AM205" s="42">
        <f t="shared" si="149"/>
        <v>447838514.32617396</v>
      </c>
      <c r="AN205" s="42" t="e">
        <f t="shared" si="150"/>
        <v>#DIV/0!</v>
      </c>
      <c r="AO205" s="43">
        <f t="shared" si="151"/>
        <v>447838514.32617396</v>
      </c>
      <c r="AP205" s="41">
        <f t="shared" si="152"/>
        <v>122130075.72939944</v>
      </c>
      <c r="AQ205" s="42" t="e">
        <f t="shared" si="153"/>
        <v>#DIV/0!</v>
      </c>
      <c r="AR205" s="42">
        <f t="shared" si="154"/>
        <v>122130075.72939944</v>
      </c>
      <c r="AS205" s="42">
        <f t="shared" si="155"/>
        <v>66557528.919108883</v>
      </c>
      <c r="AT205" s="42" t="e">
        <f t="shared" si="156"/>
        <v>#DIV/0!</v>
      </c>
      <c r="AU205" s="42">
        <f t="shared" si="157"/>
        <v>66557528.919108883</v>
      </c>
      <c r="AV205" s="41">
        <f t="shared" si="158"/>
        <v>122206401.54091688</v>
      </c>
      <c r="AW205" s="42" t="e">
        <f t="shared" si="159"/>
        <v>#DIV/0!</v>
      </c>
      <c r="AX205" s="42">
        <f t="shared" si="160"/>
        <v>122206401.54091688</v>
      </c>
      <c r="AY205" s="42">
        <f t="shared" si="161"/>
        <v>66456298.880008414</v>
      </c>
      <c r="AZ205" s="42" t="e">
        <f t="shared" si="162"/>
        <v>#DIV/0!</v>
      </c>
      <c r="BA205" s="43">
        <f t="shared" si="163"/>
        <v>66456298.880008414</v>
      </c>
      <c r="BB205" s="31">
        <f t="shared" si="164"/>
        <v>1.5128132763085164E-11</v>
      </c>
      <c r="BC205" s="32">
        <f t="shared" si="165"/>
        <v>0</v>
      </c>
      <c r="BD205" s="32">
        <f t="shared" si="166"/>
        <v>1.5128132763085164E-11</v>
      </c>
      <c r="BE205" s="32">
        <f t="shared" si="167"/>
        <v>2.7759444047952748E-11</v>
      </c>
      <c r="BF205" s="32">
        <f t="shared" si="168"/>
        <v>0</v>
      </c>
      <c r="BG205" s="32">
        <f t="shared" si="169"/>
        <v>2.7759444047952748E-11</v>
      </c>
      <c r="BH205" s="31">
        <f t="shared" si="170"/>
        <v>1.5118684264517769E-11</v>
      </c>
      <c r="BI205" s="32">
        <f t="shared" si="171"/>
        <v>0</v>
      </c>
      <c r="BJ205" s="32">
        <f t="shared" si="172"/>
        <v>1.5118684264517769E-11</v>
      </c>
      <c r="BK205" s="32">
        <f t="shared" si="173"/>
        <v>2.7801728822364505E-11</v>
      </c>
      <c r="BL205" s="32">
        <f t="shared" si="174"/>
        <v>0</v>
      </c>
      <c r="BM205" s="33">
        <f t="shared" si="175"/>
        <v>2.7801728822364505E-11</v>
      </c>
    </row>
    <row r="206" spans="2:65" x14ac:dyDescent="0.25">
      <c r="B206" s="138"/>
      <c r="C206" s="115"/>
      <c r="D206" s="2" t="s">
        <v>9</v>
      </c>
      <c r="E206" s="3">
        <v>1.1183512390878576E-7</v>
      </c>
      <c r="F206" s="3">
        <v>1.1183512390878576E-7</v>
      </c>
      <c r="G206" s="3">
        <v>0</v>
      </c>
      <c r="H206" s="3">
        <v>0</v>
      </c>
      <c r="I206" s="32">
        <f t="shared" si="132"/>
        <v>1.1183512390878576E-7</v>
      </c>
      <c r="J206" s="32">
        <f t="shared" si="133"/>
        <v>1.1183512390878576E-7</v>
      </c>
      <c r="K206" s="3">
        <v>4.0001150268785575E-7</v>
      </c>
      <c r="L206" s="3">
        <v>4.0001150268785575E-7</v>
      </c>
      <c r="M206" s="3">
        <v>0</v>
      </c>
      <c r="N206" s="3">
        <v>0</v>
      </c>
      <c r="O206" s="32">
        <f t="shared" si="134"/>
        <v>4.0001150268785575E-7</v>
      </c>
      <c r="P206" s="32">
        <f t="shared" si="135"/>
        <v>4.0001150268785575E-7</v>
      </c>
      <c r="Q206" s="3">
        <v>1.6317274955215335E-7</v>
      </c>
      <c r="R206" s="3">
        <v>1.1176215722750276E-7</v>
      </c>
      <c r="S206" s="3">
        <v>0</v>
      </c>
      <c r="T206" s="3">
        <v>0</v>
      </c>
      <c r="U206" s="32">
        <f t="shared" si="136"/>
        <v>1.6317274955215335E-7</v>
      </c>
      <c r="V206" s="32">
        <f t="shared" si="137"/>
        <v>1.1176215722750276E-7</v>
      </c>
      <c r="W206" s="3">
        <v>5.8627116153540762E-7</v>
      </c>
      <c r="X206" s="3">
        <v>4.0155559009274507E-7</v>
      </c>
      <c r="Y206" s="3">
        <v>0</v>
      </c>
      <c r="Z206" s="3">
        <v>0</v>
      </c>
      <c r="AA206" s="32">
        <f t="shared" si="138"/>
        <v>5.8627116153540762E-7</v>
      </c>
      <c r="AB206" s="32">
        <f t="shared" si="139"/>
        <v>4.0155559009274507E-7</v>
      </c>
      <c r="AD206" s="41">
        <f t="shared" si="140"/>
        <v>54544581226.334961</v>
      </c>
      <c r="AE206" s="42" t="e">
        <f t="shared" si="141"/>
        <v>#DIV/0!</v>
      </c>
      <c r="AF206" s="42">
        <f t="shared" si="142"/>
        <v>54544581226.334961</v>
      </c>
      <c r="AG206" s="42">
        <f t="shared" si="143"/>
        <v>15249561472.636108</v>
      </c>
      <c r="AH206" s="42" t="e">
        <f t="shared" si="144"/>
        <v>#DIV/0!</v>
      </c>
      <c r="AI206" s="43">
        <f t="shared" si="145"/>
        <v>15249561472.636108</v>
      </c>
      <c r="AJ206" s="41">
        <f t="shared" si="146"/>
        <v>37383693151.841606</v>
      </c>
      <c r="AK206" s="42" t="e">
        <f t="shared" si="147"/>
        <v>#DIV/0!</v>
      </c>
      <c r="AL206" s="42">
        <f t="shared" si="148"/>
        <v>37383693151.841606</v>
      </c>
      <c r="AM206" s="42">
        <f t="shared" si="149"/>
        <v>10404741696.699665</v>
      </c>
      <c r="AN206" s="42" t="e">
        <f t="shared" si="150"/>
        <v>#DIV/0!</v>
      </c>
      <c r="AO206" s="43">
        <f t="shared" si="151"/>
        <v>10404741696.699665</v>
      </c>
      <c r="AP206" s="41">
        <f t="shared" si="152"/>
        <v>5543875468.9061766</v>
      </c>
      <c r="AQ206" s="42" t="e">
        <f t="shared" si="153"/>
        <v>#DIV/0!</v>
      </c>
      <c r="AR206" s="42">
        <f t="shared" si="154"/>
        <v>5543875468.9061766</v>
      </c>
      <c r="AS206" s="42">
        <f t="shared" si="155"/>
        <v>1549955428.366293</v>
      </c>
      <c r="AT206" s="42" t="e">
        <f t="shared" si="156"/>
        <v>#DIV/0!</v>
      </c>
      <c r="AU206" s="42">
        <f t="shared" si="157"/>
        <v>1549955428.366293</v>
      </c>
      <c r="AV206" s="41">
        <f t="shared" si="158"/>
        <v>5547494924.7617836</v>
      </c>
      <c r="AW206" s="42" t="e">
        <f t="shared" si="159"/>
        <v>#DIV/0!</v>
      </c>
      <c r="AX206" s="42">
        <f t="shared" si="160"/>
        <v>5547494924.7617836</v>
      </c>
      <c r="AY206" s="42">
        <f t="shared" si="161"/>
        <v>1543995439.9758251</v>
      </c>
      <c r="AZ206" s="42" t="e">
        <f t="shared" si="162"/>
        <v>#DIV/0!</v>
      </c>
      <c r="BA206" s="43">
        <f t="shared" si="163"/>
        <v>1543995439.9758251</v>
      </c>
      <c r="BB206" s="31">
        <f t="shared" si="164"/>
        <v>3.3326866924818153E-13</v>
      </c>
      <c r="BC206" s="32">
        <f t="shared" si="165"/>
        <v>0</v>
      </c>
      <c r="BD206" s="32">
        <f t="shared" si="166"/>
        <v>3.3326866924818153E-13</v>
      </c>
      <c r="BE206" s="32">
        <f t="shared" si="167"/>
        <v>1.1920342780098101E-12</v>
      </c>
      <c r="BF206" s="32">
        <f t="shared" si="168"/>
        <v>0</v>
      </c>
      <c r="BG206" s="32">
        <f t="shared" si="169"/>
        <v>1.1920342780098101E-12</v>
      </c>
      <c r="BH206" s="31">
        <f t="shared" si="170"/>
        <v>3.3305122853795819E-13</v>
      </c>
      <c r="BI206" s="32">
        <f t="shared" si="171"/>
        <v>0</v>
      </c>
      <c r="BJ206" s="32">
        <f t="shared" si="172"/>
        <v>3.3305122853795819E-13</v>
      </c>
      <c r="BK206" s="32">
        <f t="shared" si="173"/>
        <v>1.1966356584763802E-12</v>
      </c>
      <c r="BL206" s="32">
        <f t="shared" si="174"/>
        <v>0</v>
      </c>
      <c r="BM206" s="33">
        <f t="shared" si="175"/>
        <v>1.1966356584763802E-12</v>
      </c>
    </row>
    <row r="207" spans="2:65" s="38" customFormat="1" ht="15.75" thickBot="1" x14ac:dyDescent="0.3">
      <c r="B207" s="138"/>
      <c r="C207" s="115"/>
      <c r="D207" s="40" t="s">
        <v>10</v>
      </c>
      <c r="E207" s="6">
        <v>3.5092746144191237E-7</v>
      </c>
      <c r="F207" s="6">
        <v>3.5092746144191237E-7</v>
      </c>
      <c r="G207" s="6">
        <v>0</v>
      </c>
      <c r="H207" s="6">
        <v>0</v>
      </c>
      <c r="I207" s="35">
        <f t="shared" si="132"/>
        <v>3.5092746144191237E-7</v>
      </c>
      <c r="J207" s="35">
        <f t="shared" si="133"/>
        <v>3.5092746144191237E-7</v>
      </c>
      <c r="K207" s="6">
        <v>1.0528665387005808E-6</v>
      </c>
      <c r="L207" s="6">
        <v>1.0528665387005808E-6</v>
      </c>
      <c r="M207" s="6">
        <v>0</v>
      </c>
      <c r="N207" s="6">
        <v>0</v>
      </c>
      <c r="O207" s="35">
        <f t="shared" si="134"/>
        <v>1.0528665387005808E-6</v>
      </c>
      <c r="P207" s="35">
        <f t="shared" si="135"/>
        <v>1.0528665387005808E-6</v>
      </c>
      <c r="Q207" s="6">
        <v>5.1207638845416111E-7</v>
      </c>
      <c r="R207" s="6">
        <v>3.5073725236586345E-7</v>
      </c>
      <c r="S207" s="6">
        <v>0</v>
      </c>
      <c r="T207" s="6">
        <v>0</v>
      </c>
      <c r="U207" s="35">
        <f t="shared" si="136"/>
        <v>5.1207638845416111E-7</v>
      </c>
      <c r="V207" s="35">
        <f t="shared" si="137"/>
        <v>3.5073725236586345E-7</v>
      </c>
      <c r="W207" s="6">
        <v>1.5426268661268401E-6</v>
      </c>
      <c r="X207" s="6">
        <v>1.056593743922496E-6</v>
      </c>
      <c r="Y207" s="6">
        <v>0</v>
      </c>
      <c r="Z207" s="6">
        <v>0</v>
      </c>
      <c r="AA207" s="35">
        <f t="shared" si="138"/>
        <v>1.5426268661268401E-6</v>
      </c>
      <c r="AB207" s="35">
        <f t="shared" si="139"/>
        <v>1.056593743922496E-6</v>
      </c>
      <c r="AD207" s="44">
        <f t="shared" si="140"/>
        <v>17382509692.846333</v>
      </c>
      <c r="AE207" s="45" t="e">
        <f t="shared" si="141"/>
        <v>#DIV/0!</v>
      </c>
      <c r="AF207" s="45">
        <f t="shared" si="142"/>
        <v>17382509692.846333</v>
      </c>
      <c r="AG207" s="45">
        <f t="shared" si="143"/>
        <v>5793706776.4813328</v>
      </c>
      <c r="AH207" s="45" t="e">
        <f t="shared" si="144"/>
        <v>#DIV/0!</v>
      </c>
      <c r="AI207" s="46">
        <f t="shared" si="145"/>
        <v>5793706776.4813328</v>
      </c>
      <c r="AJ207" s="44">
        <f t="shared" si="146"/>
        <v>11912285232.31558</v>
      </c>
      <c r="AK207" s="45" t="e">
        <f t="shared" si="147"/>
        <v>#DIV/0!</v>
      </c>
      <c r="AL207" s="45">
        <f t="shared" si="148"/>
        <v>11912285232.31558</v>
      </c>
      <c r="AM207" s="45">
        <f t="shared" si="149"/>
        <v>3954293895.6557994</v>
      </c>
      <c r="AN207" s="45" t="e">
        <f t="shared" si="150"/>
        <v>#DIV/0!</v>
      </c>
      <c r="AO207" s="46">
        <f t="shared" si="151"/>
        <v>3954293895.6557994</v>
      </c>
      <c r="AP207" s="44">
        <f t="shared" si="152"/>
        <v>1766746886.8138897</v>
      </c>
      <c r="AQ207" s="45" t="e">
        <f t="shared" si="153"/>
        <v>#DIV/0!</v>
      </c>
      <c r="AR207" s="45">
        <f t="shared" si="154"/>
        <v>1766746886.8138897</v>
      </c>
      <c r="AS207" s="45">
        <f t="shared" si="155"/>
        <v>588868557.60957801</v>
      </c>
      <c r="AT207" s="45" t="e">
        <f t="shared" si="156"/>
        <v>#DIV/0!</v>
      </c>
      <c r="AU207" s="45">
        <f t="shared" si="157"/>
        <v>588868557.60957801</v>
      </c>
      <c r="AV207" s="44">
        <f t="shared" si="158"/>
        <v>1767705015.129848</v>
      </c>
      <c r="AW207" s="45" t="e">
        <f t="shared" si="159"/>
        <v>#DIV/0!</v>
      </c>
      <c r="AX207" s="45">
        <f t="shared" si="160"/>
        <v>1767705015.129848</v>
      </c>
      <c r="AY207" s="45">
        <f t="shared" si="161"/>
        <v>586791284.31928205</v>
      </c>
      <c r="AZ207" s="45" t="e">
        <f t="shared" si="162"/>
        <v>#DIV/0!</v>
      </c>
      <c r="BA207" s="46">
        <f t="shared" si="163"/>
        <v>586791284.31928205</v>
      </c>
      <c r="BB207" s="34">
        <f t="shared" si="164"/>
        <v>1.0457638350968987E-12</v>
      </c>
      <c r="BC207" s="35">
        <f t="shared" si="165"/>
        <v>0</v>
      </c>
      <c r="BD207" s="35">
        <f t="shared" si="166"/>
        <v>1.0457638350968987E-12</v>
      </c>
      <c r="BE207" s="35">
        <f t="shared" si="167"/>
        <v>3.1375422853277305E-12</v>
      </c>
      <c r="BF207" s="35">
        <f t="shared" si="168"/>
        <v>0</v>
      </c>
      <c r="BG207" s="35">
        <f t="shared" si="169"/>
        <v>3.1375422853277305E-12</v>
      </c>
      <c r="BH207" s="34">
        <f t="shared" si="170"/>
        <v>1.045197012050273E-12</v>
      </c>
      <c r="BI207" s="35">
        <f t="shared" si="171"/>
        <v>0</v>
      </c>
      <c r="BJ207" s="35">
        <f t="shared" si="172"/>
        <v>1.045197012050273E-12</v>
      </c>
      <c r="BK207" s="35">
        <f t="shared" si="173"/>
        <v>3.148649356889038E-12</v>
      </c>
      <c r="BL207" s="35">
        <f t="shared" si="174"/>
        <v>0</v>
      </c>
      <c r="BM207" s="36">
        <f t="shared" si="175"/>
        <v>3.148649356889038E-12</v>
      </c>
    </row>
    <row r="208" spans="2:65" x14ac:dyDescent="0.25">
      <c r="B208" s="138" t="s">
        <v>98</v>
      </c>
      <c r="C208" s="115" t="s">
        <v>7</v>
      </c>
      <c r="D208" s="39" t="s">
        <v>8</v>
      </c>
      <c r="E208" s="5">
        <v>1.8601275824846326</v>
      </c>
      <c r="F208" s="5">
        <v>1.8601275824846326</v>
      </c>
      <c r="G208" s="5">
        <v>8.1867566410570788E-2</v>
      </c>
      <c r="H208" s="5">
        <v>8.1867566410570788E-2</v>
      </c>
      <c r="I208" s="32">
        <f t="shared" si="132"/>
        <v>1.9419951488952034</v>
      </c>
      <c r="J208" s="32">
        <f t="shared" si="133"/>
        <v>1.9419951488952034</v>
      </c>
      <c r="K208" s="5">
        <v>3.5542231302489733</v>
      </c>
      <c r="L208" s="5">
        <v>3.5542231302489733</v>
      </c>
      <c r="M208" s="5">
        <v>5.4230741277080372E-2</v>
      </c>
      <c r="N208" s="5">
        <v>5.4230741277080372E-2</v>
      </c>
      <c r="O208" s="32">
        <f t="shared" si="134"/>
        <v>3.6084538715260535</v>
      </c>
      <c r="P208" s="32">
        <f t="shared" si="135"/>
        <v>3.6084538715260535</v>
      </c>
      <c r="Q208" s="5">
        <v>2.7819876986164385</v>
      </c>
      <c r="R208" s="5">
        <v>1.9054710264496155</v>
      </c>
      <c r="S208" s="5">
        <v>0.15316266535068807</v>
      </c>
      <c r="T208" s="5">
        <v>0.10490593517170427</v>
      </c>
      <c r="U208" s="32">
        <f t="shared" si="136"/>
        <v>2.9351503639671264</v>
      </c>
      <c r="V208" s="32">
        <f t="shared" si="137"/>
        <v>2.0103769616213198</v>
      </c>
      <c r="W208" s="5">
        <v>5.4692437757453298</v>
      </c>
      <c r="X208" s="5">
        <v>3.7460573806474882</v>
      </c>
      <c r="Y208" s="5">
        <v>9.5027782410995465E-2</v>
      </c>
      <c r="Z208" s="5">
        <v>6.5087522199312006E-2</v>
      </c>
      <c r="AA208" s="32">
        <f t="shared" si="138"/>
        <v>5.5642715581563253</v>
      </c>
      <c r="AB208" s="32">
        <f t="shared" si="139"/>
        <v>3.8111449028468001</v>
      </c>
      <c r="AD208" s="41">
        <f t="shared" si="140"/>
        <v>3279.3449532381173</v>
      </c>
      <c r="AE208" s="42">
        <f t="shared" si="141"/>
        <v>74510.581753561986</v>
      </c>
      <c r="AF208" s="42">
        <f t="shared" si="142"/>
        <v>3141.0995045328905</v>
      </c>
      <c r="AG208" s="42">
        <f t="shared" si="143"/>
        <v>1716.2681622559512</v>
      </c>
      <c r="AH208" s="42">
        <f t="shared" si="144"/>
        <v>112482.32748347205</v>
      </c>
      <c r="AI208" s="43">
        <f t="shared" si="145"/>
        <v>1690.474706669936</v>
      </c>
      <c r="AJ208" s="41">
        <f t="shared" si="146"/>
        <v>2192.6768414661587</v>
      </c>
      <c r="AK208" s="42">
        <f t="shared" si="147"/>
        <v>39826.938151233975</v>
      </c>
      <c r="AL208" s="42">
        <f t="shared" si="148"/>
        <v>2078.2580936518998</v>
      </c>
      <c r="AM208" s="42">
        <f t="shared" si="149"/>
        <v>1115.3278680046974</v>
      </c>
      <c r="AN208" s="42">
        <f t="shared" si="150"/>
        <v>64191.753666495977</v>
      </c>
      <c r="AO208" s="43">
        <f t="shared" si="151"/>
        <v>1096.2800676143104</v>
      </c>
      <c r="AP208" s="41">
        <f t="shared" si="152"/>
        <v>333.31047065698897</v>
      </c>
      <c r="AQ208" s="42">
        <f t="shared" si="153"/>
        <v>7573.2066700341693</v>
      </c>
      <c r="AR208" s="42">
        <f t="shared" si="154"/>
        <v>319.25929390334295</v>
      </c>
      <c r="AS208" s="42">
        <f t="shared" si="155"/>
        <v>174.44037058994914</v>
      </c>
      <c r="AT208" s="42">
        <f t="shared" si="156"/>
        <v>11432.630006516833</v>
      </c>
      <c r="AU208" s="42">
        <f t="shared" si="157"/>
        <v>171.81874067792791</v>
      </c>
      <c r="AV208" s="41">
        <f t="shared" si="158"/>
        <v>325.37886506478139</v>
      </c>
      <c r="AW208" s="42">
        <f t="shared" si="159"/>
        <v>5910.0564613929428</v>
      </c>
      <c r="AX208" s="42">
        <f t="shared" si="160"/>
        <v>308.39987317601629</v>
      </c>
      <c r="AY208" s="42">
        <f t="shared" si="161"/>
        <v>165.50734198653305</v>
      </c>
      <c r="AZ208" s="42">
        <f t="shared" si="162"/>
        <v>9525.6353145757566</v>
      </c>
      <c r="BA208" s="43">
        <f t="shared" si="163"/>
        <v>162.68077331220871</v>
      </c>
      <c r="BB208" s="31">
        <f t="shared" si="164"/>
        <v>5.5431801958042052E-6</v>
      </c>
      <c r="BC208" s="32">
        <f t="shared" si="165"/>
        <v>2.4396534790350092E-7</v>
      </c>
      <c r="BD208" s="32">
        <f t="shared" si="166"/>
        <v>5.7871455437077059E-6</v>
      </c>
      <c r="BE208" s="32">
        <f t="shared" si="167"/>
        <v>1.0591584928141941E-5</v>
      </c>
      <c r="BF208" s="32">
        <f t="shared" si="168"/>
        <v>1.6160760900569951E-7</v>
      </c>
      <c r="BG208" s="32">
        <f t="shared" si="169"/>
        <v>1.0753192537147638E-5</v>
      </c>
      <c r="BH208" s="31">
        <f t="shared" si="170"/>
        <v>5.678303658819854E-6</v>
      </c>
      <c r="BI208" s="32">
        <f t="shared" si="171"/>
        <v>3.1261968681167872E-7</v>
      </c>
      <c r="BJ208" s="32">
        <f t="shared" si="172"/>
        <v>5.9909233456315325E-6</v>
      </c>
      <c r="BK208" s="32">
        <f t="shared" si="173"/>
        <v>1.1163250994329514E-5</v>
      </c>
      <c r="BL208" s="32">
        <f t="shared" si="174"/>
        <v>1.9396081615394977E-7</v>
      </c>
      <c r="BM208" s="33">
        <f t="shared" si="175"/>
        <v>1.1357211810483464E-5</v>
      </c>
    </row>
    <row r="209" spans="2:65" x14ac:dyDescent="0.25">
      <c r="B209" s="138"/>
      <c r="C209" s="115"/>
      <c r="D209" s="2" t="s">
        <v>9</v>
      </c>
      <c r="E209" s="3">
        <v>4.1333720365880684E-2</v>
      </c>
      <c r="F209" s="3">
        <v>4.1333720365880684E-2</v>
      </c>
      <c r="G209" s="3">
        <v>1.2133342792322451E-2</v>
      </c>
      <c r="H209" s="3">
        <v>1.2133342792322451E-2</v>
      </c>
      <c r="I209" s="32">
        <f t="shared" si="132"/>
        <v>5.3467063158203133E-2</v>
      </c>
      <c r="J209" s="32">
        <f t="shared" si="133"/>
        <v>5.3467063158203133E-2</v>
      </c>
      <c r="K209" s="3">
        <v>0.16663334511372399</v>
      </c>
      <c r="L209" s="3">
        <v>0.16663334511372399</v>
      </c>
      <c r="M209" s="3">
        <v>9.0965067725523076E-3</v>
      </c>
      <c r="N209" s="3">
        <v>9.0965067725523076E-3</v>
      </c>
      <c r="O209" s="32">
        <f t="shared" si="134"/>
        <v>0.17572985188627629</v>
      </c>
      <c r="P209" s="32">
        <f t="shared" si="135"/>
        <v>0.17572985188627629</v>
      </c>
      <c r="Q209" s="3">
        <v>6.1682170933996992E-2</v>
      </c>
      <c r="R209" s="3">
        <v>4.224806228355947E-2</v>
      </c>
      <c r="S209" s="3">
        <v>1.9437259806191185E-2</v>
      </c>
      <c r="T209" s="3">
        <v>1.3313191648076129E-2</v>
      </c>
      <c r="U209" s="32">
        <f t="shared" si="136"/>
        <v>8.1119430740188181E-2</v>
      </c>
      <c r="V209" s="32">
        <f t="shared" si="137"/>
        <v>5.55612539316356E-2</v>
      </c>
      <c r="W209" s="3">
        <v>0.24944889723038344</v>
      </c>
      <c r="X209" s="3">
        <v>0.17085540906190638</v>
      </c>
      <c r="Y209" s="3">
        <v>1.6261720603018795E-2</v>
      </c>
      <c r="Z209" s="3">
        <v>1.1138164796588213E-2</v>
      </c>
      <c r="AA209" s="32">
        <f t="shared" si="138"/>
        <v>0.26571061783340222</v>
      </c>
      <c r="AB209" s="32">
        <f t="shared" si="139"/>
        <v>0.1819935738584946</v>
      </c>
      <c r="AD209" s="41">
        <f t="shared" si="140"/>
        <v>147579.26327472093</v>
      </c>
      <c r="AE209" s="42">
        <f t="shared" si="141"/>
        <v>502746.86081232812</v>
      </c>
      <c r="AF209" s="42">
        <f t="shared" si="142"/>
        <v>114088.92951443348</v>
      </c>
      <c r="AG209" s="42">
        <f t="shared" si="143"/>
        <v>36607.318876284153</v>
      </c>
      <c r="AH209" s="42">
        <f t="shared" si="144"/>
        <v>670587.08936556487</v>
      </c>
      <c r="AI209" s="43">
        <f t="shared" si="145"/>
        <v>34712.37205587369</v>
      </c>
      <c r="AJ209" s="41">
        <f t="shared" si="146"/>
        <v>98894.054921110102</v>
      </c>
      <c r="AK209" s="42">
        <f t="shared" si="147"/>
        <v>313830.24463443243</v>
      </c>
      <c r="AL209" s="42">
        <f t="shared" si="148"/>
        <v>75197.766359298897</v>
      </c>
      <c r="AM209" s="42">
        <f t="shared" si="149"/>
        <v>24453.906462317311</v>
      </c>
      <c r="AN209" s="42">
        <f t="shared" si="150"/>
        <v>375114.05766420608</v>
      </c>
      <c r="AO209" s="43">
        <f t="shared" si="151"/>
        <v>22957.30614658627</v>
      </c>
      <c r="AP209" s="41">
        <f t="shared" si="152"/>
        <v>14999.859545955242</v>
      </c>
      <c r="AQ209" s="42">
        <f t="shared" si="153"/>
        <v>51098.861262892366</v>
      </c>
      <c r="AR209" s="42">
        <f t="shared" si="154"/>
        <v>11595.923983434222</v>
      </c>
      <c r="AS209" s="42">
        <f t="shared" si="155"/>
        <v>3720.743885786258</v>
      </c>
      <c r="AT209" s="42">
        <f t="shared" si="156"/>
        <v>68158.032033877083</v>
      </c>
      <c r="AU209" s="42">
        <f t="shared" si="157"/>
        <v>3528.1427335478179</v>
      </c>
      <c r="AV209" s="41">
        <f t="shared" si="158"/>
        <v>14675.229264686739</v>
      </c>
      <c r="AW209" s="42">
        <f t="shared" si="159"/>
        <v>46570.350400506351</v>
      </c>
      <c r="AX209" s="42">
        <f t="shared" si="160"/>
        <v>11158.855427612711</v>
      </c>
      <c r="AY209" s="42">
        <f t="shared" si="161"/>
        <v>3628.7993655228915</v>
      </c>
      <c r="AZ209" s="42">
        <f t="shared" si="162"/>
        <v>55664.466393055642</v>
      </c>
      <c r="BA209" s="43">
        <f t="shared" si="163"/>
        <v>3406.713692440967</v>
      </c>
      <c r="BB209" s="31">
        <f t="shared" si="164"/>
        <v>1.2317448669032444E-7</v>
      </c>
      <c r="BC209" s="32">
        <f t="shared" si="165"/>
        <v>3.6157361521120904E-8</v>
      </c>
      <c r="BD209" s="32">
        <f t="shared" si="166"/>
        <v>1.5933184821144533E-7</v>
      </c>
      <c r="BE209" s="32">
        <f t="shared" si="167"/>
        <v>4.9656736843889747E-7</v>
      </c>
      <c r="BF209" s="32">
        <f t="shared" si="168"/>
        <v>2.7107590182205875E-8</v>
      </c>
      <c r="BG209" s="32">
        <f t="shared" si="169"/>
        <v>5.2367495862110328E-7</v>
      </c>
      <c r="BH209" s="31">
        <f t="shared" si="170"/>
        <v>1.2589922560500721E-7</v>
      </c>
      <c r="BI209" s="32">
        <f t="shared" si="171"/>
        <v>3.9673311111266861E-8</v>
      </c>
      <c r="BJ209" s="32">
        <f t="shared" si="172"/>
        <v>1.6557253671627407E-7</v>
      </c>
      <c r="BK209" s="32">
        <f t="shared" si="173"/>
        <v>5.0914911900448103E-7</v>
      </c>
      <c r="BL209" s="32">
        <f t="shared" si="174"/>
        <v>3.3191731093832875E-8</v>
      </c>
      <c r="BM209" s="33">
        <f t="shared" si="175"/>
        <v>5.4234085009831388E-7</v>
      </c>
    </row>
    <row r="210" spans="2:65" x14ac:dyDescent="0.25">
      <c r="B210" s="138"/>
      <c r="C210" s="115"/>
      <c r="D210" s="2" t="s">
        <v>10</v>
      </c>
      <c r="E210" s="3">
        <v>0.12803475117772581</v>
      </c>
      <c r="F210" s="3">
        <v>0.12803475117772581</v>
      </c>
      <c r="G210" s="3">
        <v>2.2801390350231293E-2</v>
      </c>
      <c r="H210" s="3">
        <v>2.2801390350231293E-2</v>
      </c>
      <c r="I210" s="32">
        <f t="shared" si="132"/>
        <v>0.1508361415279571</v>
      </c>
      <c r="J210" s="32">
        <f t="shared" si="133"/>
        <v>0.1508361415279571</v>
      </c>
      <c r="K210" s="3">
        <v>0.41359351635636055</v>
      </c>
      <c r="L210" s="3">
        <v>0.41359351635636055</v>
      </c>
      <c r="M210" s="3">
        <v>1.7190554000170263E-2</v>
      </c>
      <c r="N210" s="3">
        <v>1.7190554000170263E-2</v>
      </c>
      <c r="O210" s="32">
        <f t="shared" si="134"/>
        <v>0.43078407035653082</v>
      </c>
      <c r="P210" s="32">
        <f t="shared" si="135"/>
        <v>0.43078407035653082</v>
      </c>
      <c r="Q210" s="3">
        <v>0.1907390076764473</v>
      </c>
      <c r="R210" s="3">
        <v>0.13064315594277232</v>
      </c>
      <c r="S210" s="3">
        <v>3.8575932865460891E-2</v>
      </c>
      <c r="T210" s="3">
        <v>2.6421871825658163E-2</v>
      </c>
      <c r="U210" s="32">
        <f t="shared" si="136"/>
        <v>0.22931494054190821</v>
      </c>
      <c r="V210" s="32">
        <f t="shared" si="137"/>
        <v>0.15706502776843048</v>
      </c>
      <c r="W210" s="3">
        <v>0.62579005436542245</v>
      </c>
      <c r="X210" s="3">
        <v>0.42862332490782407</v>
      </c>
      <c r="Y210" s="3">
        <v>2.976626245106E-2</v>
      </c>
      <c r="Z210" s="3">
        <v>2.0387850993876775E-2</v>
      </c>
      <c r="AA210" s="32">
        <f t="shared" si="138"/>
        <v>0.65555631681648241</v>
      </c>
      <c r="AB210" s="32">
        <f t="shared" si="139"/>
        <v>0.44901117590170087</v>
      </c>
      <c r="AD210" s="41">
        <f t="shared" si="140"/>
        <v>47643.315145999331</v>
      </c>
      <c r="AE210" s="42">
        <f t="shared" si="141"/>
        <v>267527.54574626731</v>
      </c>
      <c r="AF210" s="42">
        <f t="shared" si="142"/>
        <v>40441.236020807257</v>
      </c>
      <c r="AG210" s="42">
        <f t="shared" si="143"/>
        <v>14748.780526685328</v>
      </c>
      <c r="AH210" s="42">
        <f t="shared" si="144"/>
        <v>354846.0392806179</v>
      </c>
      <c r="AI210" s="43">
        <f t="shared" si="145"/>
        <v>14160.226479478322</v>
      </c>
      <c r="AJ210" s="41">
        <f t="shared" si="146"/>
        <v>31980.873101465946</v>
      </c>
      <c r="AK210" s="42">
        <f t="shared" si="147"/>
        <v>158129.68208117291</v>
      </c>
      <c r="AL210" s="42">
        <f t="shared" si="148"/>
        <v>26600.97063708416</v>
      </c>
      <c r="AM210" s="42">
        <f t="shared" si="149"/>
        <v>9747.6780869994127</v>
      </c>
      <c r="AN210" s="42">
        <f t="shared" si="150"/>
        <v>204929.99448719079</v>
      </c>
      <c r="AO210" s="43">
        <f t="shared" si="151"/>
        <v>9305.0739402876425</v>
      </c>
      <c r="AP210" s="41">
        <f t="shared" si="152"/>
        <v>4842.435309921244</v>
      </c>
      <c r="AQ210" s="42">
        <f t="shared" si="153"/>
        <v>27191.324321751759</v>
      </c>
      <c r="AR210" s="42">
        <f t="shared" si="154"/>
        <v>4110.4207103115568</v>
      </c>
      <c r="AS210" s="42">
        <f t="shared" si="155"/>
        <v>1499.0563814008037</v>
      </c>
      <c r="AT210" s="42">
        <f t="shared" si="156"/>
        <v>36066.318746554607</v>
      </c>
      <c r="AU210" s="42">
        <f t="shared" si="157"/>
        <v>1439.2361339797637</v>
      </c>
      <c r="AV210" s="41">
        <f t="shared" si="158"/>
        <v>4745.7518576142511</v>
      </c>
      <c r="AW210" s="42">
        <f t="shared" si="159"/>
        <v>23465.407904897969</v>
      </c>
      <c r="AX210" s="42">
        <f t="shared" si="160"/>
        <v>3947.4096099489425</v>
      </c>
      <c r="AY210" s="42">
        <f t="shared" si="161"/>
        <v>1446.491508910141</v>
      </c>
      <c r="AZ210" s="42">
        <f t="shared" si="162"/>
        <v>30410.267378656481</v>
      </c>
      <c r="BA210" s="43">
        <f t="shared" si="163"/>
        <v>1380.8119558603873</v>
      </c>
      <c r="BB210" s="31">
        <f t="shared" si="164"/>
        <v>3.8154355850962288E-7</v>
      </c>
      <c r="BC210" s="32">
        <f t="shared" si="165"/>
        <v>6.7948143243689245E-8</v>
      </c>
      <c r="BD210" s="32">
        <f t="shared" si="166"/>
        <v>4.4949170175331215E-7</v>
      </c>
      <c r="BE210" s="32">
        <f t="shared" si="167"/>
        <v>1.2325086787419543E-6</v>
      </c>
      <c r="BF210" s="32">
        <f t="shared" si="168"/>
        <v>5.1227850920507383E-8</v>
      </c>
      <c r="BG210" s="32">
        <f t="shared" si="169"/>
        <v>1.2837365296624619E-6</v>
      </c>
      <c r="BH210" s="31">
        <f t="shared" si="170"/>
        <v>3.8931660470946147E-7</v>
      </c>
      <c r="BI210" s="32">
        <f t="shared" si="171"/>
        <v>7.8737178040461317E-8</v>
      </c>
      <c r="BJ210" s="32">
        <f t="shared" si="172"/>
        <v>4.6805378274992281E-7</v>
      </c>
      <c r="BK210" s="32">
        <f t="shared" si="173"/>
        <v>1.2772975082253157E-6</v>
      </c>
      <c r="BL210" s="32">
        <f t="shared" si="174"/>
        <v>6.0755795961752789E-8</v>
      </c>
      <c r="BM210" s="33">
        <f t="shared" si="175"/>
        <v>1.3380533041870685E-6</v>
      </c>
    </row>
    <row r="211" spans="2:65" x14ac:dyDescent="0.25">
      <c r="B211" s="138"/>
      <c r="C211" s="115" t="s">
        <v>11</v>
      </c>
      <c r="D211" s="2" t="s">
        <v>8</v>
      </c>
      <c r="E211" s="3">
        <v>1.7739230026302057</v>
      </c>
      <c r="F211" s="3">
        <v>1.7739230026302057</v>
      </c>
      <c r="G211" s="3">
        <v>6.4687017961914103E-2</v>
      </c>
      <c r="H211" s="3">
        <v>6.4687017961914103E-2</v>
      </c>
      <c r="I211" s="32">
        <f t="shared" si="132"/>
        <v>1.8386100205921199</v>
      </c>
      <c r="J211" s="32">
        <f t="shared" si="133"/>
        <v>1.8386100205921199</v>
      </c>
      <c r="K211" s="3">
        <v>3.2550690232604169</v>
      </c>
      <c r="L211" s="3">
        <v>3.2550690232604169</v>
      </c>
      <c r="M211" s="3">
        <v>4.7304805301362558E-2</v>
      </c>
      <c r="N211" s="3">
        <v>4.7304805301362558E-2</v>
      </c>
      <c r="O211" s="32">
        <f t="shared" si="134"/>
        <v>3.3023738285617794</v>
      </c>
      <c r="P211" s="32">
        <f t="shared" si="135"/>
        <v>3.3023738285617794</v>
      </c>
      <c r="Q211" s="3">
        <v>2.5883100063473083</v>
      </c>
      <c r="R211" s="3">
        <v>1.7728150728406202</v>
      </c>
      <c r="S211" s="3">
        <v>9.6198987271588141E-2</v>
      </c>
      <c r="T211" s="3">
        <v>6.5889717309306817E-2</v>
      </c>
      <c r="U211" s="32">
        <f t="shared" si="136"/>
        <v>2.6845089936188966</v>
      </c>
      <c r="V211" s="32">
        <f t="shared" si="137"/>
        <v>1.8387047901499272</v>
      </c>
      <c r="W211" s="3">
        <v>4.7596399028957004</v>
      </c>
      <c r="X211" s="3">
        <v>3.2600273307504906</v>
      </c>
      <c r="Y211" s="3">
        <v>6.9556100275687066E-2</v>
      </c>
      <c r="Z211" s="3">
        <v>4.7641164572388477E-2</v>
      </c>
      <c r="AA211" s="32">
        <f t="shared" si="138"/>
        <v>4.8291960031713872</v>
      </c>
      <c r="AB211" s="32">
        <f t="shared" si="139"/>
        <v>3.3076684953228792</v>
      </c>
      <c r="AD211" s="41">
        <f t="shared" si="140"/>
        <v>3438.7061845161797</v>
      </c>
      <c r="AE211" s="42">
        <f t="shared" si="141"/>
        <v>94300.219614258749</v>
      </c>
      <c r="AF211" s="42">
        <f t="shared" si="142"/>
        <v>3317.7236780399521</v>
      </c>
      <c r="AG211" s="42">
        <f t="shared" si="143"/>
        <v>1874.0001998144967</v>
      </c>
      <c r="AH211" s="42">
        <f t="shared" si="144"/>
        <v>128950.95881145708</v>
      </c>
      <c r="AI211" s="43">
        <f t="shared" si="145"/>
        <v>1847.1561115346587</v>
      </c>
      <c r="AJ211" s="41">
        <f t="shared" si="146"/>
        <v>2356.7501516591828</v>
      </c>
      <c r="AK211" s="42">
        <f t="shared" si="147"/>
        <v>63410.230949506084</v>
      </c>
      <c r="AL211" s="42">
        <f t="shared" si="148"/>
        <v>2272.2963545660523</v>
      </c>
      <c r="AM211" s="42">
        <f t="shared" si="149"/>
        <v>1281.609559641023</v>
      </c>
      <c r="AN211" s="42">
        <f t="shared" si="150"/>
        <v>87698.993701810788</v>
      </c>
      <c r="AO211" s="43">
        <f t="shared" si="151"/>
        <v>1263.1502212778403</v>
      </c>
      <c r="AP211" s="41">
        <f t="shared" si="152"/>
        <v>349.50784170492318</v>
      </c>
      <c r="AQ211" s="42">
        <f t="shared" si="153"/>
        <v>9584.6124853836754</v>
      </c>
      <c r="AR211" s="42">
        <f t="shared" si="154"/>
        <v>337.21125907947055</v>
      </c>
      <c r="AS211" s="42">
        <f t="shared" si="155"/>
        <v>190.47215145655539</v>
      </c>
      <c r="AT211" s="42">
        <f t="shared" si="156"/>
        <v>13106.490895590719</v>
      </c>
      <c r="AU211" s="42">
        <f t="shared" si="157"/>
        <v>187.74373592647351</v>
      </c>
      <c r="AV211" s="41">
        <f t="shared" si="158"/>
        <v>349.72626840686803</v>
      </c>
      <c r="AW211" s="42">
        <f t="shared" si="159"/>
        <v>9409.6624681136091</v>
      </c>
      <c r="AX211" s="42">
        <f t="shared" si="160"/>
        <v>337.19387871363813</v>
      </c>
      <c r="AY211" s="42">
        <f t="shared" si="161"/>
        <v>190.18245465361477</v>
      </c>
      <c r="AZ211" s="42">
        <f t="shared" si="162"/>
        <v>13013.955589980165</v>
      </c>
      <c r="BA211" s="43">
        <f t="shared" si="163"/>
        <v>187.4432098853602</v>
      </c>
      <c r="BB211" s="31">
        <f t="shared" si="164"/>
        <v>5.2862905478380131E-6</v>
      </c>
      <c r="BC211" s="32">
        <f t="shared" si="165"/>
        <v>1.9276731352650403E-7</v>
      </c>
      <c r="BD211" s="32">
        <f t="shared" si="166"/>
        <v>5.4790578613645165E-6</v>
      </c>
      <c r="BE211" s="32">
        <f t="shared" si="167"/>
        <v>9.7001056893160418E-6</v>
      </c>
      <c r="BF211" s="32">
        <f t="shared" si="168"/>
        <v>1.4096831979806043E-7</v>
      </c>
      <c r="BG211" s="32">
        <f t="shared" si="169"/>
        <v>9.8410740091141019E-6</v>
      </c>
      <c r="BH211" s="31">
        <f t="shared" si="170"/>
        <v>5.2829889170650483E-6</v>
      </c>
      <c r="BI211" s="32">
        <f t="shared" si="171"/>
        <v>1.9635135758173429E-7</v>
      </c>
      <c r="BJ211" s="32">
        <f t="shared" si="172"/>
        <v>5.4793402746467829E-6</v>
      </c>
      <c r="BK211" s="32">
        <f t="shared" si="173"/>
        <v>9.7148814456364617E-6</v>
      </c>
      <c r="BL211" s="32">
        <f t="shared" si="174"/>
        <v>1.4197067042571766E-7</v>
      </c>
      <c r="BM211" s="33">
        <f t="shared" si="175"/>
        <v>9.8568521160621798E-6</v>
      </c>
    </row>
    <row r="212" spans="2:65" x14ac:dyDescent="0.25">
      <c r="B212" s="138"/>
      <c r="C212" s="115"/>
      <c r="D212" s="2" t="s">
        <v>9</v>
      </c>
      <c r="E212" s="3">
        <v>3.9079043507464689E-2</v>
      </c>
      <c r="F212" s="3">
        <v>3.9079043507464689E-2</v>
      </c>
      <c r="G212" s="3">
        <v>1.1517041895579058E-2</v>
      </c>
      <c r="H212" s="3">
        <v>1.1517041895579058E-2</v>
      </c>
      <c r="I212" s="32">
        <f t="shared" si="132"/>
        <v>5.059608540304375E-2</v>
      </c>
      <c r="J212" s="32">
        <f t="shared" si="133"/>
        <v>5.059608540304375E-2</v>
      </c>
      <c r="K212" s="3">
        <v>0.13977779404773377</v>
      </c>
      <c r="L212" s="3">
        <v>0.13977779404773377</v>
      </c>
      <c r="M212" s="3">
        <v>7.8638810733326521E-3</v>
      </c>
      <c r="N212" s="3">
        <v>7.8638810733326521E-3</v>
      </c>
      <c r="O212" s="32">
        <f t="shared" si="134"/>
        <v>0.14764167512106643</v>
      </c>
      <c r="P212" s="32">
        <f t="shared" si="135"/>
        <v>0.14764167512106643</v>
      </c>
      <c r="Q212" s="3">
        <v>5.7018177797005069E-2</v>
      </c>
      <c r="R212" s="3">
        <v>3.9053546436305007E-2</v>
      </c>
      <c r="S212" s="3">
        <v>1.6812721849128551E-2</v>
      </c>
      <c r="T212" s="3">
        <v>1.1515562910362034E-2</v>
      </c>
      <c r="U212" s="32">
        <f t="shared" si="136"/>
        <v>7.3830899646133624E-2</v>
      </c>
      <c r="V212" s="32">
        <f t="shared" si="137"/>
        <v>5.0569109346667043E-2</v>
      </c>
      <c r="W212" s="3">
        <v>0.20486333298562356</v>
      </c>
      <c r="X212" s="3">
        <v>0.14031735136001619</v>
      </c>
      <c r="Y212" s="3">
        <v>1.1596924223665445E-2</v>
      </c>
      <c r="Z212" s="3">
        <v>7.9430987833325056E-3</v>
      </c>
      <c r="AA212" s="32">
        <f t="shared" si="138"/>
        <v>0.21646025720928902</v>
      </c>
      <c r="AB212" s="32">
        <f t="shared" si="139"/>
        <v>0.14826045014334871</v>
      </c>
      <c r="AD212" s="41">
        <f t="shared" si="140"/>
        <v>156093.89208399656</v>
      </c>
      <c r="AE212" s="42">
        <f t="shared" si="141"/>
        <v>529649.89233403339</v>
      </c>
      <c r="AF212" s="42">
        <f t="shared" si="142"/>
        <v>120562.68684440629</v>
      </c>
      <c r="AG212" s="42">
        <f t="shared" si="143"/>
        <v>43640.694443330998</v>
      </c>
      <c r="AH212" s="42">
        <f t="shared" si="144"/>
        <v>775698.40427595214</v>
      </c>
      <c r="AI212" s="43">
        <f t="shared" si="145"/>
        <v>41316.247563555407</v>
      </c>
      <c r="AJ212" s="41">
        <f t="shared" si="146"/>
        <v>106983.42591229577</v>
      </c>
      <c r="AK212" s="42">
        <f t="shared" si="147"/>
        <v>362820.49121726112</v>
      </c>
      <c r="AL212" s="42">
        <f t="shared" si="148"/>
        <v>82621.233511129845</v>
      </c>
      <c r="AM212" s="42">
        <f t="shared" si="149"/>
        <v>29775.948243642371</v>
      </c>
      <c r="AN212" s="42">
        <f t="shared" si="150"/>
        <v>526001.53992141632</v>
      </c>
      <c r="AO212" s="43">
        <f t="shared" si="151"/>
        <v>28180.692745375844</v>
      </c>
      <c r="AP212" s="41">
        <f t="shared" si="152"/>
        <v>15865.280834766865</v>
      </c>
      <c r="AQ212" s="42">
        <f t="shared" si="153"/>
        <v>53833.267745426347</v>
      </c>
      <c r="AR212" s="42">
        <f t="shared" si="154"/>
        <v>12253.912433365886</v>
      </c>
      <c r="AS212" s="42">
        <f t="shared" si="155"/>
        <v>4435.6115663713472</v>
      </c>
      <c r="AT212" s="42">
        <f t="shared" si="156"/>
        <v>78841.477155916451</v>
      </c>
      <c r="AU212" s="42">
        <f t="shared" si="157"/>
        <v>4199.3563097384185</v>
      </c>
      <c r="AV212" s="41">
        <f t="shared" si="158"/>
        <v>15875.638874722907</v>
      </c>
      <c r="AW212" s="42">
        <f t="shared" si="159"/>
        <v>53840.18174587941</v>
      </c>
      <c r="AX212" s="42">
        <f t="shared" si="160"/>
        <v>12260.449274471224</v>
      </c>
      <c r="AY212" s="42">
        <f t="shared" si="161"/>
        <v>4418.5554672368953</v>
      </c>
      <c r="AZ212" s="42">
        <f t="shared" si="162"/>
        <v>78055.179333912383</v>
      </c>
      <c r="BA212" s="43">
        <f t="shared" si="163"/>
        <v>4181.830011985935</v>
      </c>
      <c r="BB212" s="31">
        <f t="shared" si="164"/>
        <v>1.1645554965224476E-7</v>
      </c>
      <c r="BC212" s="32">
        <f t="shared" si="165"/>
        <v>3.4320784848825591E-8</v>
      </c>
      <c r="BD212" s="32">
        <f t="shared" si="166"/>
        <v>1.5077633450107038E-7</v>
      </c>
      <c r="BE212" s="32">
        <f t="shared" si="167"/>
        <v>4.1653782626224664E-7</v>
      </c>
      <c r="BF212" s="32">
        <f t="shared" si="168"/>
        <v>2.3434365598531302E-8</v>
      </c>
      <c r="BG212" s="32">
        <f t="shared" si="169"/>
        <v>4.3997219186077796E-7</v>
      </c>
      <c r="BH212" s="31">
        <f t="shared" si="170"/>
        <v>1.1637956838018892E-7</v>
      </c>
      <c r="BI212" s="32">
        <f t="shared" si="171"/>
        <v>3.4316377472878859E-8</v>
      </c>
      <c r="BJ212" s="32">
        <f t="shared" si="172"/>
        <v>1.5069594585306779E-7</v>
      </c>
      <c r="BK212" s="32">
        <f t="shared" si="173"/>
        <v>4.181457070528482E-7</v>
      </c>
      <c r="BL212" s="32">
        <f t="shared" si="174"/>
        <v>2.3670434374330864E-8</v>
      </c>
      <c r="BM212" s="33">
        <f t="shared" si="175"/>
        <v>4.4181614142717915E-7</v>
      </c>
    </row>
    <row r="213" spans="2:65" s="38" customFormat="1" ht="15.75" thickBot="1" x14ac:dyDescent="0.3">
      <c r="B213" s="138"/>
      <c r="C213" s="115"/>
      <c r="D213" s="40" t="s">
        <v>10</v>
      </c>
      <c r="E213" s="6">
        <v>0.12262613975228286</v>
      </c>
      <c r="F213" s="6">
        <v>0.12262613975228286</v>
      </c>
      <c r="G213" s="6">
        <v>2.126158452064392E-2</v>
      </c>
      <c r="H213" s="6">
        <v>2.126158452064392E-2</v>
      </c>
      <c r="I213" s="35">
        <f t="shared" si="132"/>
        <v>0.14388772427292679</v>
      </c>
      <c r="J213" s="35">
        <f t="shared" si="133"/>
        <v>0.14388772427292679</v>
      </c>
      <c r="K213" s="6">
        <v>0.36790782569340369</v>
      </c>
      <c r="L213" s="6">
        <v>0.36790782569340369</v>
      </c>
      <c r="M213" s="6">
        <v>1.5080119849241631E-2</v>
      </c>
      <c r="N213" s="6">
        <v>1.5080119849241631E-2</v>
      </c>
      <c r="O213" s="35">
        <f t="shared" si="134"/>
        <v>0.38298794554264531</v>
      </c>
      <c r="P213" s="35">
        <f t="shared" si="135"/>
        <v>0.38298794554264531</v>
      </c>
      <c r="Q213" s="6">
        <v>0.17893712426041716</v>
      </c>
      <c r="R213" s="6">
        <v>0.12255967415097055</v>
      </c>
      <c r="S213" s="6">
        <v>3.1134487864455326E-2</v>
      </c>
      <c r="T213" s="6">
        <v>2.1324991687983165E-2</v>
      </c>
      <c r="U213" s="35">
        <f t="shared" si="136"/>
        <v>0.21007161212487249</v>
      </c>
      <c r="V213" s="35">
        <f t="shared" si="137"/>
        <v>0.14388466583895371</v>
      </c>
      <c r="W213" s="6">
        <v>0.53904694974293987</v>
      </c>
      <c r="X213" s="6">
        <v>0.36921023954995974</v>
      </c>
      <c r="Y213" s="6">
        <v>2.2157660428041726E-2</v>
      </c>
      <c r="Z213" s="6">
        <v>1.5176479745234098E-2</v>
      </c>
      <c r="AA213" s="35">
        <f t="shared" si="138"/>
        <v>0.56120461017098155</v>
      </c>
      <c r="AB213" s="35">
        <f t="shared" si="139"/>
        <v>0.38438671929519386</v>
      </c>
      <c r="AD213" s="44">
        <f t="shared" si="140"/>
        <v>49744.69564419637</v>
      </c>
      <c r="AE213" s="45">
        <f t="shared" si="141"/>
        <v>286902.41755393206</v>
      </c>
      <c r="AF213" s="45">
        <f t="shared" si="142"/>
        <v>42394.165526097953</v>
      </c>
      <c r="AG213" s="45">
        <f t="shared" si="143"/>
        <v>16580.239869872843</v>
      </c>
      <c r="AH213" s="45">
        <f t="shared" si="144"/>
        <v>404506.06898238708</v>
      </c>
      <c r="AI213" s="46">
        <f t="shared" si="145"/>
        <v>15927.394245678082</v>
      </c>
      <c r="AJ213" s="44">
        <f t="shared" si="146"/>
        <v>34090.18684754501</v>
      </c>
      <c r="AK213" s="45">
        <f t="shared" si="147"/>
        <v>195924.21197215395</v>
      </c>
      <c r="AL213" s="45">
        <f t="shared" si="148"/>
        <v>29037.716892342349</v>
      </c>
      <c r="AM213" s="45">
        <f t="shared" si="149"/>
        <v>11316.268467726162</v>
      </c>
      <c r="AN213" s="45">
        <f t="shared" si="150"/>
        <v>275299.82327376574</v>
      </c>
      <c r="AO213" s="46">
        <f t="shared" si="151"/>
        <v>10869.475926331967</v>
      </c>
      <c r="AP213" s="44">
        <f t="shared" si="152"/>
        <v>5056.0182458035652</v>
      </c>
      <c r="AQ213" s="45">
        <f t="shared" si="153"/>
        <v>29160.573587448831</v>
      </c>
      <c r="AR213" s="45">
        <f t="shared" si="154"/>
        <v>4308.9151846197919</v>
      </c>
      <c r="AS213" s="45">
        <f t="shared" si="155"/>
        <v>1685.2047080854366</v>
      </c>
      <c r="AT213" s="45">
        <f t="shared" si="156"/>
        <v>41113.731601488522</v>
      </c>
      <c r="AU213" s="45">
        <f t="shared" si="157"/>
        <v>1618.8499069377724</v>
      </c>
      <c r="AV213" s="44">
        <f t="shared" si="158"/>
        <v>5058.7601859668475</v>
      </c>
      <c r="AW213" s="45">
        <f t="shared" si="159"/>
        <v>29073.868307736593</v>
      </c>
      <c r="AX213" s="45">
        <f t="shared" si="160"/>
        <v>4309.0067755652963</v>
      </c>
      <c r="AY213" s="45">
        <f t="shared" si="161"/>
        <v>1679.2600355714258</v>
      </c>
      <c r="AZ213" s="45">
        <f t="shared" si="162"/>
        <v>40852.688529083956</v>
      </c>
      <c r="BA213" s="46">
        <f t="shared" si="163"/>
        <v>1612.9589522156837</v>
      </c>
      <c r="BB213" s="34">
        <f t="shared" si="164"/>
        <v>3.6542589646180289E-7</v>
      </c>
      <c r="BC213" s="35">
        <f t="shared" si="165"/>
        <v>6.3359521871518885E-8</v>
      </c>
      <c r="BD213" s="35">
        <f t="shared" si="166"/>
        <v>4.2878541833332178E-7</v>
      </c>
      <c r="BE213" s="35">
        <f t="shared" si="167"/>
        <v>1.0963653205663429E-6</v>
      </c>
      <c r="BF213" s="35">
        <f t="shared" si="168"/>
        <v>4.4938757150740056E-8</v>
      </c>
      <c r="BG213" s="35">
        <f t="shared" si="169"/>
        <v>1.1413040777170829E-6</v>
      </c>
      <c r="BH213" s="34">
        <f t="shared" si="170"/>
        <v>3.6522782896989222E-7</v>
      </c>
      <c r="BI213" s="35">
        <f t="shared" si="171"/>
        <v>6.3548475230189829E-8</v>
      </c>
      <c r="BJ213" s="35">
        <f t="shared" si="172"/>
        <v>4.2877630420008204E-7</v>
      </c>
      <c r="BK213" s="35">
        <f t="shared" si="173"/>
        <v>1.1002465138588799E-6</v>
      </c>
      <c r="BL213" s="35">
        <f t="shared" si="174"/>
        <v>4.5225909640797608E-8</v>
      </c>
      <c r="BM213" s="36">
        <f t="shared" si="175"/>
        <v>1.1454724234996775E-6</v>
      </c>
    </row>
    <row r="214" spans="2:65" x14ac:dyDescent="0.25">
      <c r="B214" s="138" t="s">
        <v>99</v>
      </c>
      <c r="C214" s="115" t="s">
        <v>7</v>
      </c>
      <c r="D214" s="39" t="s">
        <v>8</v>
      </c>
      <c r="E214" s="5">
        <v>4.5875416016414565E-5</v>
      </c>
      <c r="F214" s="5">
        <v>4.5875416016414565E-5</v>
      </c>
      <c r="G214" s="5">
        <v>1.2976901079631145E-4</v>
      </c>
      <c r="H214" s="5">
        <v>1.2976901079631145E-4</v>
      </c>
      <c r="I214" s="32">
        <f t="shared" si="132"/>
        <v>1.75644426812726E-4</v>
      </c>
      <c r="J214" s="32">
        <f t="shared" si="133"/>
        <v>1.75644426812726E-4</v>
      </c>
      <c r="K214" s="5">
        <v>8.7656065234805949E-5</v>
      </c>
      <c r="L214" s="5">
        <v>8.7656065234805949E-5</v>
      </c>
      <c r="M214" s="5">
        <v>8.5961632412328952E-5</v>
      </c>
      <c r="N214" s="5">
        <v>8.5961632412328952E-5</v>
      </c>
      <c r="O214" s="32">
        <f t="shared" si="134"/>
        <v>1.736176976471349E-4</v>
      </c>
      <c r="P214" s="32">
        <f t="shared" si="135"/>
        <v>1.736176976471349E-4</v>
      </c>
      <c r="Q214" s="5">
        <v>6.8610800801149454E-5</v>
      </c>
      <c r="R214" s="5">
        <v>4.6993699178869493E-5</v>
      </c>
      <c r="S214" s="5">
        <v>2.4277950896704441E-4</v>
      </c>
      <c r="T214" s="5">
        <v>1.6628733490893469E-4</v>
      </c>
      <c r="U214" s="32">
        <f t="shared" si="136"/>
        <v>3.1139030976819388E-4</v>
      </c>
      <c r="V214" s="32">
        <f t="shared" si="137"/>
        <v>2.132810340878042E-4</v>
      </c>
      <c r="W214" s="5">
        <v>1.348852819935945E-4</v>
      </c>
      <c r="X214" s="5">
        <v>9.2387179447667522E-5</v>
      </c>
      <c r="Y214" s="5">
        <v>1.5062938673171227E-4</v>
      </c>
      <c r="Z214" s="5">
        <v>1.0317081282993997E-4</v>
      </c>
      <c r="AA214" s="32">
        <f t="shared" si="138"/>
        <v>2.8551466872530674E-4</v>
      </c>
      <c r="AB214" s="32">
        <f t="shared" si="139"/>
        <v>1.9555799227760748E-4</v>
      </c>
      <c r="AD214" s="41">
        <f t="shared" si="140"/>
        <v>132968821.42316431</v>
      </c>
      <c r="AE214" s="42">
        <f t="shared" si="141"/>
        <v>47006600.131788835</v>
      </c>
      <c r="AF214" s="42">
        <f t="shared" si="142"/>
        <v>34729254.498372935</v>
      </c>
      <c r="AG214" s="42">
        <f t="shared" si="143"/>
        <v>69590164.510120496</v>
      </c>
      <c r="AH214" s="42">
        <f t="shared" si="144"/>
        <v>70961891.123011231</v>
      </c>
      <c r="AI214" s="43">
        <f t="shared" si="145"/>
        <v>35134667.045278974</v>
      </c>
      <c r="AJ214" s="41">
        <f t="shared" si="146"/>
        <v>88907284.695295453</v>
      </c>
      <c r="AK214" s="42">
        <f t="shared" si="147"/>
        <v>25125678.958466101</v>
      </c>
      <c r="AL214" s="42">
        <f t="shared" si="148"/>
        <v>19589562.708425257</v>
      </c>
      <c r="AM214" s="42">
        <f t="shared" si="149"/>
        <v>45223614.540018387</v>
      </c>
      <c r="AN214" s="42">
        <f t="shared" si="150"/>
        <v>40496745.903007492</v>
      </c>
      <c r="AO214" s="43">
        <f t="shared" si="151"/>
        <v>21364926.808257271</v>
      </c>
      <c r="AP214" s="41">
        <f t="shared" si="152"/>
        <v>13514863.816780634</v>
      </c>
      <c r="AQ214" s="42">
        <f t="shared" si="153"/>
        <v>4777720.0133949304</v>
      </c>
      <c r="AR214" s="42">
        <f t="shared" si="154"/>
        <v>3529858.6539329868</v>
      </c>
      <c r="AS214" s="42">
        <f t="shared" si="155"/>
        <v>7073098.6879138863</v>
      </c>
      <c r="AT214" s="42">
        <f t="shared" si="156"/>
        <v>7212520.0813552393</v>
      </c>
      <c r="AU214" s="42">
        <f t="shared" si="157"/>
        <v>3571064.5193562238</v>
      </c>
      <c r="AV214" s="41">
        <f t="shared" si="158"/>
        <v>13193258.050193679</v>
      </c>
      <c r="AW214" s="42">
        <f t="shared" si="159"/>
        <v>3728485.9988858183</v>
      </c>
      <c r="AX214" s="42">
        <f t="shared" si="160"/>
        <v>2906962.649781398</v>
      </c>
      <c r="AY214" s="42">
        <f t="shared" si="161"/>
        <v>6710887.849446658</v>
      </c>
      <c r="AZ214" s="42">
        <f t="shared" si="162"/>
        <v>6009451.5395741574</v>
      </c>
      <c r="BA214" s="43">
        <f t="shared" si="163"/>
        <v>3170415.0404646671</v>
      </c>
      <c r="BB214" s="31">
        <f t="shared" si="164"/>
        <v>1.367087397289154E-10</v>
      </c>
      <c r="BC214" s="32">
        <f t="shared" si="165"/>
        <v>3.8671165217300808E-10</v>
      </c>
      <c r="BD214" s="32">
        <f t="shared" si="166"/>
        <v>5.2342039190192348E-10</v>
      </c>
      <c r="BE214" s="32">
        <f t="shared" si="167"/>
        <v>2.6121507439972174E-10</v>
      </c>
      <c r="BF214" s="32">
        <f t="shared" si="168"/>
        <v>2.5616566458874025E-10</v>
      </c>
      <c r="BG214" s="32">
        <f t="shared" si="169"/>
        <v>5.1738073898846194E-10</v>
      </c>
      <c r="BH214" s="31">
        <f t="shared" si="170"/>
        <v>1.4004122355303109E-10</v>
      </c>
      <c r="BI214" s="32">
        <f t="shared" si="171"/>
        <v>4.9553625802862534E-10</v>
      </c>
      <c r="BJ214" s="32">
        <f t="shared" si="172"/>
        <v>6.3557748158165653E-10</v>
      </c>
      <c r="BK214" s="32">
        <f t="shared" si="173"/>
        <v>2.7531379475404922E-10</v>
      </c>
      <c r="BL214" s="32">
        <f t="shared" si="174"/>
        <v>3.0744902223322112E-10</v>
      </c>
      <c r="BM214" s="33">
        <f t="shared" si="175"/>
        <v>5.8276281698727029E-10</v>
      </c>
    </row>
    <row r="215" spans="2:65" x14ac:dyDescent="0.25">
      <c r="B215" s="138"/>
      <c r="C215" s="115"/>
      <c r="D215" s="2" t="s">
        <v>9</v>
      </c>
      <c r="E215" s="3">
        <v>1.0193933121286798E-6</v>
      </c>
      <c r="F215" s="3">
        <v>1.0193933121286798E-6</v>
      </c>
      <c r="G215" s="3">
        <v>1.9232670040732213E-5</v>
      </c>
      <c r="H215" s="3">
        <v>1.9232670040732213E-5</v>
      </c>
      <c r="I215" s="32">
        <f t="shared" si="132"/>
        <v>2.0252063352860893E-5</v>
      </c>
      <c r="J215" s="32">
        <f t="shared" si="133"/>
        <v>2.0252063352860893E-5</v>
      </c>
      <c r="K215" s="3">
        <v>4.1095966219091441E-6</v>
      </c>
      <c r="L215" s="3">
        <v>4.1095966219091441E-6</v>
      </c>
      <c r="M215" s="3">
        <v>1.4418954139372593E-5</v>
      </c>
      <c r="N215" s="3">
        <v>1.4418954139372593E-5</v>
      </c>
      <c r="O215" s="32">
        <f t="shared" si="134"/>
        <v>1.8528550761281738E-5</v>
      </c>
      <c r="P215" s="32">
        <f t="shared" si="135"/>
        <v>1.8528550761281738E-5</v>
      </c>
      <c r="Q215" s="3">
        <v>1.5212371877271937E-6</v>
      </c>
      <c r="R215" s="3">
        <v>1.0419432792651983E-6</v>
      </c>
      <c r="S215" s="3">
        <v>3.0810174141375803E-5</v>
      </c>
      <c r="T215" s="3">
        <v>2.1102859000942289E-5</v>
      </c>
      <c r="U215" s="32">
        <f t="shared" si="136"/>
        <v>3.2331411329103E-5</v>
      </c>
      <c r="V215" s="32">
        <f t="shared" si="137"/>
        <v>2.2144802280207488E-5</v>
      </c>
      <c r="W215" s="3">
        <v>6.1520360447502912E-6</v>
      </c>
      <c r="X215" s="3">
        <v>4.2137233183221149E-6</v>
      </c>
      <c r="Y215" s="3">
        <v>2.5776598585044384E-5</v>
      </c>
      <c r="Z215" s="3">
        <v>1.7655204510304368E-5</v>
      </c>
      <c r="AA215" s="32">
        <f t="shared" si="138"/>
        <v>3.1928634629794676E-5</v>
      </c>
      <c r="AB215" s="32">
        <f t="shared" si="139"/>
        <v>2.1868927828626485E-5</v>
      </c>
      <c r="AD215" s="41">
        <f t="shared" si="140"/>
        <v>5983951363.4458551</v>
      </c>
      <c r="AE215" s="42">
        <f t="shared" si="141"/>
        <v>317168650.37880957</v>
      </c>
      <c r="AF215" s="42">
        <f t="shared" si="142"/>
        <v>301203877.04289341</v>
      </c>
      <c r="AG215" s="42">
        <f t="shared" si="143"/>
        <v>1484330595.2412913</v>
      </c>
      <c r="AH215" s="42">
        <f t="shared" si="144"/>
        <v>423054261.84436339</v>
      </c>
      <c r="AI215" s="43">
        <f t="shared" si="145"/>
        <v>329221647.09972298</v>
      </c>
      <c r="AJ215" s="41">
        <f t="shared" si="146"/>
        <v>4009894084.3759627</v>
      </c>
      <c r="AK215" s="42">
        <f t="shared" si="147"/>
        <v>197986547.30120942</v>
      </c>
      <c r="AL215" s="42">
        <f t="shared" si="148"/>
        <v>188671009.06631649</v>
      </c>
      <c r="AM215" s="42">
        <f t="shared" si="149"/>
        <v>991541654.76733589</v>
      </c>
      <c r="AN215" s="42">
        <f t="shared" si="150"/>
        <v>236648756.42433396</v>
      </c>
      <c r="AO215" s="43">
        <f t="shared" si="151"/>
        <v>191051075.96137843</v>
      </c>
      <c r="AP215" s="41">
        <f t="shared" si="152"/>
        <v>608204892.67810333</v>
      </c>
      <c r="AQ215" s="42">
        <f t="shared" si="153"/>
        <v>32236813.645059332</v>
      </c>
      <c r="AR215" s="42">
        <f t="shared" si="154"/>
        <v>30614164.55190064</v>
      </c>
      <c r="AS215" s="42">
        <f t="shared" si="155"/>
        <v>150866388.36878699</v>
      </c>
      <c r="AT215" s="42">
        <f t="shared" si="156"/>
        <v>42998957.761230372</v>
      </c>
      <c r="AU215" s="42">
        <f t="shared" si="157"/>
        <v>33461872.328168567</v>
      </c>
      <c r="AV215" s="41">
        <f t="shared" si="158"/>
        <v>595041987.73395598</v>
      </c>
      <c r="AW215" s="42">
        <f t="shared" si="159"/>
        <v>29379905.347058218</v>
      </c>
      <c r="AX215" s="42">
        <f t="shared" si="160"/>
        <v>27997540.558496729</v>
      </c>
      <c r="AY215" s="42">
        <f t="shared" si="161"/>
        <v>147138279.65498245</v>
      </c>
      <c r="AZ215" s="42">
        <f t="shared" si="162"/>
        <v>35117123.658247076</v>
      </c>
      <c r="BA215" s="43">
        <f t="shared" si="163"/>
        <v>28350726.878727835</v>
      </c>
      <c r="BB215" s="31">
        <f t="shared" si="164"/>
        <v>3.0377920701434656E-12</v>
      </c>
      <c r="BC215" s="32">
        <f t="shared" si="165"/>
        <v>5.7313356721381988E-11</v>
      </c>
      <c r="BD215" s="32">
        <f t="shared" si="166"/>
        <v>6.0351148791525452E-11</v>
      </c>
      <c r="BE215" s="32">
        <f t="shared" si="167"/>
        <v>1.2246597933289249E-11</v>
      </c>
      <c r="BF215" s="32">
        <f t="shared" si="168"/>
        <v>4.2968483335330326E-11</v>
      </c>
      <c r="BG215" s="32">
        <f t="shared" si="169"/>
        <v>5.5215081268619577E-11</v>
      </c>
      <c r="BH215" s="31">
        <f t="shared" si="170"/>
        <v>3.1049909722102908E-12</v>
      </c>
      <c r="BI215" s="32">
        <f t="shared" si="171"/>
        <v>6.2886519822808022E-11</v>
      </c>
      <c r="BJ215" s="32">
        <f t="shared" si="172"/>
        <v>6.5991510795018307E-11</v>
      </c>
      <c r="BK215" s="32">
        <f t="shared" si="173"/>
        <v>1.2556895488599901E-11</v>
      </c>
      <c r="BL215" s="32">
        <f t="shared" si="174"/>
        <v>5.2612509440707013E-11</v>
      </c>
      <c r="BM215" s="33">
        <f t="shared" si="175"/>
        <v>6.5169404929306927E-11</v>
      </c>
    </row>
    <row r="216" spans="2:65" x14ac:dyDescent="0.25">
      <c r="B216" s="138"/>
      <c r="C216" s="115"/>
      <c r="D216" s="2" t="s">
        <v>10</v>
      </c>
      <c r="E216" s="3">
        <v>3.1576583940498719E-6</v>
      </c>
      <c r="F216" s="3">
        <v>3.1576583940498719E-6</v>
      </c>
      <c r="G216" s="3">
        <v>3.6142687516701597E-5</v>
      </c>
      <c r="H216" s="3">
        <v>3.6142687516701597E-5</v>
      </c>
      <c r="I216" s="32">
        <f t="shared" si="132"/>
        <v>3.9300345910751472E-5</v>
      </c>
      <c r="J216" s="32">
        <f t="shared" si="133"/>
        <v>3.9300345910751472E-5</v>
      </c>
      <c r="K216" s="3">
        <v>1.0200254435879025E-5</v>
      </c>
      <c r="L216" s="3">
        <v>1.0200254435879025E-5</v>
      </c>
      <c r="M216" s="3">
        <v>2.7248900699638084E-5</v>
      </c>
      <c r="N216" s="3">
        <v>2.7248900699638084E-5</v>
      </c>
      <c r="O216" s="32">
        <f t="shared" si="134"/>
        <v>3.744915513551711E-5</v>
      </c>
      <c r="P216" s="32">
        <f t="shared" si="135"/>
        <v>3.744915513551711E-5</v>
      </c>
      <c r="Q216" s="3">
        <v>4.7041027777391174E-6</v>
      </c>
      <c r="R216" s="3">
        <v>3.2219882039309065E-6</v>
      </c>
      <c r="S216" s="3">
        <v>6.1147055763091643E-5</v>
      </c>
      <c r="T216" s="3">
        <v>4.1881545043213478E-5</v>
      </c>
      <c r="U216" s="32">
        <f t="shared" si="136"/>
        <v>6.5851158540830763E-5</v>
      </c>
      <c r="V216" s="32">
        <f t="shared" si="137"/>
        <v>4.5103533247144383E-5</v>
      </c>
      <c r="W216" s="3">
        <v>1.5433553780543228E-5</v>
      </c>
      <c r="X216" s="3">
        <v>1.0570927246947427E-5</v>
      </c>
      <c r="Y216" s="3">
        <v>4.7182768497179681E-5</v>
      </c>
      <c r="Z216" s="3">
        <v>3.2316964724095768E-5</v>
      </c>
      <c r="AA216" s="32">
        <f t="shared" si="138"/>
        <v>6.2616322277722912E-5</v>
      </c>
      <c r="AB216" s="32">
        <f t="shared" si="139"/>
        <v>4.2887891971043194E-5</v>
      </c>
      <c r="AD216" s="41">
        <f t="shared" si="140"/>
        <v>1931811247.0603294</v>
      </c>
      <c r="AE216" s="42">
        <f t="shared" si="141"/>
        <v>168775495.65679586</v>
      </c>
      <c r="AF216" s="42">
        <f t="shared" si="142"/>
        <v>155214918.81655961</v>
      </c>
      <c r="AG216" s="42">
        <f t="shared" si="143"/>
        <v>598024298.15313935</v>
      </c>
      <c r="AH216" s="42">
        <f t="shared" si="144"/>
        <v>223862241.90251532</v>
      </c>
      <c r="AI216" s="43">
        <f t="shared" si="145"/>
        <v>162887519.83658788</v>
      </c>
      <c r="AJ216" s="41">
        <f t="shared" si="146"/>
        <v>1296740374.990654</v>
      </c>
      <c r="AK216" s="42">
        <f t="shared" si="147"/>
        <v>99759504.752507791</v>
      </c>
      <c r="AL216" s="42">
        <f t="shared" si="148"/>
        <v>92633146.252358153</v>
      </c>
      <c r="AM216" s="42">
        <f t="shared" si="149"/>
        <v>395242734.54699379</v>
      </c>
      <c r="AN216" s="42">
        <f t="shared" si="150"/>
        <v>129284486.56768887</v>
      </c>
      <c r="AO216" s="43">
        <f t="shared" si="151"/>
        <v>97418688.580025479</v>
      </c>
      <c r="AP216" s="41">
        <f t="shared" si="152"/>
        <v>196348028.38973838</v>
      </c>
      <c r="AQ216" s="42">
        <f t="shared" si="153"/>
        <v>17154230.706100561</v>
      </c>
      <c r="AR216" s="42">
        <f t="shared" si="154"/>
        <v>15775942.568240484</v>
      </c>
      <c r="AS216" s="42">
        <f t="shared" si="155"/>
        <v>60782797.517204322</v>
      </c>
      <c r="AT216" s="42">
        <f t="shared" si="156"/>
        <v>22753211.472058937</v>
      </c>
      <c r="AU216" s="42">
        <f t="shared" si="157"/>
        <v>16555780.704702374</v>
      </c>
      <c r="AV216" s="41">
        <f t="shared" si="158"/>
        <v>192427768.4330391</v>
      </c>
      <c r="AW216" s="42">
        <f t="shared" si="159"/>
        <v>14803656.344585247</v>
      </c>
      <c r="AX216" s="42">
        <f t="shared" si="160"/>
        <v>13746151.473382715</v>
      </c>
      <c r="AY216" s="42">
        <f t="shared" si="161"/>
        <v>58651430.051137447</v>
      </c>
      <c r="AZ216" s="42">
        <f t="shared" si="162"/>
        <v>19184970.039519936</v>
      </c>
      <c r="BA216" s="43">
        <f t="shared" si="163"/>
        <v>14456294.574203091</v>
      </c>
      <c r="BB216" s="31">
        <f t="shared" si="164"/>
        <v>9.4098220142686171E-12</v>
      </c>
      <c r="BC216" s="32">
        <f t="shared" si="165"/>
        <v>1.0770520879977075E-10</v>
      </c>
      <c r="BD216" s="32">
        <f t="shared" si="166"/>
        <v>1.1711503081403937E-10</v>
      </c>
      <c r="BE216" s="32">
        <f t="shared" si="167"/>
        <v>3.0396758218919491E-11</v>
      </c>
      <c r="BF216" s="32">
        <f t="shared" si="168"/>
        <v>8.1201724084921491E-11</v>
      </c>
      <c r="BG216" s="32">
        <f t="shared" si="169"/>
        <v>1.1159848230384099E-10</v>
      </c>
      <c r="BH216" s="31">
        <f t="shared" si="170"/>
        <v>9.6015248477141001E-12</v>
      </c>
      <c r="BI216" s="32">
        <f t="shared" si="171"/>
        <v>1.2480700422877617E-10</v>
      </c>
      <c r="BJ216" s="32">
        <f t="shared" si="172"/>
        <v>1.3440852907649025E-10</v>
      </c>
      <c r="BK216" s="32">
        <f t="shared" si="173"/>
        <v>3.1501363195903329E-11</v>
      </c>
      <c r="BL216" s="32">
        <f t="shared" si="174"/>
        <v>9.6304554877805383E-11</v>
      </c>
      <c r="BM216" s="33">
        <f t="shared" si="175"/>
        <v>1.278059180737087E-10</v>
      </c>
    </row>
    <row r="217" spans="2:65" x14ac:dyDescent="0.25">
      <c r="B217" s="138"/>
      <c r="C217" s="115" t="s">
        <v>11</v>
      </c>
      <c r="D217" s="2" t="s">
        <v>8</v>
      </c>
      <c r="E217" s="3">
        <v>4.3749394661438645E-5</v>
      </c>
      <c r="F217" s="3">
        <v>4.3749394661438645E-5</v>
      </c>
      <c r="G217" s="3">
        <v>1.0253596998575173E-4</v>
      </c>
      <c r="H217" s="3">
        <v>1.0253596998575173E-4</v>
      </c>
      <c r="I217" s="32">
        <f t="shared" si="132"/>
        <v>1.4628536464719039E-4</v>
      </c>
      <c r="J217" s="32">
        <f t="shared" si="133"/>
        <v>1.4628536464719039E-4</v>
      </c>
      <c r="K217" s="3">
        <v>8.0278173932969731E-5</v>
      </c>
      <c r="L217" s="3">
        <v>8.0278173932969731E-5</v>
      </c>
      <c r="M217" s="3">
        <v>7.4983269431559593E-5</v>
      </c>
      <c r="N217" s="3">
        <v>7.4983269431559593E-5</v>
      </c>
      <c r="O217" s="32">
        <f t="shared" si="134"/>
        <v>1.5526144336452932E-4</v>
      </c>
      <c r="P217" s="32">
        <f t="shared" si="135"/>
        <v>1.5526144336452932E-4</v>
      </c>
      <c r="Q217" s="3">
        <v>6.3834222683815465E-5</v>
      </c>
      <c r="R217" s="3">
        <v>4.3722070331380415E-5</v>
      </c>
      <c r="S217" s="3">
        <v>1.524858740179805E-4</v>
      </c>
      <c r="T217" s="3">
        <v>1.0444237946437E-4</v>
      </c>
      <c r="U217" s="32">
        <f t="shared" si="136"/>
        <v>2.1632009670179597E-4</v>
      </c>
      <c r="V217" s="32">
        <f t="shared" si="137"/>
        <v>1.4816444979575042E-4</v>
      </c>
      <c r="W217" s="3">
        <v>1.1738466903544833E-4</v>
      </c>
      <c r="X217" s="3">
        <v>8.0400458243458034E-5</v>
      </c>
      <c r="Y217" s="3">
        <v>1.1025399585420539E-4</v>
      </c>
      <c r="Z217" s="3">
        <v>7.5516435516579153E-5</v>
      </c>
      <c r="AA217" s="32">
        <f t="shared" si="138"/>
        <v>2.276386648896537E-4</v>
      </c>
      <c r="AB217" s="32">
        <f t="shared" si="139"/>
        <v>1.559168937600372E-4</v>
      </c>
      <c r="AD217" s="41">
        <f t="shared" si="140"/>
        <v>139430500.63219798</v>
      </c>
      <c r="AE217" s="42">
        <f t="shared" si="141"/>
        <v>59491318.030615479</v>
      </c>
      <c r="AF217" s="42">
        <f t="shared" si="142"/>
        <v>41699318.415836886</v>
      </c>
      <c r="AG217" s="42">
        <f t="shared" si="143"/>
        <v>75985784.194510296</v>
      </c>
      <c r="AH217" s="42">
        <f t="shared" si="144"/>
        <v>81351480.753553003</v>
      </c>
      <c r="AI217" s="43">
        <f t="shared" si="145"/>
        <v>39288569.446557082</v>
      </c>
      <c r="AJ217" s="41">
        <f t="shared" si="146"/>
        <v>95560026.323412791</v>
      </c>
      <c r="AK217" s="42">
        <f t="shared" si="147"/>
        <v>40003705.518851623</v>
      </c>
      <c r="AL217" s="42">
        <f t="shared" si="148"/>
        <v>28198951.891229231</v>
      </c>
      <c r="AM217" s="42">
        <f t="shared" si="149"/>
        <v>51965900.233171813</v>
      </c>
      <c r="AN217" s="42">
        <f t="shared" si="150"/>
        <v>55326792.945140496</v>
      </c>
      <c r="AO217" s="43">
        <f t="shared" si="151"/>
        <v>26796853.702146485</v>
      </c>
      <c r="AP217" s="41">
        <f t="shared" si="152"/>
        <v>14171624.654420123</v>
      </c>
      <c r="AQ217" s="42">
        <f t="shared" si="153"/>
        <v>6046658.5539314095</v>
      </c>
      <c r="AR217" s="42">
        <f t="shared" si="154"/>
        <v>4238291.3799703065</v>
      </c>
      <c r="AS217" s="42">
        <f t="shared" si="155"/>
        <v>7723145.2787862923</v>
      </c>
      <c r="AT217" s="42">
        <f t="shared" si="156"/>
        <v>8268511.1585578471</v>
      </c>
      <c r="AU217" s="42">
        <f t="shared" si="157"/>
        <v>3993264.4355517034</v>
      </c>
      <c r="AV217" s="41">
        <f t="shared" si="158"/>
        <v>14180481.283271041</v>
      </c>
      <c r="AW217" s="42">
        <f t="shared" si="159"/>
        <v>5936287.5796171408</v>
      </c>
      <c r="AX217" s="42">
        <f t="shared" si="160"/>
        <v>4184539.5494984826</v>
      </c>
      <c r="AY217" s="42">
        <f t="shared" si="161"/>
        <v>7711398.8346011415</v>
      </c>
      <c r="AZ217" s="42">
        <f t="shared" si="162"/>
        <v>8210133.2744165733</v>
      </c>
      <c r="BA217" s="43">
        <f t="shared" si="163"/>
        <v>3976477.3723250711</v>
      </c>
      <c r="BB217" s="31">
        <f t="shared" si="164"/>
        <v>1.3037319609108716E-10</v>
      </c>
      <c r="BC217" s="32">
        <f t="shared" si="165"/>
        <v>3.0555719055754018E-10</v>
      </c>
      <c r="BD217" s="32">
        <f t="shared" si="166"/>
        <v>4.3593038664862734E-10</v>
      </c>
      <c r="BE217" s="32">
        <f t="shared" si="167"/>
        <v>2.3922895832024979E-10</v>
      </c>
      <c r="BF217" s="32">
        <f t="shared" si="168"/>
        <v>2.2345014290604759E-10</v>
      </c>
      <c r="BG217" s="32">
        <f t="shared" si="169"/>
        <v>4.6267910122629735E-10</v>
      </c>
      <c r="BH217" s="31">
        <f t="shared" si="170"/>
        <v>1.3029176958751364E-10</v>
      </c>
      <c r="BI217" s="32">
        <f t="shared" si="171"/>
        <v>3.1123829080382257E-10</v>
      </c>
      <c r="BJ217" s="32">
        <f t="shared" si="172"/>
        <v>4.4153006039133623E-10</v>
      </c>
      <c r="BK217" s="32">
        <f t="shared" si="173"/>
        <v>2.3959336556550491E-10</v>
      </c>
      <c r="BL217" s="32">
        <f t="shared" si="174"/>
        <v>2.2503897783940585E-10</v>
      </c>
      <c r="BM217" s="33">
        <f t="shared" si="175"/>
        <v>4.6463234340491085E-10</v>
      </c>
    </row>
    <row r="218" spans="2:65" x14ac:dyDescent="0.25">
      <c r="B218" s="138"/>
      <c r="C218" s="115"/>
      <c r="D218" s="2" t="s">
        <v>9</v>
      </c>
      <c r="E218" s="3">
        <v>9.637873204556484E-7</v>
      </c>
      <c r="F218" s="3">
        <v>9.637873204556484E-7</v>
      </c>
      <c r="G218" s="3">
        <v>1.8255765984219996E-5</v>
      </c>
      <c r="H218" s="3">
        <v>1.8255765984219996E-5</v>
      </c>
      <c r="I218" s="32">
        <f t="shared" si="132"/>
        <v>1.9219553304675643E-5</v>
      </c>
      <c r="J218" s="32">
        <f t="shared" si="133"/>
        <v>1.9219553304675643E-5</v>
      </c>
      <c r="K218" s="3">
        <v>3.4472713120200604E-6</v>
      </c>
      <c r="L218" s="3">
        <v>3.4472713120200604E-6</v>
      </c>
      <c r="M218" s="3">
        <v>1.2465108133157456E-5</v>
      </c>
      <c r="N218" s="3">
        <v>1.2465108133157456E-5</v>
      </c>
      <c r="O218" s="32">
        <f t="shared" si="134"/>
        <v>1.5912379445177515E-5</v>
      </c>
      <c r="P218" s="32">
        <f t="shared" si="135"/>
        <v>1.5912379445177515E-5</v>
      </c>
      <c r="Q218" s="3">
        <v>1.4062114080592151E-6</v>
      </c>
      <c r="R218" s="3">
        <v>9.6315849867069949E-7</v>
      </c>
      <c r="S218" s="3">
        <v>2.6649995582050586E-5</v>
      </c>
      <c r="T218" s="3">
        <v>1.8253421631541512E-5</v>
      </c>
      <c r="U218" s="32">
        <f t="shared" si="136"/>
        <v>2.8056206990109799E-5</v>
      </c>
      <c r="V218" s="32">
        <f t="shared" si="137"/>
        <v>1.921658013021221E-5</v>
      </c>
      <c r="W218" s="3">
        <v>5.0524440988457774E-6</v>
      </c>
      <c r="X218" s="3">
        <v>3.4605781498943692E-6</v>
      </c>
      <c r="Y218" s="3">
        <v>1.838238817601558E-5</v>
      </c>
      <c r="Z218" s="3">
        <v>1.2590676832887398E-5</v>
      </c>
      <c r="AA218" s="32">
        <f t="shared" si="138"/>
        <v>2.3434832274861357E-5</v>
      </c>
      <c r="AB218" s="32">
        <f t="shared" si="139"/>
        <v>1.6051254982781769E-5</v>
      </c>
      <c r="AD218" s="41">
        <f t="shared" si="140"/>
        <v>6329197189.5999956</v>
      </c>
      <c r="AE218" s="42">
        <f t="shared" si="141"/>
        <v>334141005.38277858</v>
      </c>
      <c r="AF218" s="42">
        <f t="shared" si="142"/>
        <v>317385107.93151581</v>
      </c>
      <c r="AG218" s="42">
        <f t="shared" si="143"/>
        <v>1769515494.3941653</v>
      </c>
      <c r="AH218" s="42">
        <f t="shared" si="144"/>
        <v>489365991.4408499</v>
      </c>
      <c r="AI218" s="43">
        <f t="shared" si="145"/>
        <v>383349330.06192839</v>
      </c>
      <c r="AJ218" s="41">
        <f t="shared" si="146"/>
        <v>4337896823.3652182</v>
      </c>
      <c r="AK218" s="42">
        <f t="shared" si="147"/>
        <v>228893096.10649607</v>
      </c>
      <c r="AL218" s="42">
        <f t="shared" si="148"/>
        <v>217420694.18543762</v>
      </c>
      <c r="AM218" s="42">
        <f t="shared" si="149"/>
        <v>1207336465.413548</v>
      </c>
      <c r="AN218" s="42">
        <f t="shared" si="150"/>
        <v>331839363.93852103</v>
      </c>
      <c r="AO218" s="43">
        <f t="shared" si="151"/>
        <v>260296294.35596582</v>
      </c>
      <c r="AP218" s="41">
        <f t="shared" si="152"/>
        <v>643295452.05770445</v>
      </c>
      <c r="AQ218" s="42">
        <f t="shared" si="153"/>
        <v>33961872.678249627</v>
      </c>
      <c r="AR218" s="42">
        <f t="shared" si="154"/>
        <v>32258814.248777013</v>
      </c>
      <c r="AS218" s="42">
        <f t="shared" si="155"/>
        <v>179852394.51219386</v>
      </c>
      <c r="AT218" s="42">
        <f t="shared" si="156"/>
        <v>49738838.474315889</v>
      </c>
      <c r="AU218" s="42">
        <f t="shared" si="157"/>
        <v>38963374.530884527</v>
      </c>
      <c r="AV218" s="41">
        <f t="shared" si="158"/>
        <v>643715443.36232436</v>
      </c>
      <c r="AW218" s="42">
        <f t="shared" si="159"/>
        <v>33966234.523868859</v>
      </c>
      <c r="AX218" s="42">
        <f t="shared" si="160"/>
        <v>32263805.307648841</v>
      </c>
      <c r="AY218" s="42">
        <f t="shared" si="161"/>
        <v>179160814.50694153</v>
      </c>
      <c r="AZ218" s="42">
        <f t="shared" si="162"/>
        <v>49242785.612647362</v>
      </c>
      <c r="BA218" s="43">
        <f t="shared" si="163"/>
        <v>38626263.221478693</v>
      </c>
      <c r="BB218" s="31">
        <f t="shared" si="164"/>
        <v>2.8720862149578323E-12</v>
      </c>
      <c r="BC218" s="32">
        <f t="shared" si="165"/>
        <v>5.4402182632975582E-11</v>
      </c>
      <c r="BD218" s="32">
        <f t="shared" si="166"/>
        <v>5.7274268847933412E-11</v>
      </c>
      <c r="BE218" s="32">
        <f t="shared" si="167"/>
        <v>1.027286850981978E-11</v>
      </c>
      <c r="BF218" s="32">
        <f t="shared" si="168"/>
        <v>3.7146022236809214E-11</v>
      </c>
      <c r="BG218" s="32">
        <f t="shared" si="169"/>
        <v>4.7418890746628991E-11</v>
      </c>
      <c r="BH218" s="31">
        <f t="shared" si="170"/>
        <v>2.8702123260386843E-12</v>
      </c>
      <c r="BI218" s="32">
        <f t="shared" si="171"/>
        <v>5.4395196461993704E-11</v>
      </c>
      <c r="BJ218" s="32">
        <f t="shared" si="172"/>
        <v>5.7265408788032382E-11</v>
      </c>
      <c r="BK218" s="32">
        <f t="shared" si="173"/>
        <v>1.031252288668522E-11</v>
      </c>
      <c r="BL218" s="32">
        <f t="shared" si="174"/>
        <v>3.752021696200444E-11</v>
      </c>
      <c r="BM218" s="33">
        <f t="shared" si="175"/>
        <v>4.7832739848689669E-11</v>
      </c>
    </row>
    <row r="219" spans="2:65" s="38" customFormat="1" ht="15.75" thickBot="1" x14ac:dyDescent="0.3">
      <c r="B219" s="138"/>
      <c r="C219" s="115"/>
      <c r="D219" s="40" t="s">
        <v>10</v>
      </c>
      <c r="E219" s="6">
        <v>3.0242684580316643E-6</v>
      </c>
      <c r="F219" s="6">
        <v>3.0242684580316643E-6</v>
      </c>
      <c r="G219" s="6">
        <v>3.3701927541965789E-5</v>
      </c>
      <c r="H219" s="6">
        <v>3.3701927541965789E-5</v>
      </c>
      <c r="I219" s="35">
        <f t="shared" si="132"/>
        <v>3.6726195999997455E-5</v>
      </c>
      <c r="J219" s="35">
        <f t="shared" si="133"/>
        <v>3.6726195999997455E-5</v>
      </c>
      <c r="K219" s="6">
        <v>9.0735306106450176E-6</v>
      </c>
      <c r="L219" s="6">
        <v>9.0735306106450176E-6</v>
      </c>
      <c r="M219" s="6">
        <v>2.3903632675628519E-5</v>
      </c>
      <c r="N219" s="6">
        <v>2.3903632675628519E-5</v>
      </c>
      <c r="O219" s="35">
        <f t="shared" si="134"/>
        <v>3.2977163286273533E-5</v>
      </c>
      <c r="P219" s="35">
        <f t="shared" si="135"/>
        <v>3.2977163286273533E-5</v>
      </c>
      <c r="Q219" s="6">
        <v>4.4130387041853991E-6</v>
      </c>
      <c r="R219" s="6">
        <v>3.0226292494420519E-6</v>
      </c>
      <c r="S219" s="6">
        <v>4.9351554821573954E-5</v>
      </c>
      <c r="T219" s="6">
        <v>3.3802434809297331E-5</v>
      </c>
      <c r="U219" s="35">
        <f t="shared" si="136"/>
        <v>5.3764593525759352E-5</v>
      </c>
      <c r="V219" s="35">
        <f t="shared" si="137"/>
        <v>3.6825064058739386E-5</v>
      </c>
      <c r="W219" s="6">
        <v>1.329425105282582E-5</v>
      </c>
      <c r="X219" s="6">
        <v>9.1056514060451054E-6</v>
      </c>
      <c r="Y219" s="6">
        <v>3.5122305466945934E-5</v>
      </c>
      <c r="Z219" s="6">
        <v>2.4056373607497276E-5</v>
      </c>
      <c r="AA219" s="35">
        <f t="shared" si="138"/>
        <v>4.8416556519771752E-5</v>
      </c>
      <c r="AB219" s="35">
        <f t="shared" si="139"/>
        <v>3.3162025013542383E-5</v>
      </c>
      <c r="AD219" s="44">
        <f t="shared" si="140"/>
        <v>2017016704.9158611</v>
      </c>
      <c r="AE219" s="45">
        <f t="shared" si="141"/>
        <v>180998549.48665038</v>
      </c>
      <c r="AF219" s="45">
        <f t="shared" si="142"/>
        <v>166093978.26010683</v>
      </c>
      <c r="AG219" s="45">
        <f t="shared" si="143"/>
        <v>672285162.38690066</v>
      </c>
      <c r="AH219" s="45">
        <f t="shared" si="144"/>
        <v>255191337.7676436</v>
      </c>
      <c r="AI219" s="46">
        <f t="shared" si="145"/>
        <v>184976492.58203703</v>
      </c>
      <c r="AJ219" s="44">
        <f t="shared" si="146"/>
        <v>1382267505.20331</v>
      </c>
      <c r="AK219" s="45">
        <f t="shared" si="147"/>
        <v>123602995.32717852</v>
      </c>
      <c r="AL219" s="45">
        <f t="shared" si="148"/>
        <v>113457567.51750399</v>
      </c>
      <c r="AM219" s="45">
        <f t="shared" si="149"/>
        <v>458844953.03730458</v>
      </c>
      <c r="AN219" s="45">
        <f t="shared" si="150"/>
        <v>173678803.79438049</v>
      </c>
      <c r="AO219" s="46">
        <f t="shared" si="151"/>
        <v>125989959.60212408</v>
      </c>
      <c r="AP219" s="44">
        <f t="shared" si="152"/>
        <v>205008255.25374326</v>
      </c>
      <c r="AQ219" s="45">
        <f t="shared" si="153"/>
        <v>18396573.882249709</v>
      </c>
      <c r="AR219" s="45">
        <f t="shared" si="154"/>
        <v>16881683.036273155</v>
      </c>
      <c r="AS219" s="45">
        <f t="shared" si="155"/>
        <v>68330623.062275156</v>
      </c>
      <c r="AT219" s="45">
        <f t="shared" si="156"/>
        <v>25937480.232121155</v>
      </c>
      <c r="AU219" s="45">
        <f t="shared" si="157"/>
        <v>18800889.409977533</v>
      </c>
      <c r="AV219" s="44">
        <f t="shared" si="158"/>
        <v>205119433.72295693</v>
      </c>
      <c r="AW219" s="45">
        <f t="shared" si="159"/>
        <v>18341873.99510847</v>
      </c>
      <c r="AX219" s="45">
        <f t="shared" si="160"/>
        <v>16836359.035548251</v>
      </c>
      <c r="AY219" s="45">
        <f t="shared" si="161"/>
        <v>68089582.211371645</v>
      </c>
      <c r="AZ219" s="45">
        <f t="shared" si="162"/>
        <v>25772795.605684068</v>
      </c>
      <c r="BA219" s="46">
        <f t="shared" si="163"/>
        <v>18696083.841285642</v>
      </c>
      <c r="BB219" s="34">
        <f t="shared" si="164"/>
        <v>9.0123200049343599E-12</v>
      </c>
      <c r="BC219" s="35">
        <f t="shared" si="165"/>
        <v>1.0043174407505804E-10</v>
      </c>
      <c r="BD219" s="35">
        <f t="shared" si="166"/>
        <v>1.0944406407999242E-10</v>
      </c>
      <c r="BE219" s="35">
        <f t="shared" si="167"/>
        <v>2.7039121219722152E-11</v>
      </c>
      <c r="BF219" s="35">
        <f t="shared" si="168"/>
        <v>7.1232825373372983E-11</v>
      </c>
      <c r="BG219" s="35">
        <f t="shared" si="169"/>
        <v>9.8271946593095129E-11</v>
      </c>
      <c r="BH219" s="34">
        <f t="shared" si="170"/>
        <v>9.0074351633373138E-12</v>
      </c>
      <c r="BI219" s="35">
        <f t="shared" si="171"/>
        <v>1.0073125573170604E-10</v>
      </c>
      <c r="BJ219" s="35">
        <f t="shared" si="172"/>
        <v>1.0973869089504337E-10</v>
      </c>
      <c r="BK219" s="35">
        <f t="shared" si="173"/>
        <v>2.7134841190014412E-11</v>
      </c>
      <c r="BL219" s="35">
        <f t="shared" si="174"/>
        <v>7.1687993350341878E-11</v>
      </c>
      <c r="BM219" s="36">
        <f t="shared" si="175"/>
        <v>9.8822834540356299E-11</v>
      </c>
    </row>
    <row r="220" spans="2:65" x14ac:dyDescent="0.25">
      <c r="B220" s="138" t="s">
        <v>100</v>
      </c>
      <c r="C220" s="115" t="s">
        <v>7</v>
      </c>
      <c r="D220" s="39" t="s">
        <v>8</v>
      </c>
      <c r="E220" s="5">
        <v>0</v>
      </c>
      <c r="F220" s="5">
        <v>0</v>
      </c>
      <c r="G220" s="5">
        <v>1.6944267557743409E-3</v>
      </c>
      <c r="H220" s="5">
        <v>1.6944267557743409E-3</v>
      </c>
      <c r="I220" s="32">
        <f t="shared" si="132"/>
        <v>1.6944267557743409E-3</v>
      </c>
      <c r="J220" s="32">
        <f t="shared" si="133"/>
        <v>1.6944267557743409E-3</v>
      </c>
      <c r="K220" s="5">
        <v>0</v>
      </c>
      <c r="L220" s="5">
        <v>0</v>
      </c>
      <c r="M220" s="5">
        <v>1.1224227497434935E-3</v>
      </c>
      <c r="N220" s="5">
        <v>1.1224227497434935E-3</v>
      </c>
      <c r="O220" s="32">
        <f t="shared" si="134"/>
        <v>1.1224227497434935E-3</v>
      </c>
      <c r="P220" s="32">
        <f t="shared" si="135"/>
        <v>1.1224227497434935E-3</v>
      </c>
      <c r="Q220" s="5">
        <v>0</v>
      </c>
      <c r="R220" s="5">
        <v>0</v>
      </c>
      <c r="S220" s="5">
        <v>3.1700333787179451E-3</v>
      </c>
      <c r="T220" s="5">
        <v>2.1712557388479099E-3</v>
      </c>
      <c r="U220" s="32">
        <f t="shared" si="136"/>
        <v>3.1700333787179451E-3</v>
      </c>
      <c r="V220" s="32">
        <f t="shared" si="137"/>
        <v>2.1712557388479099E-3</v>
      </c>
      <c r="W220" s="5">
        <v>0</v>
      </c>
      <c r="X220" s="5">
        <v>0</v>
      </c>
      <c r="Y220" s="5">
        <v>1.9668059540402113E-3</v>
      </c>
      <c r="Z220" s="5">
        <v>1.3471273657809676E-3</v>
      </c>
      <c r="AA220" s="32">
        <f t="shared" si="138"/>
        <v>1.9668059540402113E-3</v>
      </c>
      <c r="AB220" s="32">
        <f t="shared" si="139"/>
        <v>1.3471273657809676E-3</v>
      </c>
      <c r="AD220" s="41" t="e">
        <f t="shared" si="140"/>
        <v>#DIV/0!</v>
      </c>
      <c r="AE220" s="42">
        <f t="shared" si="141"/>
        <v>3600037.5815668372</v>
      </c>
      <c r="AF220" s="42">
        <f t="shared" si="142"/>
        <v>3600037.5815668372</v>
      </c>
      <c r="AG220" s="42" t="e">
        <f t="shared" si="143"/>
        <v>#DIV/0!</v>
      </c>
      <c r="AH220" s="42">
        <f t="shared" si="144"/>
        <v>5434672.4542014394</v>
      </c>
      <c r="AI220" s="43">
        <f t="shared" si="145"/>
        <v>5434672.4542014394</v>
      </c>
      <c r="AJ220" s="41" t="e">
        <f t="shared" si="146"/>
        <v>#DIV/0!</v>
      </c>
      <c r="AK220" s="42">
        <f t="shared" si="147"/>
        <v>1924269.9590964622</v>
      </c>
      <c r="AL220" s="42">
        <f t="shared" si="148"/>
        <v>1924269.9590964622</v>
      </c>
      <c r="AM220" s="42" t="e">
        <f t="shared" si="149"/>
        <v>#DIV/0!</v>
      </c>
      <c r="AN220" s="42">
        <f t="shared" si="150"/>
        <v>3101475.2560970159</v>
      </c>
      <c r="AO220" s="43">
        <f t="shared" si="151"/>
        <v>3101475.2560970159</v>
      </c>
      <c r="AP220" s="41" t="e">
        <f t="shared" si="152"/>
        <v>#DIV/0!</v>
      </c>
      <c r="AQ220" s="42">
        <f t="shared" si="153"/>
        <v>365905.459110072</v>
      </c>
      <c r="AR220" s="42">
        <f t="shared" si="154"/>
        <v>365905.459110072</v>
      </c>
      <c r="AS220" s="42" t="e">
        <f t="shared" si="155"/>
        <v>#DIV/0!</v>
      </c>
      <c r="AT220" s="42">
        <f t="shared" si="156"/>
        <v>552376.54452539224</v>
      </c>
      <c r="AU220" s="42">
        <f t="shared" si="157"/>
        <v>552376.54452539224</v>
      </c>
      <c r="AV220" s="41" t="e">
        <f t="shared" si="158"/>
        <v>#DIV/0!</v>
      </c>
      <c r="AW220" s="42">
        <f t="shared" si="159"/>
        <v>285549.04376624851</v>
      </c>
      <c r="AX220" s="42">
        <f t="shared" si="160"/>
        <v>285549.04376624851</v>
      </c>
      <c r="AY220" s="42" t="e">
        <f t="shared" si="161"/>
        <v>#DIV/0!</v>
      </c>
      <c r="AZ220" s="42">
        <f t="shared" si="162"/>
        <v>460238.59046213387</v>
      </c>
      <c r="BA220" s="43">
        <f t="shared" si="163"/>
        <v>460238.59046213387</v>
      </c>
      <c r="BB220" s="31">
        <f t="shared" si="164"/>
        <v>0</v>
      </c>
      <c r="BC220" s="32">
        <f t="shared" si="165"/>
        <v>5.0493917322075355E-9</v>
      </c>
      <c r="BD220" s="32">
        <f t="shared" si="166"/>
        <v>5.0493917322075355E-9</v>
      </c>
      <c r="BE220" s="32">
        <f t="shared" si="167"/>
        <v>0</v>
      </c>
      <c r="BF220" s="32">
        <f t="shared" si="168"/>
        <v>3.3448197942356103E-9</v>
      </c>
      <c r="BG220" s="32">
        <f t="shared" si="169"/>
        <v>3.3448197942356103E-9</v>
      </c>
      <c r="BH220" s="31">
        <f t="shared" si="170"/>
        <v>0</v>
      </c>
      <c r="BI220" s="32">
        <f t="shared" si="171"/>
        <v>6.470342101766771E-9</v>
      </c>
      <c r="BJ220" s="32">
        <f t="shared" si="172"/>
        <v>6.470342101766771E-9</v>
      </c>
      <c r="BK220" s="32">
        <f t="shared" si="173"/>
        <v>0</v>
      </c>
      <c r="BL220" s="32">
        <f t="shared" si="174"/>
        <v>4.0144395500272836E-9</v>
      </c>
      <c r="BM220" s="33">
        <f t="shared" si="175"/>
        <v>4.0144395500272836E-9</v>
      </c>
    </row>
    <row r="221" spans="2:65" x14ac:dyDescent="0.25">
      <c r="B221" s="138"/>
      <c r="C221" s="115"/>
      <c r="D221" s="2" t="s">
        <v>9</v>
      </c>
      <c r="E221" s="3">
        <v>0</v>
      </c>
      <c r="F221" s="3">
        <v>0</v>
      </c>
      <c r="G221" s="3">
        <v>2.5112583121364549E-4</v>
      </c>
      <c r="H221" s="3">
        <v>2.5112583121364549E-4</v>
      </c>
      <c r="I221" s="32">
        <f t="shared" si="132"/>
        <v>2.5112583121364549E-4</v>
      </c>
      <c r="J221" s="32">
        <f t="shared" si="133"/>
        <v>2.5112583121364549E-4</v>
      </c>
      <c r="K221" s="3">
        <v>0</v>
      </c>
      <c r="L221" s="3">
        <v>0</v>
      </c>
      <c r="M221" s="3">
        <v>1.8827192666502594E-4</v>
      </c>
      <c r="N221" s="3">
        <v>1.8827192666502594E-4</v>
      </c>
      <c r="O221" s="32">
        <f t="shared" si="134"/>
        <v>1.8827192666502594E-4</v>
      </c>
      <c r="P221" s="32">
        <f t="shared" si="135"/>
        <v>1.8827192666502594E-4</v>
      </c>
      <c r="Q221" s="3">
        <v>0</v>
      </c>
      <c r="R221" s="3">
        <v>0</v>
      </c>
      <c r="S221" s="3">
        <v>4.0229622692552564E-4</v>
      </c>
      <c r="T221" s="3">
        <v>2.7554536090789377E-4</v>
      </c>
      <c r="U221" s="32">
        <f t="shared" si="136"/>
        <v>4.0229622692552564E-4</v>
      </c>
      <c r="V221" s="32">
        <f t="shared" si="137"/>
        <v>2.7554536090789377E-4</v>
      </c>
      <c r="W221" s="3">
        <v>0</v>
      </c>
      <c r="X221" s="3">
        <v>0</v>
      </c>
      <c r="Y221" s="3">
        <v>3.3657155932173978E-4</v>
      </c>
      <c r="Z221" s="3">
        <v>2.305284652888628E-4</v>
      </c>
      <c r="AA221" s="32">
        <f t="shared" si="138"/>
        <v>3.3657155932173978E-4</v>
      </c>
      <c r="AB221" s="32">
        <f t="shared" si="139"/>
        <v>2.305284652888628E-4</v>
      </c>
      <c r="AD221" s="41" t="e">
        <f t="shared" si="140"/>
        <v>#DIV/0!</v>
      </c>
      <c r="AE221" s="42">
        <f t="shared" si="141"/>
        <v>24290611.485564064</v>
      </c>
      <c r="AF221" s="42">
        <f t="shared" si="142"/>
        <v>24290611.485564064</v>
      </c>
      <c r="AG221" s="42" t="e">
        <f t="shared" si="143"/>
        <v>#DIV/0!</v>
      </c>
      <c r="AH221" s="42">
        <f t="shared" si="144"/>
        <v>32399944.633557297</v>
      </c>
      <c r="AI221" s="43">
        <f t="shared" si="145"/>
        <v>32399944.633557297</v>
      </c>
      <c r="AJ221" s="41" t="e">
        <f t="shared" si="146"/>
        <v>#DIV/0!</v>
      </c>
      <c r="AK221" s="42">
        <f t="shared" si="147"/>
        <v>15162956.03023205</v>
      </c>
      <c r="AL221" s="42">
        <f t="shared" si="148"/>
        <v>15162956.03023205</v>
      </c>
      <c r="AM221" s="42" t="e">
        <f t="shared" si="149"/>
        <v>#DIV/0!</v>
      </c>
      <c r="AN221" s="42">
        <f t="shared" si="150"/>
        <v>18123931.83872322</v>
      </c>
      <c r="AO221" s="43">
        <f t="shared" si="151"/>
        <v>18123931.83872322</v>
      </c>
      <c r="AP221" s="41" t="e">
        <f t="shared" si="152"/>
        <v>#DIV/0!</v>
      </c>
      <c r="AQ221" s="42">
        <f t="shared" si="153"/>
        <v>2468881.8231229051</v>
      </c>
      <c r="AR221" s="42">
        <f t="shared" si="154"/>
        <v>2468881.8231229051</v>
      </c>
      <c r="AS221" s="42" t="e">
        <f t="shared" si="155"/>
        <v>#DIV/0!</v>
      </c>
      <c r="AT221" s="42">
        <f t="shared" si="156"/>
        <v>3293109.1266894303</v>
      </c>
      <c r="AU221" s="42">
        <f t="shared" si="157"/>
        <v>3293109.1266894303</v>
      </c>
      <c r="AV221" s="41" t="e">
        <f t="shared" si="158"/>
        <v>#DIV/0!</v>
      </c>
      <c r="AW221" s="42">
        <f t="shared" si="159"/>
        <v>2250083.24566657</v>
      </c>
      <c r="AX221" s="42">
        <f t="shared" si="160"/>
        <v>2250083.24566657</v>
      </c>
      <c r="AY221" s="42" t="e">
        <f t="shared" si="161"/>
        <v>#DIV/0!</v>
      </c>
      <c r="AZ221" s="42">
        <f t="shared" si="162"/>
        <v>2689472.6394118462</v>
      </c>
      <c r="BA221" s="43">
        <f t="shared" si="163"/>
        <v>2689472.6394118462</v>
      </c>
      <c r="BB221" s="31">
        <f t="shared" si="164"/>
        <v>0</v>
      </c>
      <c r="BC221" s="32">
        <f t="shared" si="165"/>
        <v>7.4835497701666348E-10</v>
      </c>
      <c r="BD221" s="32">
        <f t="shared" si="166"/>
        <v>7.4835497701666348E-10</v>
      </c>
      <c r="BE221" s="32">
        <f t="shared" si="167"/>
        <v>0</v>
      </c>
      <c r="BF221" s="32">
        <f t="shared" si="168"/>
        <v>5.6105034146177725E-10</v>
      </c>
      <c r="BG221" s="32">
        <f t="shared" si="169"/>
        <v>5.6105034146177725E-10</v>
      </c>
      <c r="BH221" s="31">
        <f t="shared" si="170"/>
        <v>0</v>
      </c>
      <c r="BI221" s="32">
        <f t="shared" si="171"/>
        <v>8.2112517550552342E-10</v>
      </c>
      <c r="BJ221" s="32">
        <f t="shared" si="172"/>
        <v>8.2112517550552342E-10</v>
      </c>
      <c r="BK221" s="32">
        <f t="shared" si="173"/>
        <v>0</v>
      </c>
      <c r="BL221" s="32">
        <f t="shared" si="174"/>
        <v>6.8697482656081107E-10</v>
      </c>
      <c r="BM221" s="33">
        <f t="shared" si="175"/>
        <v>6.8697482656081107E-10</v>
      </c>
    </row>
    <row r="222" spans="2:65" x14ac:dyDescent="0.25">
      <c r="B222" s="138"/>
      <c r="C222" s="115"/>
      <c r="D222" s="2" t="s">
        <v>10</v>
      </c>
      <c r="E222" s="3">
        <v>0</v>
      </c>
      <c r="F222" s="3">
        <v>0</v>
      </c>
      <c r="G222" s="3">
        <v>4.7192420114857791E-4</v>
      </c>
      <c r="H222" s="3">
        <v>4.7192420114857791E-4</v>
      </c>
      <c r="I222" s="32">
        <f t="shared" si="132"/>
        <v>4.7192420114857791E-4</v>
      </c>
      <c r="J222" s="32">
        <f t="shared" si="133"/>
        <v>4.7192420114857791E-4</v>
      </c>
      <c r="K222" s="3">
        <v>0</v>
      </c>
      <c r="L222" s="3">
        <v>0</v>
      </c>
      <c r="M222" s="3">
        <v>3.5579577995995096E-4</v>
      </c>
      <c r="N222" s="3">
        <v>3.5579577995995096E-4</v>
      </c>
      <c r="O222" s="32">
        <f t="shared" si="134"/>
        <v>3.5579577995995096E-4</v>
      </c>
      <c r="P222" s="32">
        <f t="shared" si="135"/>
        <v>3.5579577995995096E-4</v>
      </c>
      <c r="Q222" s="3">
        <v>0</v>
      </c>
      <c r="R222" s="3">
        <v>0</v>
      </c>
      <c r="S222" s="3">
        <v>7.9841255386030178E-4</v>
      </c>
      <c r="T222" s="3">
        <v>5.4685791360294686E-4</v>
      </c>
      <c r="U222" s="32">
        <f t="shared" si="136"/>
        <v>7.9841255386030178E-4</v>
      </c>
      <c r="V222" s="32">
        <f t="shared" si="137"/>
        <v>5.4685791360294686E-4</v>
      </c>
      <c r="W222" s="3">
        <v>0</v>
      </c>
      <c r="X222" s="3">
        <v>0</v>
      </c>
      <c r="Y222" s="3">
        <v>6.1607732741845327E-4</v>
      </c>
      <c r="Z222" s="3">
        <v>4.2197077220442131E-4</v>
      </c>
      <c r="AA222" s="32">
        <f t="shared" si="138"/>
        <v>6.1607732741845327E-4</v>
      </c>
      <c r="AB222" s="32">
        <f t="shared" si="139"/>
        <v>4.2197077220442131E-4</v>
      </c>
      <c r="AD222" s="41" t="e">
        <f t="shared" si="140"/>
        <v>#DIV/0!</v>
      </c>
      <c r="AE222" s="42">
        <f t="shared" si="141"/>
        <v>12925804.578688074</v>
      </c>
      <c r="AF222" s="42">
        <f t="shared" si="142"/>
        <v>12925804.578688074</v>
      </c>
      <c r="AG222" s="42" t="e">
        <f t="shared" si="143"/>
        <v>#DIV/0!</v>
      </c>
      <c r="AH222" s="42">
        <f t="shared" si="144"/>
        <v>17144666.529453013</v>
      </c>
      <c r="AI222" s="43">
        <f t="shared" si="145"/>
        <v>17144666.529453013</v>
      </c>
      <c r="AJ222" s="41" t="e">
        <f t="shared" si="146"/>
        <v>#DIV/0!</v>
      </c>
      <c r="AK222" s="42">
        <f t="shared" si="147"/>
        <v>7640160.4289745633</v>
      </c>
      <c r="AL222" s="42">
        <f t="shared" si="148"/>
        <v>7640160.4289745633</v>
      </c>
      <c r="AM222" s="42" t="e">
        <f t="shared" si="149"/>
        <v>#DIV/0!</v>
      </c>
      <c r="AN222" s="42">
        <f t="shared" si="150"/>
        <v>9901354.4704863746</v>
      </c>
      <c r="AO222" s="43">
        <f t="shared" si="151"/>
        <v>9901354.4704863746</v>
      </c>
      <c r="AP222" s="41" t="e">
        <f t="shared" si="152"/>
        <v>#DIV/0!</v>
      </c>
      <c r="AQ222" s="42">
        <f t="shared" si="153"/>
        <v>1313770.3014404271</v>
      </c>
      <c r="AR222" s="42">
        <f t="shared" si="154"/>
        <v>1313770.3014404271</v>
      </c>
      <c r="AS222" s="42" t="e">
        <f t="shared" si="155"/>
        <v>#DIV/0!</v>
      </c>
      <c r="AT222" s="42">
        <f t="shared" si="156"/>
        <v>1742572.6636493225</v>
      </c>
      <c r="AU222" s="42">
        <f t="shared" si="157"/>
        <v>1742572.6636493225</v>
      </c>
      <c r="AV222" s="41" t="e">
        <f t="shared" si="158"/>
        <v>#DIV/0!</v>
      </c>
      <c r="AW222" s="42">
        <f t="shared" si="159"/>
        <v>1133749.7082471752</v>
      </c>
      <c r="AX222" s="42">
        <f t="shared" si="160"/>
        <v>1133749.7082471752</v>
      </c>
      <c r="AY222" s="42" t="e">
        <f t="shared" si="161"/>
        <v>#DIV/0!</v>
      </c>
      <c r="AZ222" s="42">
        <f t="shared" si="162"/>
        <v>1469296.076505613</v>
      </c>
      <c r="BA222" s="43">
        <f t="shared" si="163"/>
        <v>1469296.076505613</v>
      </c>
      <c r="BB222" s="31">
        <f t="shared" si="164"/>
        <v>0</v>
      </c>
      <c r="BC222" s="32">
        <f t="shared" si="165"/>
        <v>1.4063341194227621E-9</v>
      </c>
      <c r="BD222" s="32">
        <f t="shared" si="166"/>
        <v>1.4063341194227621E-9</v>
      </c>
      <c r="BE222" s="32">
        <f t="shared" si="167"/>
        <v>0</v>
      </c>
      <c r="BF222" s="32">
        <f t="shared" si="168"/>
        <v>1.0602714242806539E-9</v>
      </c>
      <c r="BG222" s="32">
        <f t="shared" si="169"/>
        <v>1.0602714242806539E-9</v>
      </c>
      <c r="BH222" s="31">
        <f t="shared" si="170"/>
        <v>0</v>
      </c>
      <c r="BI222" s="32">
        <f t="shared" si="171"/>
        <v>1.6296365825367816E-9</v>
      </c>
      <c r="BJ222" s="32">
        <f t="shared" si="172"/>
        <v>1.6296365825367816E-9</v>
      </c>
      <c r="BK222" s="32">
        <f t="shared" si="173"/>
        <v>0</v>
      </c>
      <c r="BL222" s="32">
        <f t="shared" si="174"/>
        <v>1.2574729011691754E-9</v>
      </c>
      <c r="BM222" s="33">
        <f t="shared" si="175"/>
        <v>1.2574729011691754E-9</v>
      </c>
    </row>
    <row r="223" spans="2:65" x14ac:dyDescent="0.25">
      <c r="B223" s="138"/>
      <c r="C223" s="115" t="s">
        <v>11</v>
      </c>
      <c r="D223" s="2" t="s">
        <v>8</v>
      </c>
      <c r="E223" s="3">
        <v>0</v>
      </c>
      <c r="F223" s="3">
        <v>0</v>
      </c>
      <c r="G223" s="3">
        <v>1.3388380623925577E-3</v>
      </c>
      <c r="H223" s="3">
        <v>1.3388380623925577E-3</v>
      </c>
      <c r="I223" s="32">
        <f t="shared" si="132"/>
        <v>1.3388380623925577E-3</v>
      </c>
      <c r="J223" s="32">
        <f t="shared" si="133"/>
        <v>1.3388380623925577E-3</v>
      </c>
      <c r="K223" s="3">
        <v>0</v>
      </c>
      <c r="L223" s="3">
        <v>0</v>
      </c>
      <c r="M223" s="3">
        <v>9.7907549098680659E-4</v>
      </c>
      <c r="N223" s="3">
        <v>9.7907549098680659E-4</v>
      </c>
      <c r="O223" s="32">
        <f t="shared" si="134"/>
        <v>9.7907549098680659E-4</v>
      </c>
      <c r="P223" s="32">
        <f t="shared" si="135"/>
        <v>9.7907549098680659E-4</v>
      </c>
      <c r="Q223" s="3">
        <v>0</v>
      </c>
      <c r="R223" s="3">
        <v>0</v>
      </c>
      <c r="S223" s="3">
        <v>1.9910465775165305E-3</v>
      </c>
      <c r="T223" s="3">
        <v>1.3637305325455661E-3</v>
      </c>
      <c r="U223" s="32">
        <f t="shared" si="136"/>
        <v>1.9910465775165305E-3</v>
      </c>
      <c r="V223" s="32">
        <f t="shared" si="137"/>
        <v>1.3637305325455661E-3</v>
      </c>
      <c r="W223" s="3">
        <v>0</v>
      </c>
      <c r="X223" s="3">
        <v>0</v>
      </c>
      <c r="Y223" s="3">
        <v>1.4396142758584471E-3</v>
      </c>
      <c r="Z223" s="3">
        <v>9.8603717524551313E-4</v>
      </c>
      <c r="AA223" s="32">
        <f t="shared" si="138"/>
        <v>1.4396142758584471E-3</v>
      </c>
      <c r="AB223" s="32">
        <f t="shared" si="139"/>
        <v>9.8603717524551313E-4</v>
      </c>
      <c r="AD223" s="41" t="e">
        <f t="shared" si="140"/>
        <v>#DIV/0!</v>
      </c>
      <c r="AE223" s="42">
        <f t="shared" si="141"/>
        <v>4556189.5582047123</v>
      </c>
      <c r="AF223" s="42">
        <f t="shared" si="142"/>
        <v>4556189.5582047123</v>
      </c>
      <c r="AG223" s="42" t="e">
        <f t="shared" si="143"/>
        <v>#DIV/0!</v>
      </c>
      <c r="AH223" s="42">
        <f t="shared" si="144"/>
        <v>6230367.3783640852</v>
      </c>
      <c r="AI223" s="43">
        <f t="shared" si="145"/>
        <v>6230367.3783640852</v>
      </c>
      <c r="AJ223" s="41" t="e">
        <f t="shared" si="146"/>
        <v>#DIV/0!</v>
      </c>
      <c r="AK223" s="42">
        <f t="shared" si="147"/>
        <v>3063715.36903403</v>
      </c>
      <c r="AL223" s="42">
        <f t="shared" si="148"/>
        <v>3063715.36903403</v>
      </c>
      <c r="AM223" s="42" t="e">
        <f t="shared" si="149"/>
        <v>#DIV/0!</v>
      </c>
      <c r="AN223" s="42">
        <f t="shared" si="150"/>
        <v>4237246.1167506473</v>
      </c>
      <c r="AO223" s="43">
        <f t="shared" si="151"/>
        <v>4237246.1167506473</v>
      </c>
      <c r="AP223" s="41" t="e">
        <f t="shared" si="152"/>
        <v>#DIV/0!</v>
      </c>
      <c r="AQ223" s="42">
        <f t="shared" si="153"/>
        <v>463088.11903064285</v>
      </c>
      <c r="AR223" s="42">
        <f t="shared" si="154"/>
        <v>463088.11903064285</v>
      </c>
      <c r="AS223" s="42" t="e">
        <f t="shared" si="155"/>
        <v>#DIV/0!</v>
      </c>
      <c r="AT223" s="42">
        <f t="shared" si="156"/>
        <v>633250.45485012012</v>
      </c>
      <c r="AU223" s="42">
        <f t="shared" si="157"/>
        <v>633250.45485012012</v>
      </c>
      <c r="AV223" s="41" t="e">
        <f t="shared" si="158"/>
        <v>#DIV/0!</v>
      </c>
      <c r="AW223" s="42">
        <f t="shared" si="159"/>
        <v>454635.27082780487</v>
      </c>
      <c r="AX223" s="42">
        <f t="shared" si="160"/>
        <v>454635.27082780487</v>
      </c>
      <c r="AY223" s="42" t="e">
        <f t="shared" si="161"/>
        <v>#DIV/0!</v>
      </c>
      <c r="AZ223" s="42">
        <f t="shared" si="162"/>
        <v>628779.53850535746</v>
      </c>
      <c r="BA223" s="43">
        <f t="shared" si="163"/>
        <v>628779.53850535746</v>
      </c>
      <c r="BB223" s="31">
        <f t="shared" si="164"/>
        <v>0</v>
      </c>
      <c r="BC223" s="32">
        <f t="shared" si="165"/>
        <v>3.9897374259298212E-9</v>
      </c>
      <c r="BD223" s="32">
        <f t="shared" si="166"/>
        <v>3.9897374259298212E-9</v>
      </c>
      <c r="BE223" s="32">
        <f t="shared" si="167"/>
        <v>0</v>
      </c>
      <c r="BF223" s="32">
        <f t="shared" si="168"/>
        <v>2.9176449631406836E-9</v>
      </c>
      <c r="BG223" s="32">
        <f t="shared" si="169"/>
        <v>2.9176449631406836E-9</v>
      </c>
      <c r="BH223" s="31">
        <f t="shared" si="170"/>
        <v>0</v>
      </c>
      <c r="BI223" s="32">
        <f t="shared" si="171"/>
        <v>4.0639169869857863E-9</v>
      </c>
      <c r="BJ223" s="32">
        <f t="shared" si="172"/>
        <v>4.0639169869857863E-9</v>
      </c>
      <c r="BK223" s="32">
        <f t="shared" si="173"/>
        <v>0</v>
      </c>
      <c r="BL223" s="32">
        <f t="shared" si="174"/>
        <v>2.9383907822316291E-9</v>
      </c>
      <c r="BM223" s="33">
        <f t="shared" si="175"/>
        <v>2.9383907822316291E-9</v>
      </c>
    </row>
    <row r="224" spans="2:65" x14ac:dyDescent="0.25">
      <c r="B224" s="138"/>
      <c r="C224" s="115"/>
      <c r="D224" s="2" t="s">
        <v>9</v>
      </c>
      <c r="E224" s="3">
        <v>0</v>
      </c>
      <c r="F224" s="3">
        <v>0</v>
      </c>
      <c r="G224" s="3">
        <v>2.3837014816557961E-4</v>
      </c>
      <c r="H224" s="3">
        <v>2.3837014816557961E-4</v>
      </c>
      <c r="I224" s="32">
        <f t="shared" si="132"/>
        <v>2.3837014816557961E-4</v>
      </c>
      <c r="J224" s="32">
        <f t="shared" si="133"/>
        <v>2.3837014816557961E-4</v>
      </c>
      <c r="K224" s="3">
        <v>0</v>
      </c>
      <c r="L224" s="3">
        <v>0</v>
      </c>
      <c r="M224" s="3">
        <v>1.6276006578793071E-4</v>
      </c>
      <c r="N224" s="3">
        <v>1.6276006578793071E-4</v>
      </c>
      <c r="O224" s="32">
        <f t="shared" si="134"/>
        <v>1.6276006578793071E-4</v>
      </c>
      <c r="P224" s="32">
        <f t="shared" si="135"/>
        <v>1.6276006578793071E-4</v>
      </c>
      <c r="Q224" s="3">
        <v>0</v>
      </c>
      <c r="R224" s="3">
        <v>0</v>
      </c>
      <c r="S224" s="3">
        <v>3.4797572454623371E-4</v>
      </c>
      <c r="T224" s="3">
        <v>2.3833953736043426E-4</v>
      </c>
      <c r="U224" s="32">
        <f t="shared" si="136"/>
        <v>3.4797572454623371E-4</v>
      </c>
      <c r="V224" s="32">
        <f t="shared" si="137"/>
        <v>2.3833953736043426E-4</v>
      </c>
      <c r="W224" s="3">
        <v>0</v>
      </c>
      <c r="X224" s="3">
        <v>0</v>
      </c>
      <c r="Y224" s="3">
        <v>2.4002348611072274E-4</v>
      </c>
      <c r="Z224" s="3">
        <v>1.6439964802104315E-4</v>
      </c>
      <c r="AA224" s="32">
        <f t="shared" si="138"/>
        <v>2.4002348611072274E-4</v>
      </c>
      <c r="AB224" s="32">
        <f t="shared" si="139"/>
        <v>1.6439964802104315E-4</v>
      </c>
      <c r="AD224" s="41" t="e">
        <f t="shared" si="140"/>
        <v>#DIV/0!</v>
      </c>
      <c r="AE224" s="42">
        <f t="shared" si="141"/>
        <v>25590452.692770667</v>
      </c>
      <c r="AF224" s="42">
        <f t="shared" si="142"/>
        <v>25590452.692770667</v>
      </c>
      <c r="AG224" s="42" t="e">
        <f t="shared" si="143"/>
        <v>#DIV/0!</v>
      </c>
      <c r="AH224" s="42">
        <f t="shared" si="144"/>
        <v>37478480.796069689</v>
      </c>
      <c r="AI224" s="43">
        <f t="shared" si="145"/>
        <v>37478480.796069689</v>
      </c>
      <c r="AJ224" s="41" t="e">
        <f t="shared" si="146"/>
        <v>#DIV/0!</v>
      </c>
      <c r="AK224" s="42">
        <f t="shared" si="147"/>
        <v>17529958.470391877</v>
      </c>
      <c r="AL224" s="42">
        <f t="shared" si="148"/>
        <v>17529958.470391877</v>
      </c>
      <c r="AM224" s="42" t="e">
        <f t="shared" si="149"/>
        <v>#DIV/0!</v>
      </c>
      <c r="AN224" s="42">
        <f t="shared" si="150"/>
        <v>25414179.665676851</v>
      </c>
      <c r="AO224" s="43">
        <f t="shared" si="151"/>
        <v>25414179.665676851</v>
      </c>
      <c r="AP224" s="41" t="e">
        <f t="shared" si="152"/>
        <v>#DIV/0!</v>
      </c>
      <c r="AQ224" s="42">
        <f t="shared" si="153"/>
        <v>2600996.8310684944</v>
      </c>
      <c r="AR224" s="42">
        <f t="shared" si="154"/>
        <v>2600996.8310684944</v>
      </c>
      <c r="AS224" s="42" t="e">
        <f t="shared" si="155"/>
        <v>#DIV/0!</v>
      </c>
      <c r="AT224" s="42">
        <f t="shared" si="156"/>
        <v>3809288.2120595421</v>
      </c>
      <c r="AU224" s="42">
        <f t="shared" si="157"/>
        <v>3809288.2120595421</v>
      </c>
      <c r="AV224" s="41" t="e">
        <f t="shared" si="158"/>
        <v>#DIV/0!</v>
      </c>
      <c r="AW224" s="42">
        <f t="shared" si="159"/>
        <v>2601330.8864588053</v>
      </c>
      <c r="AX224" s="42">
        <f t="shared" si="160"/>
        <v>2601330.8864588053</v>
      </c>
      <c r="AY224" s="42" t="e">
        <f t="shared" si="161"/>
        <v>#DIV/0!</v>
      </c>
      <c r="AZ224" s="42">
        <f t="shared" si="162"/>
        <v>3771297.6120279771</v>
      </c>
      <c r="BA224" s="43">
        <f t="shared" si="163"/>
        <v>3771297.6120279771</v>
      </c>
      <c r="BB224" s="31">
        <f t="shared" si="164"/>
        <v>0</v>
      </c>
      <c r="BC224" s="32">
        <f t="shared" si="165"/>
        <v>7.1034304153342726E-10</v>
      </c>
      <c r="BD224" s="32">
        <f t="shared" si="166"/>
        <v>7.1034304153342726E-10</v>
      </c>
      <c r="BE224" s="32">
        <f t="shared" si="167"/>
        <v>0</v>
      </c>
      <c r="BF224" s="32">
        <f t="shared" si="168"/>
        <v>4.8502499604803346E-10</v>
      </c>
      <c r="BG224" s="32">
        <f t="shared" si="169"/>
        <v>4.8502499604803346E-10</v>
      </c>
      <c r="BH224" s="31">
        <f t="shared" si="170"/>
        <v>0</v>
      </c>
      <c r="BI224" s="32">
        <f t="shared" si="171"/>
        <v>7.102518213340941E-10</v>
      </c>
      <c r="BJ224" s="32">
        <f t="shared" si="172"/>
        <v>7.102518213340941E-10</v>
      </c>
      <c r="BK224" s="32">
        <f t="shared" si="173"/>
        <v>0</v>
      </c>
      <c r="BL224" s="32">
        <f t="shared" si="174"/>
        <v>4.8991095110270859E-10</v>
      </c>
      <c r="BM224" s="33">
        <f t="shared" si="175"/>
        <v>4.8991095110270859E-10</v>
      </c>
    </row>
    <row r="225" spans="2:65" s="38" customFormat="1" ht="15.75" thickBot="1" x14ac:dyDescent="0.3">
      <c r="B225" s="138"/>
      <c r="C225" s="115"/>
      <c r="D225" s="40" t="s">
        <v>10</v>
      </c>
      <c r="E225" s="6">
        <v>0</v>
      </c>
      <c r="F225" s="6">
        <v>0</v>
      </c>
      <c r="G225" s="6">
        <v>4.4005458158195479E-4</v>
      </c>
      <c r="H225" s="6">
        <v>4.4005458158195479E-4</v>
      </c>
      <c r="I225" s="35">
        <f t="shared" si="132"/>
        <v>4.4005458158195479E-4</v>
      </c>
      <c r="J225" s="35">
        <f t="shared" si="133"/>
        <v>4.4005458158195479E-4</v>
      </c>
      <c r="K225" s="6">
        <v>0</v>
      </c>
      <c r="L225" s="6">
        <v>0</v>
      </c>
      <c r="M225" s="6">
        <v>3.1211577030020802E-4</v>
      </c>
      <c r="N225" s="6">
        <v>3.1211577030020802E-4</v>
      </c>
      <c r="O225" s="35">
        <f t="shared" si="134"/>
        <v>3.1211577030020802E-4</v>
      </c>
      <c r="P225" s="35">
        <f t="shared" si="135"/>
        <v>3.1211577030020802E-4</v>
      </c>
      <c r="Q225" s="6">
        <v>0</v>
      </c>
      <c r="R225" s="6">
        <v>0</v>
      </c>
      <c r="S225" s="6">
        <v>6.4439571832750682E-4</v>
      </c>
      <c r="T225" s="6">
        <v>4.4136693036130742E-4</v>
      </c>
      <c r="U225" s="35">
        <f t="shared" si="136"/>
        <v>6.4439571832750682E-4</v>
      </c>
      <c r="V225" s="35">
        <f t="shared" si="137"/>
        <v>4.4136693036130742E-4</v>
      </c>
      <c r="W225" s="6">
        <v>0</v>
      </c>
      <c r="X225" s="6">
        <v>0</v>
      </c>
      <c r="Y225" s="6">
        <v>4.5860081495946935E-4</v>
      </c>
      <c r="Z225" s="6">
        <v>3.1411014723251404E-4</v>
      </c>
      <c r="AA225" s="35">
        <f t="shared" si="138"/>
        <v>4.5860081495946935E-4</v>
      </c>
      <c r="AB225" s="35">
        <f t="shared" si="139"/>
        <v>3.1411014723251404E-4</v>
      </c>
      <c r="AD225" s="44" t="e">
        <f t="shared" si="140"/>
        <v>#DIV/0!</v>
      </c>
      <c r="AE225" s="45">
        <f t="shared" si="141"/>
        <v>13861916.806026822</v>
      </c>
      <c r="AF225" s="45">
        <f t="shared" si="142"/>
        <v>13861916.806026822</v>
      </c>
      <c r="AG225" s="45" t="e">
        <f t="shared" si="143"/>
        <v>#DIV/0!</v>
      </c>
      <c r="AH225" s="45">
        <f t="shared" si="144"/>
        <v>19544030.069780599</v>
      </c>
      <c r="AI225" s="46">
        <f t="shared" si="145"/>
        <v>19544030.069780599</v>
      </c>
      <c r="AJ225" s="44" t="e">
        <f t="shared" si="146"/>
        <v>#DIV/0!</v>
      </c>
      <c r="AK225" s="45">
        <f t="shared" si="147"/>
        <v>9466232.9784440678</v>
      </c>
      <c r="AL225" s="45">
        <f t="shared" si="148"/>
        <v>9466232.9784440678</v>
      </c>
      <c r="AM225" s="45" t="e">
        <f t="shared" si="149"/>
        <v>#DIV/0!</v>
      </c>
      <c r="AN225" s="45">
        <f t="shared" si="150"/>
        <v>13301328.303437732</v>
      </c>
      <c r="AO225" s="46">
        <f t="shared" si="151"/>
        <v>13301328.303437732</v>
      </c>
      <c r="AP225" s="44" t="e">
        <f t="shared" si="152"/>
        <v>#DIV/0!</v>
      </c>
      <c r="AQ225" s="45">
        <f t="shared" si="153"/>
        <v>1408916.134383054</v>
      </c>
      <c r="AR225" s="45">
        <f t="shared" si="154"/>
        <v>1408916.134383054</v>
      </c>
      <c r="AS225" s="45" t="e">
        <f t="shared" si="155"/>
        <v>#DIV/0!</v>
      </c>
      <c r="AT225" s="45">
        <f t="shared" si="156"/>
        <v>1986442.4005350773</v>
      </c>
      <c r="AU225" s="45">
        <f t="shared" si="157"/>
        <v>1986442.4005350773</v>
      </c>
      <c r="AV225" s="44" t="e">
        <f t="shared" si="158"/>
        <v>#DIV/0!</v>
      </c>
      <c r="AW225" s="45">
        <f t="shared" si="159"/>
        <v>1404726.9003422204</v>
      </c>
      <c r="AX225" s="45">
        <f t="shared" si="160"/>
        <v>1404726.9003422204</v>
      </c>
      <c r="AY225" s="45" t="e">
        <f t="shared" si="161"/>
        <v>#DIV/0!</v>
      </c>
      <c r="AZ225" s="45">
        <f t="shared" si="162"/>
        <v>1973829.8984052141</v>
      </c>
      <c r="BA225" s="46">
        <f t="shared" si="163"/>
        <v>1973829.8984052141</v>
      </c>
      <c r="BB225" s="34">
        <f t="shared" si="164"/>
        <v>0</v>
      </c>
      <c r="BC225" s="35">
        <f t="shared" si="165"/>
        <v>1.3113626531142251E-9</v>
      </c>
      <c r="BD225" s="35">
        <f t="shared" si="166"/>
        <v>1.3113626531142251E-9</v>
      </c>
      <c r="BE225" s="35">
        <f t="shared" si="167"/>
        <v>0</v>
      </c>
      <c r="BF225" s="35">
        <f t="shared" si="168"/>
        <v>9.3010499549461983E-10</v>
      </c>
      <c r="BG225" s="35">
        <f t="shared" si="169"/>
        <v>9.3010499549461983E-10</v>
      </c>
      <c r="BH225" s="34">
        <f t="shared" si="170"/>
        <v>0</v>
      </c>
      <c r="BI225" s="35">
        <f t="shared" si="171"/>
        <v>1.315273452476696E-9</v>
      </c>
      <c r="BJ225" s="35">
        <f t="shared" si="172"/>
        <v>1.315273452476696E-9</v>
      </c>
      <c r="BK225" s="35">
        <f t="shared" si="173"/>
        <v>0</v>
      </c>
      <c r="BL225" s="35">
        <f t="shared" si="174"/>
        <v>9.3604823875289175E-10</v>
      </c>
      <c r="BM225" s="36">
        <f t="shared" si="175"/>
        <v>9.3604823875289175E-10</v>
      </c>
    </row>
    <row r="226" spans="2:65" x14ac:dyDescent="0.25">
      <c r="B226" s="138" t="s">
        <v>101</v>
      </c>
      <c r="C226" s="115" t="s">
        <v>7</v>
      </c>
      <c r="D226" s="39" t="s">
        <v>8</v>
      </c>
      <c r="E226" s="5">
        <v>0</v>
      </c>
      <c r="F226" s="5">
        <v>0</v>
      </c>
      <c r="G226" s="5">
        <v>2.355564267273757E-3</v>
      </c>
      <c r="H226" s="5">
        <v>2.355564267273757E-3</v>
      </c>
      <c r="I226" s="32">
        <f t="shared" si="132"/>
        <v>2.355564267273757E-3</v>
      </c>
      <c r="J226" s="32">
        <f t="shared" si="133"/>
        <v>2.355564267273757E-3</v>
      </c>
      <c r="K226" s="5">
        <v>0</v>
      </c>
      <c r="L226" s="5">
        <v>0</v>
      </c>
      <c r="M226" s="5">
        <v>1.5603736857086317E-3</v>
      </c>
      <c r="N226" s="5">
        <v>1.5603736857086317E-3</v>
      </c>
      <c r="O226" s="32">
        <f t="shared" si="134"/>
        <v>1.5603736857086317E-3</v>
      </c>
      <c r="P226" s="32">
        <f t="shared" si="135"/>
        <v>1.5603736857086317E-3</v>
      </c>
      <c r="Q226" s="5">
        <v>0</v>
      </c>
      <c r="R226" s="5">
        <v>0</v>
      </c>
      <c r="S226" s="5">
        <v>4.4069283771198614E-3</v>
      </c>
      <c r="T226" s="5">
        <v>3.0184440939177168E-3</v>
      </c>
      <c r="U226" s="32">
        <f t="shared" si="136"/>
        <v>4.4069283771198614E-3</v>
      </c>
      <c r="V226" s="32">
        <f t="shared" si="137"/>
        <v>3.0184440939177168E-3</v>
      </c>
      <c r="W226" s="5">
        <v>0</v>
      </c>
      <c r="X226" s="5">
        <v>0</v>
      </c>
      <c r="Y226" s="5">
        <v>2.7342213584683238E-3</v>
      </c>
      <c r="Z226" s="5">
        <v>1.8727543551152915E-3</v>
      </c>
      <c r="AA226" s="32">
        <f t="shared" si="138"/>
        <v>2.7342213584683238E-3</v>
      </c>
      <c r="AB226" s="32">
        <f t="shared" si="139"/>
        <v>1.8727543551152915E-3</v>
      </c>
      <c r="AD226" s="41" t="e">
        <f t="shared" si="140"/>
        <v>#DIV/0!</v>
      </c>
      <c r="AE226" s="42">
        <f t="shared" si="141"/>
        <v>2589613.0641597458</v>
      </c>
      <c r="AF226" s="42">
        <f t="shared" si="142"/>
        <v>2589613.0641597458</v>
      </c>
      <c r="AG226" s="42" t="e">
        <f t="shared" si="143"/>
        <v>#DIV/0!</v>
      </c>
      <c r="AH226" s="42">
        <f t="shared" si="144"/>
        <v>3909319.9634610168</v>
      </c>
      <c r="AI226" s="43">
        <f t="shared" si="145"/>
        <v>3909319.9634610168</v>
      </c>
      <c r="AJ226" s="41" t="e">
        <f t="shared" si="146"/>
        <v>#DIV/0!</v>
      </c>
      <c r="AK226" s="42">
        <f t="shared" si="147"/>
        <v>1384184.0570113014</v>
      </c>
      <c r="AL226" s="42">
        <f t="shared" si="148"/>
        <v>1384184.0570113014</v>
      </c>
      <c r="AM226" s="42" t="e">
        <f t="shared" si="149"/>
        <v>#DIV/0!</v>
      </c>
      <c r="AN226" s="42">
        <f t="shared" si="150"/>
        <v>2230982.4993164209</v>
      </c>
      <c r="AO226" s="43">
        <f t="shared" si="151"/>
        <v>2230982.4993164209</v>
      </c>
      <c r="AP226" s="41" t="e">
        <f t="shared" si="152"/>
        <v>#DIV/0!</v>
      </c>
      <c r="AQ226" s="42">
        <f t="shared" si="153"/>
        <v>263206.57373426924</v>
      </c>
      <c r="AR226" s="42">
        <f t="shared" si="154"/>
        <v>263206.57373426924</v>
      </c>
      <c r="AS226" s="42" t="e">
        <f t="shared" si="155"/>
        <v>#DIV/0!</v>
      </c>
      <c r="AT226" s="42">
        <f t="shared" si="156"/>
        <v>397340.71759767708</v>
      </c>
      <c r="AU226" s="42">
        <f t="shared" si="157"/>
        <v>397340.71759767708</v>
      </c>
      <c r="AV226" s="41" t="e">
        <f t="shared" si="158"/>
        <v>#DIV/0!</v>
      </c>
      <c r="AW226" s="42">
        <f t="shared" si="159"/>
        <v>205403.83744370961</v>
      </c>
      <c r="AX226" s="42">
        <f t="shared" si="160"/>
        <v>205403.83744370961</v>
      </c>
      <c r="AY226" s="42" t="e">
        <f t="shared" si="161"/>
        <v>#DIV/0!</v>
      </c>
      <c r="AZ226" s="42">
        <f t="shared" si="162"/>
        <v>331063.17350511847</v>
      </c>
      <c r="BA226" s="43">
        <f t="shared" si="163"/>
        <v>331063.17350511847</v>
      </c>
      <c r="BB226" s="31">
        <f t="shared" si="164"/>
        <v>0</v>
      </c>
      <c r="BC226" s="32">
        <f t="shared" si="165"/>
        <v>7.0195815164757958E-9</v>
      </c>
      <c r="BD226" s="32">
        <f t="shared" si="166"/>
        <v>7.0195815164757958E-9</v>
      </c>
      <c r="BE226" s="32">
        <f t="shared" si="167"/>
        <v>0</v>
      </c>
      <c r="BF226" s="32">
        <f t="shared" si="168"/>
        <v>4.6499135834117225E-9</v>
      </c>
      <c r="BG226" s="32">
        <f t="shared" si="169"/>
        <v>4.6499135834117225E-9</v>
      </c>
      <c r="BH226" s="31">
        <f t="shared" si="170"/>
        <v>0</v>
      </c>
      <c r="BI226" s="32">
        <f t="shared" si="171"/>
        <v>8.994963399874795E-9</v>
      </c>
      <c r="BJ226" s="32">
        <f t="shared" si="172"/>
        <v>8.994963399874795E-9</v>
      </c>
      <c r="BK226" s="32">
        <f t="shared" si="173"/>
        <v>0</v>
      </c>
      <c r="BL226" s="32">
        <f t="shared" si="174"/>
        <v>5.580807978243568E-9</v>
      </c>
      <c r="BM226" s="33">
        <f t="shared" si="175"/>
        <v>5.580807978243568E-9</v>
      </c>
    </row>
    <row r="227" spans="2:65" x14ac:dyDescent="0.25">
      <c r="B227" s="138"/>
      <c r="C227" s="115"/>
      <c r="D227" s="2" t="s">
        <v>9</v>
      </c>
      <c r="E227" s="3">
        <v>0</v>
      </c>
      <c r="F227" s="3">
        <v>0</v>
      </c>
      <c r="G227" s="3">
        <v>3.4911100912470721E-4</v>
      </c>
      <c r="H227" s="3">
        <v>3.4911100912470721E-4</v>
      </c>
      <c r="I227" s="32">
        <f t="shared" si="132"/>
        <v>3.4911100912470721E-4</v>
      </c>
      <c r="J227" s="32">
        <f t="shared" si="133"/>
        <v>3.4911100912470721E-4</v>
      </c>
      <c r="K227" s="3">
        <v>0</v>
      </c>
      <c r="L227" s="3">
        <v>0</v>
      </c>
      <c r="M227" s="3">
        <v>2.61732542567324E-4</v>
      </c>
      <c r="N227" s="3">
        <v>2.61732542567324E-4</v>
      </c>
      <c r="O227" s="32">
        <f t="shared" si="134"/>
        <v>2.61732542567324E-4</v>
      </c>
      <c r="P227" s="32">
        <f t="shared" si="135"/>
        <v>2.61732542567324E-4</v>
      </c>
      <c r="Q227" s="3">
        <v>0</v>
      </c>
      <c r="R227" s="3">
        <v>0</v>
      </c>
      <c r="S227" s="3">
        <v>5.5926561226410799E-4</v>
      </c>
      <c r="T227" s="3">
        <v>3.8305863853705952E-4</v>
      </c>
      <c r="U227" s="32">
        <f t="shared" si="136"/>
        <v>5.5926561226410799E-4</v>
      </c>
      <c r="V227" s="32">
        <f t="shared" si="137"/>
        <v>3.8305863853705952E-4</v>
      </c>
      <c r="W227" s="3">
        <v>0</v>
      </c>
      <c r="X227" s="3">
        <v>0</v>
      </c>
      <c r="Y227" s="3">
        <v>4.6789625802183971E-4</v>
      </c>
      <c r="Z227" s="3">
        <v>3.2047688905605451E-4</v>
      </c>
      <c r="AA227" s="32">
        <f t="shared" si="138"/>
        <v>4.6789625802183971E-4</v>
      </c>
      <c r="AB227" s="32">
        <f t="shared" si="139"/>
        <v>3.2047688905605451E-4</v>
      </c>
      <c r="AD227" s="41" t="e">
        <f t="shared" si="140"/>
        <v>#DIV/0!</v>
      </c>
      <c r="AE227" s="42">
        <f t="shared" si="141"/>
        <v>17472952.271811619</v>
      </c>
      <c r="AF227" s="42">
        <f t="shared" si="142"/>
        <v>17472952.271811619</v>
      </c>
      <c r="AG227" s="42" t="e">
        <f t="shared" si="143"/>
        <v>#DIV/0!</v>
      </c>
      <c r="AH227" s="42">
        <f t="shared" si="144"/>
        <v>23306234.44897354</v>
      </c>
      <c r="AI227" s="43">
        <f t="shared" si="145"/>
        <v>23306234.44897354</v>
      </c>
      <c r="AJ227" s="41" t="e">
        <f t="shared" si="146"/>
        <v>#DIV/0!</v>
      </c>
      <c r="AK227" s="42">
        <f t="shared" si="147"/>
        <v>10907160.866381558</v>
      </c>
      <c r="AL227" s="42">
        <f t="shared" si="148"/>
        <v>10907160.866381558</v>
      </c>
      <c r="AM227" s="42" t="e">
        <f t="shared" si="149"/>
        <v>#DIV/0!</v>
      </c>
      <c r="AN227" s="42">
        <f t="shared" si="150"/>
        <v>13037077.974911425</v>
      </c>
      <c r="AO227" s="43">
        <f t="shared" si="151"/>
        <v>13037077.974911425</v>
      </c>
      <c r="AP227" s="41" t="e">
        <f t="shared" si="152"/>
        <v>#DIV/0!</v>
      </c>
      <c r="AQ227" s="42">
        <f t="shared" si="153"/>
        <v>1775939.4112333122</v>
      </c>
      <c r="AR227" s="42">
        <f t="shared" si="154"/>
        <v>1775939.4112333122</v>
      </c>
      <c r="AS227" s="42" t="e">
        <f t="shared" si="155"/>
        <v>#DIV/0!</v>
      </c>
      <c r="AT227" s="42">
        <f t="shared" si="156"/>
        <v>2368830.3866169825</v>
      </c>
      <c r="AU227" s="42">
        <f t="shared" si="157"/>
        <v>2368830.3866169825</v>
      </c>
      <c r="AV227" s="41" t="e">
        <f t="shared" si="158"/>
        <v>#DIV/0!</v>
      </c>
      <c r="AW227" s="42">
        <f t="shared" si="159"/>
        <v>1618551.1502046892</v>
      </c>
      <c r="AX227" s="42">
        <f t="shared" si="160"/>
        <v>1618551.1502046892</v>
      </c>
      <c r="AY227" s="42" t="e">
        <f t="shared" si="161"/>
        <v>#DIV/0!</v>
      </c>
      <c r="AZ227" s="42">
        <f t="shared" si="162"/>
        <v>1934616.8824409551</v>
      </c>
      <c r="BA227" s="43">
        <f t="shared" si="163"/>
        <v>1934616.8824409551</v>
      </c>
      <c r="BB227" s="31">
        <f t="shared" si="164"/>
        <v>0</v>
      </c>
      <c r="BC227" s="32">
        <f t="shared" si="165"/>
        <v>1.0403508071916274E-9</v>
      </c>
      <c r="BD227" s="32">
        <f t="shared" si="166"/>
        <v>1.0403508071916274E-9</v>
      </c>
      <c r="BE227" s="32">
        <f t="shared" si="167"/>
        <v>0</v>
      </c>
      <c r="BF227" s="32">
        <f t="shared" si="168"/>
        <v>7.7996297685062552E-10</v>
      </c>
      <c r="BG227" s="32">
        <f t="shared" si="169"/>
        <v>7.7996297685062552E-10</v>
      </c>
      <c r="BH227" s="31">
        <f t="shared" si="170"/>
        <v>0</v>
      </c>
      <c r="BI227" s="32">
        <f t="shared" si="171"/>
        <v>1.1415147428404372E-9</v>
      </c>
      <c r="BJ227" s="32">
        <f t="shared" si="172"/>
        <v>1.1415147428404372E-9</v>
      </c>
      <c r="BK227" s="32">
        <f t="shared" si="173"/>
        <v>0</v>
      </c>
      <c r="BL227" s="32">
        <f t="shared" si="174"/>
        <v>9.5502112938704236E-10</v>
      </c>
      <c r="BM227" s="33">
        <f t="shared" si="175"/>
        <v>9.5502112938704236E-10</v>
      </c>
    </row>
    <row r="228" spans="2:65" x14ac:dyDescent="0.25">
      <c r="B228" s="138"/>
      <c r="C228" s="115"/>
      <c r="D228" s="2" t="s">
        <v>10</v>
      </c>
      <c r="E228" s="3">
        <v>0</v>
      </c>
      <c r="F228" s="3">
        <v>0</v>
      </c>
      <c r="G228" s="3">
        <v>6.5606127930816817E-4</v>
      </c>
      <c r="H228" s="3">
        <v>6.5606127930816817E-4</v>
      </c>
      <c r="I228" s="32">
        <f t="shared" si="132"/>
        <v>6.5606127930816817E-4</v>
      </c>
      <c r="J228" s="32">
        <f t="shared" si="133"/>
        <v>6.5606127930816817E-4</v>
      </c>
      <c r="K228" s="3">
        <v>0</v>
      </c>
      <c r="L228" s="3">
        <v>0</v>
      </c>
      <c r="M228" s="3">
        <v>4.9462145404889526E-4</v>
      </c>
      <c r="N228" s="3">
        <v>4.9462145404889526E-4</v>
      </c>
      <c r="O228" s="32">
        <f t="shared" si="134"/>
        <v>4.9462145404889526E-4</v>
      </c>
      <c r="P228" s="32">
        <f t="shared" si="135"/>
        <v>4.9462145404889526E-4</v>
      </c>
      <c r="Q228" s="3">
        <v>0</v>
      </c>
      <c r="R228" s="3">
        <v>0</v>
      </c>
      <c r="S228" s="3">
        <v>1.1099400289843978E-3</v>
      </c>
      <c r="T228" s="3">
        <v>7.6023289656465651E-4</v>
      </c>
      <c r="U228" s="32">
        <f t="shared" si="136"/>
        <v>1.1099400289843978E-3</v>
      </c>
      <c r="V228" s="32">
        <f t="shared" si="137"/>
        <v>7.6023289656465651E-4</v>
      </c>
      <c r="W228" s="3">
        <v>0</v>
      </c>
      <c r="X228" s="3">
        <v>0</v>
      </c>
      <c r="Y228" s="3">
        <v>8.5646058963536069E-4</v>
      </c>
      <c r="Z228" s="3">
        <v>5.8661684221600222E-4</v>
      </c>
      <c r="AA228" s="32">
        <f t="shared" si="138"/>
        <v>8.5646058963536069E-4</v>
      </c>
      <c r="AB228" s="32">
        <f t="shared" si="139"/>
        <v>5.8661684221600222E-4</v>
      </c>
      <c r="AD228" s="41" t="e">
        <f t="shared" si="140"/>
        <v>#DIV/0!</v>
      </c>
      <c r="AE228" s="42">
        <f t="shared" si="141"/>
        <v>9297911.936568778</v>
      </c>
      <c r="AF228" s="42">
        <f t="shared" si="142"/>
        <v>9297911.936568778</v>
      </c>
      <c r="AG228" s="42" t="e">
        <f t="shared" si="143"/>
        <v>#DIV/0!</v>
      </c>
      <c r="AH228" s="42">
        <f t="shared" si="144"/>
        <v>12332663.595697956</v>
      </c>
      <c r="AI228" s="43">
        <f t="shared" si="145"/>
        <v>12332663.595697956</v>
      </c>
      <c r="AJ228" s="41" t="e">
        <f t="shared" si="146"/>
        <v>#DIV/0!</v>
      </c>
      <c r="AK228" s="42">
        <f t="shared" si="147"/>
        <v>5495792.4218496187</v>
      </c>
      <c r="AL228" s="42">
        <f t="shared" si="148"/>
        <v>5495792.4218496187</v>
      </c>
      <c r="AM228" s="42" t="e">
        <f t="shared" si="149"/>
        <v>#DIV/0!</v>
      </c>
      <c r="AN228" s="42">
        <f t="shared" si="150"/>
        <v>7122335.8947515422</v>
      </c>
      <c r="AO228" s="43">
        <f t="shared" si="151"/>
        <v>7122335.8947515422</v>
      </c>
      <c r="AP228" s="41" t="e">
        <f t="shared" si="152"/>
        <v>#DIV/0!</v>
      </c>
      <c r="AQ228" s="42">
        <f t="shared" si="153"/>
        <v>945033.67224141676</v>
      </c>
      <c r="AR228" s="42">
        <f t="shared" si="154"/>
        <v>945033.67224141676</v>
      </c>
      <c r="AS228" s="42" t="e">
        <f t="shared" si="155"/>
        <v>#DIV/0!</v>
      </c>
      <c r="AT228" s="42">
        <f t="shared" si="156"/>
        <v>1253483.8408742184</v>
      </c>
      <c r="AU228" s="42">
        <f t="shared" si="157"/>
        <v>1253483.8408742184</v>
      </c>
      <c r="AV228" s="41" t="e">
        <f t="shared" si="158"/>
        <v>#DIV/0!</v>
      </c>
      <c r="AW228" s="42">
        <f t="shared" si="159"/>
        <v>815539.5574193889</v>
      </c>
      <c r="AX228" s="42">
        <f t="shared" si="160"/>
        <v>815539.5574193889</v>
      </c>
      <c r="AY228" s="42" t="e">
        <f t="shared" si="161"/>
        <v>#DIV/0!</v>
      </c>
      <c r="AZ228" s="42">
        <f t="shared" si="162"/>
        <v>1056907.942939193</v>
      </c>
      <c r="BA228" s="43">
        <f t="shared" si="163"/>
        <v>1056907.942939193</v>
      </c>
      <c r="BB228" s="31">
        <f t="shared" si="164"/>
        <v>0</v>
      </c>
      <c r="BC228" s="32">
        <f t="shared" si="165"/>
        <v>1.9550626123383411E-9</v>
      </c>
      <c r="BD228" s="32">
        <f t="shared" si="166"/>
        <v>1.9550626123383411E-9</v>
      </c>
      <c r="BE228" s="32">
        <f t="shared" si="167"/>
        <v>0</v>
      </c>
      <c r="BF228" s="32">
        <f t="shared" si="168"/>
        <v>1.4739719330657079E-9</v>
      </c>
      <c r="BG228" s="32">
        <f t="shared" si="169"/>
        <v>1.4739719330657079E-9</v>
      </c>
      <c r="BH228" s="31">
        <f t="shared" si="170"/>
        <v>0</v>
      </c>
      <c r="BI228" s="32">
        <f t="shared" si="171"/>
        <v>2.2654940317626761E-9</v>
      </c>
      <c r="BJ228" s="32">
        <f t="shared" si="172"/>
        <v>2.2654940317626761E-9</v>
      </c>
      <c r="BK228" s="32">
        <f t="shared" si="173"/>
        <v>0</v>
      </c>
      <c r="BL228" s="32">
        <f t="shared" si="174"/>
        <v>1.7481181898036864E-9</v>
      </c>
      <c r="BM228" s="33">
        <f t="shared" si="175"/>
        <v>1.7481181898036864E-9</v>
      </c>
    </row>
    <row r="229" spans="2:65" x14ac:dyDescent="0.25">
      <c r="B229" s="138"/>
      <c r="C229" s="115" t="s">
        <v>11</v>
      </c>
      <c r="D229" s="2" t="s">
        <v>8</v>
      </c>
      <c r="E229" s="3">
        <v>0</v>
      </c>
      <c r="F229" s="3">
        <v>0</v>
      </c>
      <c r="G229" s="3">
        <v>1.8612307015871659E-3</v>
      </c>
      <c r="H229" s="3">
        <v>1.8612307015871659E-3</v>
      </c>
      <c r="I229" s="32">
        <f t="shared" si="132"/>
        <v>1.8612307015871659E-3</v>
      </c>
      <c r="J229" s="32">
        <f t="shared" si="133"/>
        <v>1.8612307015871659E-3</v>
      </c>
      <c r="K229" s="3">
        <v>0</v>
      </c>
      <c r="L229" s="3">
        <v>0</v>
      </c>
      <c r="M229" s="3">
        <v>1.3610946791725322E-3</v>
      </c>
      <c r="N229" s="3">
        <v>1.3610946791725322E-3</v>
      </c>
      <c r="O229" s="32">
        <f t="shared" si="134"/>
        <v>1.3610946791725322E-3</v>
      </c>
      <c r="P229" s="32">
        <f t="shared" si="135"/>
        <v>1.3610946791725322E-3</v>
      </c>
      <c r="Q229" s="3">
        <v>0</v>
      </c>
      <c r="R229" s="3">
        <v>0</v>
      </c>
      <c r="S229" s="3">
        <v>2.7679202753926853E-3</v>
      </c>
      <c r="T229" s="3">
        <v>1.8958358050634794E-3</v>
      </c>
      <c r="U229" s="32">
        <f t="shared" si="136"/>
        <v>2.7679202753926853E-3</v>
      </c>
      <c r="V229" s="32">
        <f t="shared" si="137"/>
        <v>1.8958358050634794E-3</v>
      </c>
      <c r="W229" s="3">
        <v>0</v>
      </c>
      <c r="X229" s="3">
        <v>0</v>
      </c>
      <c r="Y229" s="3">
        <v>2.0013281396277487E-3</v>
      </c>
      <c r="Z229" s="3">
        <v>1.3707726983751725E-3</v>
      </c>
      <c r="AA229" s="32">
        <f t="shared" si="138"/>
        <v>2.0013281396277487E-3</v>
      </c>
      <c r="AB229" s="32">
        <f t="shared" si="139"/>
        <v>1.3707726983751725E-3</v>
      </c>
      <c r="AD229" s="41" t="e">
        <f t="shared" si="140"/>
        <v>#DIV/0!</v>
      </c>
      <c r="AE229" s="42">
        <f t="shared" si="141"/>
        <v>3277401.3424548716</v>
      </c>
      <c r="AF229" s="42">
        <f t="shared" si="142"/>
        <v>3277401.3424548716</v>
      </c>
      <c r="AG229" s="42" t="e">
        <f t="shared" si="143"/>
        <v>#DIV/0!</v>
      </c>
      <c r="AH229" s="42">
        <f t="shared" si="144"/>
        <v>4481686.7579766391</v>
      </c>
      <c r="AI229" s="43">
        <f t="shared" si="145"/>
        <v>4481686.7579766391</v>
      </c>
      <c r="AJ229" s="41" t="e">
        <f t="shared" si="146"/>
        <v>#DIV/0!</v>
      </c>
      <c r="AK229" s="42">
        <f t="shared" si="147"/>
        <v>2203820.7004118254</v>
      </c>
      <c r="AL229" s="42">
        <f t="shared" si="148"/>
        <v>2203820.7004118254</v>
      </c>
      <c r="AM229" s="42" t="e">
        <f t="shared" si="149"/>
        <v>#DIV/0!</v>
      </c>
      <c r="AN229" s="42">
        <f t="shared" si="150"/>
        <v>3047975.9311906807</v>
      </c>
      <c r="AO229" s="43">
        <f t="shared" si="151"/>
        <v>3047975.9311906807</v>
      </c>
      <c r="AP229" s="41" t="e">
        <f t="shared" si="152"/>
        <v>#DIV/0!</v>
      </c>
      <c r="AQ229" s="42">
        <f t="shared" si="153"/>
        <v>333112.92333147873</v>
      </c>
      <c r="AR229" s="42">
        <f t="shared" si="154"/>
        <v>333112.92333147873</v>
      </c>
      <c r="AS229" s="42" t="e">
        <f t="shared" si="155"/>
        <v>#DIV/0!</v>
      </c>
      <c r="AT229" s="42">
        <f t="shared" si="156"/>
        <v>455515.70326975681</v>
      </c>
      <c r="AU229" s="42">
        <f t="shared" si="157"/>
        <v>455515.70326975681</v>
      </c>
      <c r="AV229" s="41" t="e">
        <f t="shared" si="158"/>
        <v>#DIV/0!</v>
      </c>
      <c r="AW229" s="42">
        <f t="shared" si="159"/>
        <v>327032.54065783409</v>
      </c>
      <c r="AX229" s="42">
        <f t="shared" si="160"/>
        <v>327032.54065783409</v>
      </c>
      <c r="AY229" s="42" t="e">
        <f t="shared" si="161"/>
        <v>#DIV/0!</v>
      </c>
      <c r="AZ229" s="42">
        <f t="shared" si="162"/>
        <v>452299.64146127866</v>
      </c>
      <c r="BA229" s="43">
        <f t="shared" si="163"/>
        <v>452299.64146127866</v>
      </c>
      <c r="BB229" s="31">
        <f t="shared" si="164"/>
        <v>0</v>
      </c>
      <c r="BC229" s="32">
        <f t="shared" si="165"/>
        <v>5.5464674907297544E-9</v>
      </c>
      <c r="BD229" s="32">
        <f t="shared" si="166"/>
        <v>5.5464674907297544E-9</v>
      </c>
      <c r="BE229" s="32">
        <f t="shared" si="167"/>
        <v>0</v>
      </c>
      <c r="BF229" s="32">
        <f t="shared" si="168"/>
        <v>4.0560621439341456E-9</v>
      </c>
      <c r="BG229" s="32">
        <f t="shared" si="169"/>
        <v>4.0560621439341456E-9</v>
      </c>
      <c r="BH229" s="31">
        <f t="shared" si="170"/>
        <v>0</v>
      </c>
      <c r="BI229" s="32">
        <f t="shared" si="171"/>
        <v>5.6495906990891686E-9</v>
      </c>
      <c r="BJ229" s="32">
        <f t="shared" si="172"/>
        <v>5.6495906990891686E-9</v>
      </c>
      <c r="BK229" s="32">
        <f t="shared" si="173"/>
        <v>0</v>
      </c>
      <c r="BL229" s="32">
        <f t="shared" si="174"/>
        <v>4.0849026411580136E-9</v>
      </c>
      <c r="BM229" s="33">
        <f t="shared" si="175"/>
        <v>4.0849026411580136E-9</v>
      </c>
    </row>
    <row r="230" spans="2:65" x14ac:dyDescent="0.25">
      <c r="B230" s="138"/>
      <c r="C230" s="115"/>
      <c r="D230" s="2" t="s">
        <v>9</v>
      </c>
      <c r="E230" s="3">
        <v>0</v>
      </c>
      <c r="F230" s="3">
        <v>0</v>
      </c>
      <c r="G230" s="3">
        <v>3.3137826789508568E-4</v>
      </c>
      <c r="H230" s="3">
        <v>3.3137826789508568E-4</v>
      </c>
      <c r="I230" s="32">
        <f t="shared" si="132"/>
        <v>3.3137826789508568E-4</v>
      </c>
      <c r="J230" s="32">
        <f t="shared" si="133"/>
        <v>3.3137826789508568E-4</v>
      </c>
      <c r="K230" s="3">
        <v>0</v>
      </c>
      <c r="L230" s="3">
        <v>0</v>
      </c>
      <c r="M230" s="3">
        <v>2.2626637227170565E-4</v>
      </c>
      <c r="N230" s="3">
        <v>2.2626637227170565E-4</v>
      </c>
      <c r="O230" s="32">
        <f t="shared" si="134"/>
        <v>2.2626637227170565E-4</v>
      </c>
      <c r="P230" s="32">
        <f t="shared" si="135"/>
        <v>2.2626637227170565E-4</v>
      </c>
      <c r="Q230" s="3">
        <v>0</v>
      </c>
      <c r="R230" s="3">
        <v>0</v>
      </c>
      <c r="S230" s="3">
        <v>4.837501413539803E-4</v>
      </c>
      <c r="T230" s="3">
        <v>3.3133571325615123E-4</v>
      </c>
      <c r="U230" s="32">
        <f t="shared" si="136"/>
        <v>4.837501413539803E-4</v>
      </c>
      <c r="V230" s="32">
        <f t="shared" si="137"/>
        <v>3.3133571325615123E-4</v>
      </c>
      <c r="W230" s="3">
        <v>0</v>
      </c>
      <c r="X230" s="3">
        <v>0</v>
      </c>
      <c r="Y230" s="3">
        <v>3.3367671117216151E-4</v>
      </c>
      <c r="Z230" s="3">
        <v>2.2854569258367252E-4</v>
      </c>
      <c r="AA230" s="32">
        <f t="shared" si="138"/>
        <v>3.3367671117216151E-4</v>
      </c>
      <c r="AB230" s="32">
        <f t="shared" si="139"/>
        <v>2.2854569258367252E-4</v>
      </c>
      <c r="AD230" s="41" t="e">
        <f t="shared" si="140"/>
        <v>#DIV/0!</v>
      </c>
      <c r="AE230" s="42">
        <f t="shared" si="141"/>
        <v>18407966.336317685</v>
      </c>
      <c r="AF230" s="42">
        <f t="shared" si="142"/>
        <v>18407966.336317685</v>
      </c>
      <c r="AG230" s="42" t="e">
        <f t="shared" si="143"/>
        <v>#DIV/0!</v>
      </c>
      <c r="AH230" s="42">
        <f t="shared" si="144"/>
        <v>26959375.088557065</v>
      </c>
      <c r="AI230" s="43">
        <f t="shared" si="145"/>
        <v>26959375.088557065</v>
      </c>
      <c r="AJ230" s="41" t="e">
        <f t="shared" si="146"/>
        <v>#DIV/0!</v>
      </c>
      <c r="AK230" s="42">
        <f t="shared" si="147"/>
        <v>12609815.436800821</v>
      </c>
      <c r="AL230" s="42">
        <f t="shared" si="148"/>
        <v>12609815.436800821</v>
      </c>
      <c r="AM230" s="42" t="e">
        <f t="shared" si="149"/>
        <v>#DIV/0!</v>
      </c>
      <c r="AN230" s="42">
        <f t="shared" si="150"/>
        <v>18281167.956167869</v>
      </c>
      <c r="AO230" s="43">
        <f t="shared" si="151"/>
        <v>18281167.956167869</v>
      </c>
      <c r="AP230" s="41" t="e">
        <f t="shared" si="152"/>
        <v>#DIV/0!</v>
      </c>
      <c r="AQ230" s="42">
        <f t="shared" si="153"/>
        <v>1870973.6276257318</v>
      </c>
      <c r="AR230" s="42">
        <f t="shared" si="154"/>
        <v>1870973.6276257318</v>
      </c>
      <c r="AS230" s="42" t="e">
        <f t="shared" si="155"/>
        <v>#DIV/0!</v>
      </c>
      <c r="AT230" s="42">
        <f t="shared" si="156"/>
        <v>2740133.2057221932</v>
      </c>
      <c r="AU230" s="42">
        <f t="shared" si="157"/>
        <v>2740133.2057221932</v>
      </c>
      <c r="AV230" s="41" t="e">
        <f t="shared" si="158"/>
        <v>#DIV/0!</v>
      </c>
      <c r="AW230" s="42">
        <f t="shared" si="159"/>
        <v>1871213.9235069002</v>
      </c>
      <c r="AX230" s="42">
        <f t="shared" si="160"/>
        <v>1871213.9235069002</v>
      </c>
      <c r="AY230" s="42" t="e">
        <f t="shared" si="161"/>
        <v>#DIV/0!</v>
      </c>
      <c r="AZ230" s="42">
        <f t="shared" si="162"/>
        <v>2712805.4481841209</v>
      </c>
      <c r="BA230" s="43">
        <f t="shared" si="163"/>
        <v>2712805.4481841209</v>
      </c>
      <c r="BB230" s="31">
        <f t="shared" si="164"/>
        <v>0</v>
      </c>
      <c r="BC230" s="32">
        <f t="shared" si="165"/>
        <v>9.8750723832735534E-10</v>
      </c>
      <c r="BD230" s="32">
        <f t="shared" si="166"/>
        <v>9.8750723832735534E-10</v>
      </c>
      <c r="BE230" s="32">
        <f t="shared" si="167"/>
        <v>0</v>
      </c>
      <c r="BF230" s="32">
        <f t="shared" si="168"/>
        <v>6.7427378936968281E-10</v>
      </c>
      <c r="BG230" s="32">
        <f t="shared" si="169"/>
        <v>6.7427378936968281E-10</v>
      </c>
      <c r="BH230" s="31">
        <f t="shared" si="170"/>
        <v>0</v>
      </c>
      <c r="BI230" s="32">
        <f t="shared" si="171"/>
        <v>9.873804255033306E-10</v>
      </c>
      <c r="BJ230" s="32">
        <f t="shared" si="172"/>
        <v>9.873804255033306E-10</v>
      </c>
      <c r="BK230" s="32">
        <f t="shared" si="173"/>
        <v>0</v>
      </c>
      <c r="BL230" s="32">
        <f t="shared" si="174"/>
        <v>6.8106616389934405E-10</v>
      </c>
      <c r="BM230" s="33">
        <f t="shared" si="175"/>
        <v>6.8106616389934405E-10</v>
      </c>
    </row>
    <row r="231" spans="2:65" s="38" customFormat="1" ht="15.75" thickBot="1" x14ac:dyDescent="0.3">
      <c r="B231" s="138"/>
      <c r="C231" s="115"/>
      <c r="D231" s="40" t="s">
        <v>10</v>
      </c>
      <c r="E231" s="6">
        <v>0</v>
      </c>
      <c r="F231" s="6">
        <v>0</v>
      </c>
      <c r="G231" s="6">
        <v>6.1175665722467234E-4</v>
      </c>
      <c r="H231" s="6">
        <v>6.1175665722467234E-4</v>
      </c>
      <c r="I231" s="35">
        <f t="shared" si="132"/>
        <v>6.1175665722467234E-4</v>
      </c>
      <c r="J231" s="35">
        <f t="shared" si="133"/>
        <v>6.1175665722467234E-4</v>
      </c>
      <c r="K231" s="6">
        <v>0</v>
      </c>
      <c r="L231" s="6">
        <v>0</v>
      </c>
      <c r="M231" s="6">
        <v>4.3389822148777902E-4</v>
      </c>
      <c r="N231" s="6">
        <v>4.3389822148777902E-4</v>
      </c>
      <c r="O231" s="35">
        <f t="shared" si="134"/>
        <v>4.3389822148777902E-4</v>
      </c>
      <c r="P231" s="35">
        <f t="shared" si="135"/>
        <v>4.3389822148777902E-4</v>
      </c>
      <c r="Q231" s="6">
        <v>0</v>
      </c>
      <c r="R231" s="6">
        <v>0</v>
      </c>
      <c r="S231" s="6">
        <v>8.9582835192118023E-4</v>
      </c>
      <c r="T231" s="6">
        <v>6.1358106295971435E-4</v>
      </c>
      <c r="U231" s="35">
        <f t="shared" si="136"/>
        <v>8.9582835192118023E-4</v>
      </c>
      <c r="V231" s="35">
        <f t="shared" si="137"/>
        <v>6.1358106295971435E-4</v>
      </c>
      <c r="W231" s="6">
        <v>0</v>
      </c>
      <c r="X231" s="6">
        <v>0</v>
      </c>
      <c r="Y231" s="6">
        <v>6.3753932648890298E-4</v>
      </c>
      <c r="Z231" s="6">
        <v>4.3667077156774292E-4</v>
      </c>
      <c r="AA231" s="35">
        <f t="shared" si="138"/>
        <v>6.3753932648890298E-4</v>
      </c>
      <c r="AB231" s="35">
        <f t="shared" si="139"/>
        <v>4.3667077156774292E-4</v>
      </c>
      <c r="AD231" s="44" t="e">
        <f t="shared" si="140"/>
        <v>#DIV/0!</v>
      </c>
      <c r="AE231" s="45">
        <f t="shared" si="141"/>
        <v>9971285.0329632424</v>
      </c>
      <c r="AF231" s="45">
        <f t="shared" si="142"/>
        <v>9971285.0329632424</v>
      </c>
      <c r="AG231" s="45" t="e">
        <f t="shared" si="143"/>
        <v>#DIV/0!</v>
      </c>
      <c r="AH231" s="45">
        <f t="shared" si="144"/>
        <v>14058596.458597859</v>
      </c>
      <c r="AI231" s="46">
        <f t="shared" si="145"/>
        <v>14058596.458597859</v>
      </c>
      <c r="AJ231" s="44" t="e">
        <f t="shared" si="146"/>
        <v>#DIV/0!</v>
      </c>
      <c r="AK231" s="45">
        <f t="shared" si="147"/>
        <v>6809340.1899125325</v>
      </c>
      <c r="AL231" s="45">
        <f t="shared" si="148"/>
        <v>6809340.1899125325</v>
      </c>
      <c r="AM231" s="45" t="e">
        <f t="shared" si="149"/>
        <v>#DIV/0!</v>
      </c>
      <c r="AN231" s="45">
        <f t="shared" si="150"/>
        <v>9568037.2120639309</v>
      </c>
      <c r="AO231" s="46">
        <f t="shared" si="151"/>
        <v>9568037.2120639309</v>
      </c>
      <c r="AP231" s="44" t="e">
        <f t="shared" si="152"/>
        <v>#DIV/0!</v>
      </c>
      <c r="AQ231" s="45">
        <f t="shared" si="153"/>
        <v>1013474.8722028214</v>
      </c>
      <c r="AR231" s="45">
        <f t="shared" si="154"/>
        <v>1013474.8722028214</v>
      </c>
      <c r="AS231" s="45" t="e">
        <f t="shared" si="155"/>
        <v>#DIV/0!</v>
      </c>
      <c r="AT231" s="45">
        <f t="shared" si="156"/>
        <v>1428906.5253001105</v>
      </c>
      <c r="AU231" s="45">
        <f t="shared" si="157"/>
        <v>1428906.5253001105</v>
      </c>
      <c r="AV231" s="44" t="e">
        <f t="shared" si="158"/>
        <v>#DIV/0!</v>
      </c>
      <c r="AW231" s="45">
        <f t="shared" si="159"/>
        <v>1010461.4327719352</v>
      </c>
      <c r="AX231" s="45">
        <f t="shared" si="160"/>
        <v>1010461.4327719352</v>
      </c>
      <c r="AY231" s="45" t="e">
        <f t="shared" si="161"/>
        <v>#DIV/0!</v>
      </c>
      <c r="AZ231" s="45">
        <f t="shared" si="162"/>
        <v>1419833.9810426636</v>
      </c>
      <c r="BA231" s="46">
        <f t="shared" si="163"/>
        <v>1419833.9810426636</v>
      </c>
      <c r="BB231" s="34">
        <f t="shared" si="164"/>
        <v>0</v>
      </c>
      <c r="BC231" s="35">
        <f t="shared" si="165"/>
        <v>1.8230348385295234E-9</v>
      </c>
      <c r="BD231" s="35">
        <f t="shared" si="166"/>
        <v>1.8230348385295234E-9</v>
      </c>
      <c r="BE231" s="35">
        <f t="shared" si="167"/>
        <v>0</v>
      </c>
      <c r="BF231" s="35">
        <f t="shared" si="168"/>
        <v>1.2930167000335814E-9</v>
      </c>
      <c r="BG231" s="35">
        <f t="shared" si="169"/>
        <v>1.2930167000335814E-9</v>
      </c>
      <c r="BH231" s="34">
        <f t="shared" si="170"/>
        <v>0</v>
      </c>
      <c r="BI231" s="35">
        <f t="shared" si="171"/>
        <v>1.8284715676199486E-9</v>
      </c>
      <c r="BJ231" s="35">
        <f t="shared" si="172"/>
        <v>1.8284715676199486E-9</v>
      </c>
      <c r="BK231" s="35">
        <f t="shared" si="173"/>
        <v>0</v>
      </c>
      <c r="BL231" s="35">
        <f t="shared" si="174"/>
        <v>1.3012788992718738E-9</v>
      </c>
      <c r="BM231" s="36">
        <f t="shared" si="175"/>
        <v>1.3012788992718738E-9</v>
      </c>
    </row>
    <row r="232" spans="2:65" x14ac:dyDescent="0.25">
      <c r="B232" s="138" t="s">
        <v>102</v>
      </c>
      <c r="C232" s="115" t="s">
        <v>7</v>
      </c>
      <c r="D232" s="39" t="s">
        <v>8</v>
      </c>
      <c r="E232" s="5">
        <v>0.78426199143981934</v>
      </c>
      <c r="F232" s="5">
        <v>0.78426199143981934</v>
      </c>
      <c r="G232" s="5">
        <v>0.55040055389782361</v>
      </c>
      <c r="H232" s="5">
        <v>0.55040055389782361</v>
      </c>
      <c r="I232" s="32">
        <f t="shared" si="132"/>
        <v>1.3346625453376428</v>
      </c>
      <c r="J232" s="32">
        <f t="shared" si="133"/>
        <v>1.3346625453376428</v>
      </c>
      <c r="K232" s="5">
        <v>1.4985220026828758</v>
      </c>
      <c r="L232" s="5">
        <v>1.4985220026828758</v>
      </c>
      <c r="M232" s="5">
        <v>0.36459652272429743</v>
      </c>
      <c r="N232" s="5">
        <v>0.36459652272429743</v>
      </c>
      <c r="O232" s="32">
        <f t="shared" si="134"/>
        <v>1.8631185254071734</v>
      </c>
      <c r="P232" s="32">
        <f t="shared" si="135"/>
        <v>1.8631185254071734</v>
      </c>
      <c r="Q232" s="5">
        <v>1.1729341757105163</v>
      </c>
      <c r="R232" s="5">
        <v>0.80337957240446323</v>
      </c>
      <c r="S232" s="5">
        <v>1.029721775565088</v>
      </c>
      <c r="T232" s="5">
        <v>0.70528888737334883</v>
      </c>
      <c r="U232" s="32">
        <f t="shared" si="136"/>
        <v>2.2026559512756041</v>
      </c>
      <c r="V232" s="32">
        <f t="shared" si="137"/>
        <v>1.5086684597778119</v>
      </c>
      <c r="W232" s="5">
        <v>2.3059278598011463</v>
      </c>
      <c r="X232" s="5">
        <v>1.5794026436994162</v>
      </c>
      <c r="Y232" s="5">
        <v>0.63887747453477906</v>
      </c>
      <c r="Z232" s="5">
        <v>0.43758731132519141</v>
      </c>
      <c r="AA232" s="32">
        <f t="shared" si="138"/>
        <v>2.9448053343359253</v>
      </c>
      <c r="AB232" s="32">
        <f t="shared" si="139"/>
        <v>2.0169899550246075</v>
      </c>
      <c r="AD232" s="41">
        <f t="shared" si="140"/>
        <v>7778.0130448513337</v>
      </c>
      <c r="AE232" s="42">
        <f t="shared" si="141"/>
        <v>11082.837683939548</v>
      </c>
      <c r="AF232" s="42">
        <f t="shared" si="142"/>
        <v>4570.4436835431106</v>
      </c>
      <c r="AG232" s="42">
        <f t="shared" si="143"/>
        <v>4070.6776337477045</v>
      </c>
      <c r="AH232" s="42">
        <f t="shared" si="144"/>
        <v>16730.823306871556</v>
      </c>
      <c r="AI232" s="43">
        <f t="shared" si="145"/>
        <v>3274.0804821673282</v>
      </c>
      <c r="AJ232" s="41">
        <f t="shared" si="146"/>
        <v>5200.632845662346</v>
      </c>
      <c r="AK232" s="42">
        <f t="shared" si="147"/>
        <v>5923.9302739348768</v>
      </c>
      <c r="AL232" s="42">
        <f t="shared" si="148"/>
        <v>2769.3839323691759</v>
      </c>
      <c r="AM232" s="42">
        <f t="shared" si="149"/>
        <v>2645.355956853758</v>
      </c>
      <c r="AN232" s="42">
        <f t="shared" si="150"/>
        <v>9547.9966709452819</v>
      </c>
      <c r="AO232" s="43">
        <f t="shared" si="151"/>
        <v>2071.4442237913136</v>
      </c>
      <c r="AP232" s="41">
        <f t="shared" si="152"/>
        <v>790.55214554226677</v>
      </c>
      <c r="AQ232" s="42">
        <f t="shared" si="153"/>
        <v>1126.4523547610688</v>
      </c>
      <c r="AR232" s="42">
        <f t="shared" si="154"/>
        <v>464.53689898307022</v>
      </c>
      <c r="AS232" s="42">
        <f t="shared" si="155"/>
        <v>413.74100539730767</v>
      </c>
      <c r="AT232" s="42">
        <f t="shared" si="156"/>
        <v>1700.5099098787482</v>
      </c>
      <c r="AU232" s="42">
        <f t="shared" si="157"/>
        <v>332.77539326946618</v>
      </c>
      <c r="AV232" s="41">
        <f t="shared" si="158"/>
        <v>771.73981178582869</v>
      </c>
      <c r="AW232" s="42">
        <f t="shared" si="159"/>
        <v>879.07240720751543</v>
      </c>
      <c r="AX232" s="42">
        <f t="shared" si="160"/>
        <v>410.95841566894694</v>
      </c>
      <c r="AY232" s="42">
        <f t="shared" si="161"/>
        <v>392.55347740065912</v>
      </c>
      <c r="AZ232" s="42">
        <f t="shared" si="162"/>
        <v>1416.8600961540433</v>
      </c>
      <c r="BA232" s="43">
        <f t="shared" si="163"/>
        <v>307.38873956981899</v>
      </c>
      <c r="BB232" s="31">
        <f t="shared" si="164"/>
        <v>2.3371007344906616E-6</v>
      </c>
      <c r="BC232" s="32">
        <f t="shared" si="165"/>
        <v>1.6401936506155143E-6</v>
      </c>
      <c r="BD232" s="32">
        <f t="shared" si="166"/>
        <v>3.977294385106175E-6</v>
      </c>
      <c r="BE232" s="32">
        <f t="shared" si="167"/>
        <v>4.4655955679949696E-6</v>
      </c>
      <c r="BF232" s="32">
        <f t="shared" si="168"/>
        <v>1.0864976377184062E-6</v>
      </c>
      <c r="BG232" s="32">
        <f t="shared" si="169"/>
        <v>5.5520932057133766E-6</v>
      </c>
      <c r="BH232" s="31">
        <f t="shared" si="170"/>
        <v>2.3940711257653005E-6</v>
      </c>
      <c r="BI232" s="32">
        <f t="shared" si="171"/>
        <v>2.1017608843725792E-6</v>
      </c>
      <c r="BJ232" s="32">
        <f t="shared" si="172"/>
        <v>4.4958320101378793E-6</v>
      </c>
      <c r="BK232" s="32">
        <f t="shared" si="173"/>
        <v>4.7066198782242599E-6</v>
      </c>
      <c r="BL232" s="32">
        <f t="shared" si="174"/>
        <v>1.3040101877490703E-6</v>
      </c>
      <c r="BM232" s="33">
        <f t="shared" si="175"/>
        <v>6.0106300659733304E-6</v>
      </c>
    </row>
    <row r="233" spans="2:65" x14ac:dyDescent="0.25">
      <c r="B233" s="138"/>
      <c r="C233" s="115"/>
      <c r="D233" s="2" t="s">
        <v>9</v>
      </c>
      <c r="E233" s="3">
        <v>1.7427012078635208E-2</v>
      </c>
      <c r="F233" s="3">
        <v>1.7427012078635208E-2</v>
      </c>
      <c r="G233" s="3">
        <v>8.1573190535979445E-2</v>
      </c>
      <c r="H233" s="3">
        <v>8.1573190535979445E-2</v>
      </c>
      <c r="I233" s="32">
        <f t="shared" si="132"/>
        <v>9.9000202614614646E-2</v>
      </c>
      <c r="J233" s="32">
        <f t="shared" si="133"/>
        <v>9.9000202614614646E-2</v>
      </c>
      <c r="K233" s="3">
        <v>7.0255503068563041E-2</v>
      </c>
      <c r="L233" s="3">
        <v>7.0255503068563041E-2</v>
      </c>
      <c r="M233" s="3">
        <v>6.1156360029551611E-2</v>
      </c>
      <c r="N233" s="3">
        <v>6.1156360029551611E-2</v>
      </c>
      <c r="O233" s="32">
        <f t="shared" si="134"/>
        <v>0.13141186309811465</v>
      </c>
      <c r="P233" s="32">
        <f t="shared" si="135"/>
        <v>0.13141186309811465</v>
      </c>
      <c r="Q233" s="3">
        <v>2.6006271112012539E-2</v>
      </c>
      <c r="R233" s="3">
        <v>1.7812514460282515E-2</v>
      </c>
      <c r="S233" s="3">
        <v>0.13067786221873287</v>
      </c>
      <c r="T233" s="3">
        <v>8.9505385081323718E-2</v>
      </c>
      <c r="U233" s="32">
        <f t="shared" si="136"/>
        <v>0.15668413333074541</v>
      </c>
      <c r="V233" s="32">
        <f t="shared" si="137"/>
        <v>0.10731789954160623</v>
      </c>
      <c r="W233" s="3">
        <v>0.10517197354982158</v>
      </c>
      <c r="X233" s="3">
        <v>7.2035598321795569E-2</v>
      </c>
      <c r="Y233" s="3">
        <v>0.10932852190018814</v>
      </c>
      <c r="Z233" s="3">
        <v>7.4882549246704191E-2</v>
      </c>
      <c r="AA233" s="32">
        <f t="shared" si="138"/>
        <v>0.21450049545000971</v>
      </c>
      <c r="AB233" s="32">
        <f t="shared" si="139"/>
        <v>0.14691814756849975</v>
      </c>
      <c r="AD233" s="41">
        <f t="shared" si="140"/>
        <v>350031.31761630822</v>
      </c>
      <c r="AE233" s="42">
        <f t="shared" si="141"/>
        <v>74779.470557909299</v>
      </c>
      <c r="AF233" s="42">
        <f t="shared" si="142"/>
        <v>61616.03551202736</v>
      </c>
      <c r="AG233" s="42">
        <f t="shared" si="143"/>
        <v>86825.938660590749</v>
      </c>
      <c r="AH233" s="42">
        <f t="shared" si="144"/>
        <v>99744.327442843132</v>
      </c>
      <c r="AI233" s="43">
        <f t="shared" si="145"/>
        <v>46418.944653768602</v>
      </c>
      <c r="AJ233" s="41">
        <f t="shared" si="146"/>
        <v>234558.80982423323</v>
      </c>
      <c r="AK233" s="42">
        <f t="shared" si="147"/>
        <v>46679.673943468872</v>
      </c>
      <c r="AL233" s="42">
        <f t="shared" si="148"/>
        <v>38931.829728562727</v>
      </c>
      <c r="AM233" s="42">
        <f t="shared" si="149"/>
        <v>58000.242784360569</v>
      </c>
      <c r="AN233" s="42">
        <f t="shared" si="150"/>
        <v>55795.138304065033</v>
      </c>
      <c r="AO233" s="43">
        <f t="shared" si="151"/>
        <v>28438.162752037242</v>
      </c>
      <c r="AP233" s="41">
        <f t="shared" si="152"/>
        <v>35576.953593788705</v>
      </c>
      <c r="AQ233" s="42">
        <f t="shared" si="153"/>
        <v>7600.5363517875021</v>
      </c>
      <c r="AR233" s="42">
        <f t="shared" si="154"/>
        <v>6262.6134454847479</v>
      </c>
      <c r="AS233" s="42">
        <f t="shared" si="155"/>
        <v>8824.931470420699</v>
      </c>
      <c r="AT233" s="42">
        <f t="shared" si="156"/>
        <v>10137.94803517422</v>
      </c>
      <c r="AU233" s="42">
        <f t="shared" si="157"/>
        <v>4717.9910959568087</v>
      </c>
      <c r="AV233" s="41">
        <f t="shared" si="158"/>
        <v>34806.989287360077</v>
      </c>
      <c r="AW233" s="42">
        <f t="shared" si="159"/>
        <v>6926.9575169882128</v>
      </c>
      <c r="AX233" s="42">
        <f t="shared" si="160"/>
        <v>5777.2282410319758</v>
      </c>
      <c r="AY233" s="42">
        <f t="shared" si="161"/>
        <v>8606.8556997382311</v>
      </c>
      <c r="AZ233" s="42">
        <f t="shared" si="162"/>
        <v>8279.6326545638822</v>
      </c>
      <c r="BA233" s="43">
        <f t="shared" si="163"/>
        <v>4220.0368726465776</v>
      </c>
      <c r="BB233" s="31">
        <f t="shared" si="164"/>
        <v>5.1932495994332917E-8</v>
      </c>
      <c r="BC233" s="32">
        <f t="shared" si="165"/>
        <v>2.4308810779721873E-7</v>
      </c>
      <c r="BD233" s="32">
        <f t="shared" si="166"/>
        <v>2.9502060379155162E-7</v>
      </c>
      <c r="BE233" s="32">
        <f t="shared" si="167"/>
        <v>2.0936139914431785E-7</v>
      </c>
      <c r="BF233" s="32">
        <f t="shared" si="168"/>
        <v>1.8224595288806379E-7</v>
      </c>
      <c r="BG233" s="32">
        <f t="shared" si="169"/>
        <v>3.9160735203238162E-7</v>
      </c>
      <c r="BH233" s="31">
        <f t="shared" si="170"/>
        <v>5.3081293091641892E-8</v>
      </c>
      <c r="BI233" s="32">
        <f t="shared" si="171"/>
        <v>2.6672604754234468E-7</v>
      </c>
      <c r="BJ233" s="32">
        <f t="shared" si="172"/>
        <v>3.1980734063398652E-7</v>
      </c>
      <c r="BK233" s="32">
        <f t="shared" si="173"/>
        <v>2.1466608299895077E-7</v>
      </c>
      <c r="BL233" s="32">
        <f t="shared" si="174"/>
        <v>2.2314999675517847E-7</v>
      </c>
      <c r="BM233" s="33">
        <f t="shared" si="175"/>
        <v>4.3781607975412921E-7</v>
      </c>
    </row>
    <row r="234" spans="2:65" x14ac:dyDescent="0.25">
      <c r="B234" s="138"/>
      <c r="C234" s="115"/>
      <c r="D234" s="2" t="s">
        <v>10</v>
      </c>
      <c r="E234" s="3">
        <v>5.3981667643474424E-2</v>
      </c>
      <c r="F234" s="3">
        <v>5.3981667643474424E-2</v>
      </c>
      <c r="G234" s="3">
        <v>0.15329511342097674</v>
      </c>
      <c r="H234" s="3">
        <v>0.15329511342097674</v>
      </c>
      <c r="I234" s="32">
        <f t="shared" si="132"/>
        <v>0.20727678106445116</v>
      </c>
      <c r="J234" s="32">
        <f t="shared" si="133"/>
        <v>0.20727678106445116</v>
      </c>
      <c r="K234" s="3">
        <v>0.17437818665694482</v>
      </c>
      <c r="L234" s="3">
        <v>0.17437818665694482</v>
      </c>
      <c r="M234" s="3">
        <v>0.11557312447829719</v>
      </c>
      <c r="N234" s="3">
        <v>0.11557312447829719</v>
      </c>
      <c r="O234" s="32">
        <f t="shared" si="134"/>
        <v>0.28995131113524203</v>
      </c>
      <c r="P234" s="32">
        <f t="shared" si="135"/>
        <v>0.28995131113524203</v>
      </c>
      <c r="Q234" s="3">
        <v>8.0418867723994619E-2</v>
      </c>
      <c r="R234" s="3">
        <v>5.5081416249311455E-2</v>
      </c>
      <c r="S234" s="3">
        <v>0.25934830784872848</v>
      </c>
      <c r="T234" s="3">
        <v>0.17763582729364977</v>
      </c>
      <c r="U234" s="32">
        <f t="shared" si="136"/>
        <v>0.33976717557272307</v>
      </c>
      <c r="V234" s="32">
        <f t="shared" si="137"/>
        <v>0.23271724354296122</v>
      </c>
      <c r="W234" s="3">
        <v>0.26384392064349899</v>
      </c>
      <c r="X234" s="3">
        <v>0.18071501413938304</v>
      </c>
      <c r="Y234" s="3">
        <v>0.20012036584021367</v>
      </c>
      <c r="Z234" s="3">
        <v>0.13706874372617417</v>
      </c>
      <c r="AA234" s="32">
        <f t="shared" si="138"/>
        <v>0.46396428648371268</v>
      </c>
      <c r="AB234" s="32">
        <f t="shared" si="139"/>
        <v>0.31778375786555724</v>
      </c>
      <c r="AD234" s="41">
        <f t="shared" si="140"/>
        <v>113001.32556644717</v>
      </c>
      <c r="AE234" s="42">
        <f t="shared" si="141"/>
        <v>39792.527392887416</v>
      </c>
      <c r="AF234" s="42">
        <f t="shared" si="142"/>
        <v>29429.248991006141</v>
      </c>
      <c r="AG234" s="42">
        <f t="shared" si="143"/>
        <v>34981.439576502562</v>
      </c>
      <c r="AH234" s="42">
        <f t="shared" si="144"/>
        <v>52780.436866578646</v>
      </c>
      <c r="AI234" s="43">
        <f t="shared" si="145"/>
        <v>21038.014886419245</v>
      </c>
      <c r="AJ234" s="41">
        <f t="shared" si="146"/>
        <v>75852.846137249697</v>
      </c>
      <c r="AK234" s="42">
        <f t="shared" si="147"/>
        <v>23520.492771281086</v>
      </c>
      <c r="AL234" s="42">
        <f t="shared" si="148"/>
        <v>17953.47060738764</v>
      </c>
      <c r="AM234" s="42">
        <f t="shared" si="149"/>
        <v>23119.729213856728</v>
      </c>
      <c r="AN234" s="42">
        <f t="shared" si="150"/>
        <v>30481.655249773787</v>
      </c>
      <c r="AO234" s="43">
        <f t="shared" si="151"/>
        <v>13147.563676141135</v>
      </c>
      <c r="AP234" s="41">
        <f t="shared" si="152"/>
        <v>11485.380631343811</v>
      </c>
      <c r="AQ234" s="42">
        <f t="shared" si="153"/>
        <v>4044.4863907524914</v>
      </c>
      <c r="AR234" s="42">
        <f t="shared" si="154"/>
        <v>2991.1695695776734</v>
      </c>
      <c r="AS234" s="42">
        <f t="shared" si="155"/>
        <v>3555.4905799068174</v>
      </c>
      <c r="AT234" s="42">
        <f t="shared" si="156"/>
        <v>5364.5689929965183</v>
      </c>
      <c r="AU234" s="42">
        <f t="shared" si="157"/>
        <v>2138.2900376360544</v>
      </c>
      <c r="AV234" s="41">
        <f t="shared" si="158"/>
        <v>11256.064971055466</v>
      </c>
      <c r="AW234" s="42">
        <f t="shared" si="159"/>
        <v>3490.2868945186269</v>
      </c>
      <c r="AX234" s="42">
        <f t="shared" si="160"/>
        <v>2664.1773104602094</v>
      </c>
      <c r="AY234" s="42">
        <f t="shared" si="161"/>
        <v>3430.8162105546053</v>
      </c>
      <c r="AZ234" s="42">
        <f t="shared" si="162"/>
        <v>4523.2777593598603</v>
      </c>
      <c r="BA234" s="43">
        <f t="shared" si="163"/>
        <v>1951.0122360070382</v>
      </c>
      <c r="BB234" s="31">
        <f t="shared" si="164"/>
        <v>1.6086536957755378E-7</v>
      </c>
      <c r="BC234" s="32">
        <f t="shared" si="165"/>
        <v>4.5681943799451065E-7</v>
      </c>
      <c r="BD234" s="32">
        <f t="shared" si="166"/>
        <v>6.1768480757206443E-7</v>
      </c>
      <c r="BE234" s="32">
        <f t="shared" si="167"/>
        <v>5.1964699623769553E-7</v>
      </c>
      <c r="BF234" s="32">
        <f t="shared" si="168"/>
        <v>3.444079109453256E-7</v>
      </c>
      <c r="BG234" s="32">
        <f t="shared" si="169"/>
        <v>8.6405490718302119E-7</v>
      </c>
      <c r="BH234" s="31">
        <f t="shared" si="170"/>
        <v>1.6414262042294813E-7</v>
      </c>
      <c r="BI234" s="32">
        <f t="shared" si="171"/>
        <v>5.2935476533507627E-7</v>
      </c>
      <c r="BJ234" s="32">
        <f t="shared" si="172"/>
        <v>6.9349738575802445E-7</v>
      </c>
      <c r="BK234" s="32">
        <f t="shared" si="173"/>
        <v>5.3853074213536141E-7</v>
      </c>
      <c r="BL234" s="32">
        <f t="shared" si="174"/>
        <v>4.0846485630399899E-7</v>
      </c>
      <c r="BM234" s="33">
        <f t="shared" si="175"/>
        <v>9.4699559843936056E-7</v>
      </c>
    </row>
    <row r="235" spans="2:65" x14ac:dyDescent="0.25">
      <c r="B235" s="138"/>
      <c r="C235" s="115" t="s">
        <v>11</v>
      </c>
      <c r="D235" s="2" t="s">
        <v>8</v>
      </c>
      <c r="E235" s="3">
        <v>0.74791664819322279</v>
      </c>
      <c r="F235" s="3">
        <v>0.74791664819322279</v>
      </c>
      <c r="G235" s="3">
        <v>0.43489469734181335</v>
      </c>
      <c r="H235" s="3">
        <v>0.43489469734181335</v>
      </c>
      <c r="I235" s="32">
        <f t="shared" si="132"/>
        <v>1.1828113455350362</v>
      </c>
      <c r="J235" s="32">
        <f t="shared" si="133"/>
        <v>1.1828113455350362</v>
      </c>
      <c r="K235" s="3">
        <v>1.3723934521987942</v>
      </c>
      <c r="L235" s="3">
        <v>1.3723934521987942</v>
      </c>
      <c r="M235" s="3">
        <v>0.31803304020695544</v>
      </c>
      <c r="N235" s="3">
        <v>0.31803304020695544</v>
      </c>
      <c r="O235" s="32">
        <f t="shared" si="134"/>
        <v>1.6904264924057495</v>
      </c>
      <c r="P235" s="32">
        <f t="shared" si="135"/>
        <v>1.6904264924057495</v>
      </c>
      <c r="Q235" s="3">
        <v>1.0912763076875247</v>
      </c>
      <c r="R235" s="3">
        <v>0.74744952581337232</v>
      </c>
      <c r="S235" s="3">
        <v>0.64675155498276948</v>
      </c>
      <c r="T235" s="3">
        <v>0.44298051711148512</v>
      </c>
      <c r="U235" s="32">
        <f t="shared" si="136"/>
        <v>1.7380278626702941</v>
      </c>
      <c r="V235" s="32">
        <f t="shared" si="137"/>
        <v>1.1904300429248575</v>
      </c>
      <c r="W235" s="3">
        <v>2.0067465822937702</v>
      </c>
      <c r="X235" s="3">
        <v>1.3744839604751899</v>
      </c>
      <c r="Y235" s="3">
        <v>0.46762982945792697</v>
      </c>
      <c r="Z235" s="3">
        <v>0.32029440373830664</v>
      </c>
      <c r="AA235" s="32">
        <f t="shared" si="138"/>
        <v>2.4743764117516971</v>
      </c>
      <c r="AB235" s="32">
        <f t="shared" si="139"/>
        <v>1.6947783642134966</v>
      </c>
      <c r="AD235" s="41">
        <f t="shared" si="140"/>
        <v>8155.989059390582</v>
      </c>
      <c r="AE235" s="42">
        <f t="shared" si="141"/>
        <v>14026.383943710389</v>
      </c>
      <c r="AF235" s="42">
        <f t="shared" si="142"/>
        <v>5157.2045052042586</v>
      </c>
      <c r="AG235" s="42">
        <f t="shared" si="143"/>
        <v>4444.7894954809226</v>
      </c>
      <c r="AH235" s="42">
        <f t="shared" si="144"/>
        <v>19180.39709342939</v>
      </c>
      <c r="AI235" s="43">
        <f t="shared" si="145"/>
        <v>3608.5567916761152</v>
      </c>
      <c r="AJ235" s="41">
        <f t="shared" si="146"/>
        <v>5589.7850590436074</v>
      </c>
      <c r="AK235" s="42">
        <f t="shared" si="147"/>
        <v>9431.7515791090973</v>
      </c>
      <c r="AL235" s="42">
        <f t="shared" si="148"/>
        <v>3509.7250918797135</v>
      </c>
      <c r="AM235" s="42">
        <f t="shared" si="149"/>
        <v>3039.746051555509</v>
      </c>
      <c r="AN235" s="42">
        <f t="shared" si="150"/>
        <v>13044.505751634952</v>
      </c>
      <c r="AO235" s="43">
        <f t="shared" si="151"/>
        <v>2465.2676007696009</v>
      </c>
      <c r="AP235" s="41">
        <f t="shared" si="152"/>
        <v>828.96937980691166</v>
      </c>
      <c r="AQ235" s="42">
        <f t="shared" si="153"/>
        <v>1425.6324664099084</v>
      </c>
      <c r="AR235" s="42">
        <f t="shared" si="154"/>
        <v>524.17488413551484</v>
      </c>
      <c r="AS235" s="42">
        <f t="shared" si="155"/>
        <v>451.76548970461835</v>
      </c>
      <c r="AT235" s="42">
        <f t="shared" si="156"/>
        <v>1949.4829832665937</v>
      </c>
      <c r="AU235" s="42">
        <f t="shared" si="157"/>
        <v>366.77134603921166</v>
      </c>
      <c r="AV235" s="41">
        <f t="shared" si="158"/>
        <v>829.4874484338161</v>
      </c>
      <c r="AW235" s="42">
        <f t="shared" si="159"/>
        <v>1399.6100867884543</v>
      </c>
      <c r="AX235" s="42">
        <f t="shared" si="160"/>
        <v>520.82018904418373</v>
      </c>
      <c r="AY235" s="42">
        <f t="shared" si="161"/>
        <v>451.07838128984213</v>
      </c>
      <c r="AZ235" s="42">
        <f t="shared" si="162"/>
        <v>1935.7191157999903</v>
      </c>
      <c r="BA235" s="43">
        <f t="shared" si="163"/>
        <v>365.8295462650222</v>
      </c>
      <c r="BB235" s="31">
        <f t="shared" si="164"/>
        <v>2.2287916116158039E-6</v>
      </c>
      <c r="BC235" s="32">
        <f t="shared" si="165"/>
        <v>1.2959861980786037E-6</v>
      </c>
      <c r="BD235" s="32">
        <f t="shared" si="166"/>
        <v>3.5247778096944078E-6</v>
      </c>
      <c r="BE235" s="32">
        <f t="shared" si="167"/>
        <v>4.0897324875524067E-6</v>
      </c>
      <c r="BF235" s="32">
        <f t="shared" si="168"/>
        <v>9.4773845981672718E-7</v>
      </c>
      <c r="BG235" s="32">
        <f t="shared" si="169"/>
        <v>5.0374709473691329E-6</v>
      </c>
      <c r="BH235" s="31">
        <f t="shared" si="170"/>
        <v>2.2273995869238496E-6</v>
      </c>
      <c r="BI235" s="32">
        <f t="shared" si="171"/>
        <v>1.3200819409922256E-6</v>
      </c>
      <c r="BJ235" s="32">
        <f t="shared" si="172"/>
        <v>3.5474815279160754E-6</v>
      </c>
      <c r="BK235" s="32">
        <f t="shared" si="173"/>
        <v>4.0959622022160656E-6</v>
      </c>
      <c r="BL235" s="32">
        <f t="shared" si="174"/>
        <v>9.5447732314015382E-7</v>
      </c>
      <c r="BM235" s="33">
        <f t="shared" si="175"/>
        <v>5.0504395253562198E-6</v>
      </c>
    </row>
    <row r="236" spans="2:65" x14ac:dyDescent="0.25">
      <c r="B236" s="138"/>
      <c r="C236" s="115"/>
      <c r="D236" s="2" t="s">
        <v>9</v>
      </c>
      <c r="E236" s="3">
        <v>1.6476401281996903E-2</v>
      </c>
      <c r="F236" s="3">
        <v>1.6476401281996903E-2</v>
      </c>
      <c r="G236" s="3">
        <v>7.742976268282796E-2</v>
      </c>
      <c r="H236" s="3">
        <v>7.742976268282796E-2</v>
      </c>
      <c r="I236" s="32">
        <f t="shared" si="132"/>
        <v>9.390616396482486E-2</v>
      </c>
      <c r="J236" s="32">
        <f t="shared" si="133"/>
        <v>9.390616396482486E-2</v>
      </c>
      <c r="K236" s="3">
        <v>5.8932737813883931E-2</v>
      </c>
      <c r="L236" s="3">
        <v>5.8932737813883931E-2</v>
      </c>
      <c r="M236" s="3">
        <v>5.286934360357428E-2</v>
      </c>
      <c r="N236" s="3">
        <v>5.286934360357428E-2</v>
      </c>
      <c r="O236" s="32">
        <f t="shared" si="134"/>
        <v>0.1118020814174582</v>
      </c>
      <c r="P236" s="32">
        <f t="shared" si="135"/>
        <v>0.1118020814174582</v>
      </c>
      <c r="Q236" s="3">
        <v>2.4039850862067585E-2</v>
      </c>
      <c r="R236" s="3">
        <v>1.6465651275388828E-2</v>
      </c>
      <c r="S236" s="3">
        <v>0.11303293628984129</v>
      </c>
      <c r="T236" s="3">
        <v>7.7419819376603694E-2</v>
      </c>
      <c r="U236" s="32">
        <f t="shared" si="136"/>
        <v>0.13707278715190888</v>
      </c>
      <c r="V236" s="32">
        <f t="shared" si="137"/>
        <v>9.3885470651992514E-2</v>
      </c>
      <c r="W236" s="3">
        <v>8.637392779569264E-2</v>
      </c>
      <c r="X236" s="3">
        <v>5.9160224517597726E-2</v>
      </c>
      <c r="Y236" s="3">
        <v>7.7966816360531016E-2</v>
      </c>
      <c r="Z236" s="3">
        <v>5.3401929014062398E-2</v>
      </c>
      <c r="AA236" s="32">
        <f t="shared" si="138"/>
        <v>0.16434074415622366</v>
      </c>
      <c r="AB236" s="32">
        <f t="shared" si="139"/>
        <v>0.11256215353166013</v>
      </c>
      <c r="AD236" s="41">
        <f t="shared" si="140"/>
        <v>370226.47698349174</v>
      </c>
      <c r="AE236" s="42">
        <f t="shared" si="141"/>
        <v>78781.075760068576</v>
      </c>
      <c r="AF236" s="42">
        <f t="shared" si="142"/>
        <v>64958.46217597519</v>
      </c>
      <c r="AG236" s="42">
        <f t="shared" si="143"/>
        <v>103507.83327366313</v>
      </c>
      <c r="AH236" s="42">
        <f t="shared" si="144"/>
        <v>115378.77310789241</v>
      </c>
      <c r="AI236" s="43">
        <f t="shared" si="145"/>
        <v>54560.701577846186</v>
      </c>
      <c r="AJ236" s="41">
        <f t="shared" si="146"/>
        <v>253745.33456965713</v>
      </c>
      <c r="AK236" s="42">
        <f t="shared" si="147"/>
        <v>53966.571162570348</v>
      </c>
      <c r="AL236" s="42">
        <f t="shared" si="148"/>
        <v>44501.903891687602</v>
      </c>
      <c r="AM236" s="42">
        <f t="shared" si="149"/>
        <v>70623.163212269705</v>
      </c>
      <c r="AN236" s="42">
        <f t="shared" si="150"/>
        <v>78238.413273059981</v>
      </c>
      <c r="AO236" s="43">
        <f t="shared" si="151"/>
        <v>37118.001572399415</v>
      </c>
      <c r="AP236" s="41">
        <f t="shared" si="152"/>
        <v>37629.576349141782</v>
      </c>
      <c r="AQ236" s="42">
        <f t="shared" si="153"/>
        <v>8007.2568805315595</v>
      </c>
      <c r="AR236" s="42">
        <f t="shared" si="154"/>
        <v>6602.3354998532159</v>
      </c>
      <c r="AS236" s="42">
        <f t="shared" si="155"/>
        <v>10520.468299946087</v>
      </c>
      <c r="AT236" s="42">
        <f t="shared" si="156"/>
        <v>11727.02284047431</v>
      </c>
      <c r="AU236" s="42">
        <f t="shared" si="157"/>
        <v>5545.5139308630551</v>
      </c>
      <c r="AV236" s="41">
        <f t="shared" si="158"/>
        <v>37654.143746303715</v>
      </c>
      <c r="AW236" s="42">
        <f t="shared" si="159"/>
        <v>8008.2852813702675</v>
      </c>
      <c r="AX236" s="42">
        <f t="shared" si="160"/>
        <v>6603.7907217632064</v>
      </c>
      <c r="AY236" s="42">
        <f t="shared" si="161"/>
        <v>10480.01431799123</v>
      </c>
      <c r="AZ236" s="42">
        <f t="shared" si="162"/>
        <v>11610.067490946527</v>
      </c>
      <c r="BA236" s="43">
        <f t="shared" si="163"/>
        <v>5508.068036612447</v>
      </c>
      <c r="BB236" s="31">
        <f t="shared" si="164"/>
        <v>4.9099675820350769E-8</v>
      </c>
      <c r="BC236" s="32">
        <f t="shared" si="165"/>
        <v>2.307406927948273E-7</v>
      </c>
      <c r="BD236" s="32">
        <f t="shared" si="166"/>
        <v>2.7984036861517807E-7</v>
      </c>
      <c r="BE236" s="32">
        <f t="shared" si="167"/>
        <v>1.7561955868537411E-7</v>
      </c>
      <c r="BF236" s="32">
        <f t="shared" si="168"/>
        <v>1.5755064393865135E-7</v>
      </c>
      <c r="BG236" s="32">
        <f t="shared" si="169"/>
        <v>3.3317020262402543E-7</v>
      </c>
      <c r="BH236" s="31">
        <f t="shared" si="170"/>
        <v>4.9067640800658705E-8</v>
      </c>
      <c r="BI236" s="32">
        <f t="shared" si="171"/>
        <v>2.30711061742279E-7</v>
      </c>
      <c r="BJ236" s="32">
        <f t="shared" si="172"/>
        <v>2.7977870254293767E-7</v>
      </c>
      <c r="BK236" s="32">
        <f t="shared" si="173"/>
        <v>1.7629746906244122E-7</v>
      </c>
      <c r="BL236" s="32">
        <f t="shared" si="174"/>
        <v>1.5913774846190593E-7</v>
      </c>
      <c r="BM236" s="33">
        <f t="shared" si="175"/>
        <v>3.3543521752434718E-7</v>
      </c>
    </row>
    <row r="237" spans="2:65" s="38" customFormat="1" ht="15.75" thickBot="1" x14ac:dyDescent="0.3">
      <c r="B237" s="138"/>
      <c r="C237" s="115"/>
      <c r="D237" s="40" t="s">
        <v>10</v>
      </c>
      <c r="E237" s="6">
        <v>5.1701303432232427E-2</v>
      </c>
      <c r="F237" s="6">
        <v>5.1701303432232427E-2</v>
      </c>
      <c r="G237" s="6">
        <v>0.14294290657449893</v>
      </c>
      <c r="H237" s="6">
        <v>0.14294290657449893</v>
      </c>
      <c r="I237" s="35">
        <f t="shared" si="132"/>
        <v>0.19464421000673135</v>
      </c>
      <c r="J237" s="35">
        <f t="shared" si="133"/>
        <v>0.19464421000673135</v>
      </c>
      <c r="K237" s="6">
        <v>0.15511630855943528</v>
      </c>
      <c r="L237" s="6">
        <v>0.15511630855943528</v>
      </c>
      <c r="M237" s="6">
        <v>0.10138454923947078</v>
      </c>
      <c r="N237" s="6">
        <v>0.10138454923947078</v>
      </c>
      <c r="O237" s="35">
        <f t="shared" si="134"/>
        <v>0.25650085779890608</v>
      </c>
      <c r="P237" s="35">
        <f t="shared" si="135"/>
        <v>0.25650085779890608</v>
      </c>
      <c r="Q237" s="6">
        <v>7.5442989360730336E-2</v>
      </c>
      <c r="R237" s="6">
        <v>5.1673280384061826E-2</v>
      </c>
      <c r="S237" s="6">
        <v>0.20931902726875992</v>
      </c>
      <c r="T237" s="6">
        <v>0.14336919675942505</v>
      </c>
      <c r="U237" s="35">
        <f t="shared" si="136"/>
        <v>0.28476201662949024</v>
      </c>
      <c r="V237" s="35">
        <f t="shared" si="137"/>
        <v>0.19504247714348688</v>
      </c>
      <c r="W237" s="6">
        <v>0.22727152603171011</v>
      </c>
      <c r="X237" s="6">
        <v>0.15566542878884296</v>
      </c>
      <c r="Y237" s="6">
        <v>0.14896727858639944</v>
      </c>
      <c r="Z237" s="6">
        <v>0.10203238259342454</v>
      </c>
      <c r="AA237" s="35">
        <f t="shared" si="138"/>
        <v>0.37623880461810955</v>
      </c>
      <c r="AB237" s="35">
        <f t="shared" si="139"/>
        <v>0.25769781138226749</v>
      </c>
      <c r="AD237" s="44">
        <f t="shared" si="140"/>
        <v>117985.4200000119</v>
      </c>
      <c r="AE237" s="45">
        <f t="shared" si="141"/>
        <v>42674.3806053839</v>
      </c>
      <c r="AF237" s="45">
        <f t="shared" si="142"/>
        <v>31339.231718164359</v>
      </c>
      <c r="AG237" s="45">
        <f t="shared" si="143"/>
        <v>39325.329855066062</v>
      </c>
      <c r="AH237" s="45">
        <f t="shared" si="144"/>
        <v>60166.958829118739</v>
      </c>
      <c r="AI237" s="46">
        <f t="shared" si="145"/>
        <v>23781.596881763002</v>
      </c>
      <c r="AJ237" s="44">
        <f t="shared" si="146"/>
        <v>80855.756799785275</v>
      </c>
      <c r="AK237" s="45">
        <f t="shared" si="147"/>
        <v>29142.118992210711</v>
      </c>
      <c r="AL237" s="45">
        <f t="shared" si="148"/>
        <v>21421.396266963638</v>
      </c>
      <c r="AM237" s="45">
        <f t="shared" si="149"/>
        <v>26840.141862508972</v>
      </c>
      <c r="AN237" s="45">
        <f t="shared" si="150"/>
        <v>40948.589904339729</v>
      </c>
      <c r="AO237" s="46">
        <f t="shared" si="151"/>
        <v>16213.10700843745</v>
      </c>
      <c r="AP237" s="44">
        <f t="shared" si="152"/>
        <v>11991.960721312686</v>
      </c>
      <c r="AQ237" s="45">
        <f t="shared" si="153"/>
        <v>4337.3960615308224</v>
      </c>
      <c r="AR237" s="45">
        <f t="shared" si="154"/>
        <v>3185.2989615183451</v>
      </c>
      <c r="AS237" s="45">
        <f t="shared" si="155"/>
        <v>3997.0007393673704</v>
      </c>
      <c r="AT237" s="45">
        <f t="shared" si="156"/>
        <v>6115.3302416481338</v>
      </c>
      <c r="AU237" s="45">
        <f t="shared" si="157"/>
        <v>2417.1459125726328</v>
      </c>
      <c r="AV237" s="44">
        <f t="shared" si="158"/>
        <v>11998.464107404214</v>
      </c>
      <c r="AW237" s="45">
        <f t="shared" si="159"/>
        <v>4324.4993625818115</v>
      </c>
      <c r="AX237" s="45">
        <f t="shared" si="160"/>
        <v>3178.7947378451549</v>
      </c>
      <c r="AY237" s="45">
        <f t="shared" si="161"/>
        <v>3982.9010514660749</v>
      </c>
      <c r="AZ237" s="45">
        <f t="shared" si="162"/>
        <v>6076.5022264603649</v>
      </c>
      <c r="BA237" s="46">
        <f t="shared" si="163"/>
        <v>2405.9187645963179</v>
      </c>
      <c r="BB237" s="34">
        <f t="shared" si="164"/>
        <v>1.5406988422805261E-7</v>
      </c>
      <c r="BC237" s="35">
        <f t="shared" si="165"/>
        <v>4.2596986159200681E-7</v>
      </c>
      <c r="BD237" s="35">
        <f t="shared" si="166"/>
        <v>5.8003974582005942E-7</v>
      </c>
      <c r="BE237" s="35">
        <f t="shared" si="167"/>
        <v>4.6224659950711714E-7</v>
      </c>
      <c r="BF237" s="35">
        <f t="shared" si="168"/>
        <v>3.0212595673362293E-7</v>
      </c>
      <c r="BG237" s="35">
        <f t="shared" si="169"/>
        <v>7.6437255624074012E-7</v>
      </c>
      <c r="BH237" s="34">
        <f t="shared" si="170"/>
        <v>1.5398637554450422E-7</v>
      </c>
      <c r="BI237" s="35">
        <f t="shared" si="171"/>
        <v>4.2724020634308663E-7</v>
      </c>
      <c r="BJ237" s="35">
        <f t="shared" si="172"/>
        <v>5.8122658188759091E-7</v>
      </c>
      <c r="BK237" s="35">
        <f t="shared" si="173"/>
        <v>4.63882977790752E-7</v>
      </c>
      <c r="BL237" s="35">
        <f t="shared" si="174"/>
        <v>3.0405650012840511E-7</v>
      </c>
      <c r="BM237" s="36">
        <f t="shared" si="175"/>
        <v>7.679394779191571E-7</v>
      </c>
    </row>
    <row r="238" spans="2:65" x14ac:dyDescent="0.25">
      <c r="B238" s="138" t="s">
        <v>103</v>
      </c>
      <c r="C238" s="115" t="s">
        <v>7</v>
      </c>
      <c r="D238" s="39" t="s">
        <v>8</v>
      </c>
      <c r="E238" s="5">
        <v>2.206467658500288</v>
      </c>
      <c r="F238" s="5">
        <v>2.206467658500288</v>
      </c>
      <c r="G238" s="5">
        <v>5.0155031970920499E-2</v>
      </c>
      <c r="H238" s="5">
        <v>5.0155031970920499E-2</v>
      </c>
      <c r="I238" s="32">
        <f t="shared" si="132"/>
        <v>2.2566226904712083</v>
      </c>
      <c r="J238" s="32">
        <f t="shared" si="133"/>
        <v>2.2566226904712083</v>
      </c>
      <c r="K238" s="5">
        <v>4.2159895169732549</v>
      </c>
      <c r="L238" s="5">
        <v>4.2159895169732549</v>
      </c>
      <c r="M238" s="5">
        <v>3.3223713392407414E-2</v>
      </c>
      <c r="N238" s="5">
        <v>3.3223713392407414E-2</v>
      </c>
      <c r="O238" s="32">
        <f t="shared" si="134"/>
        <v>4.2492132303656627</v>
      </c>
      <c r="P238" s="32">
        <f t="shared" si="135"/>
        <v>4.2492132303656627</v>
      </c>
      <c r="Q238" s="5">
        <v>3.2999703574867723</v>
      </c>
      <c r="R238" s="5">
        <v>2.2602536695114881</v>
      </c>
      <c r="S238" s="5">
        <v>9.3832988010051174E-2</v>
      </c>
      <c r="T238" s="5">
        <v>6.4269169869898127E-2</v>
      </c>
      <c r="U238" s="32">
        <f t="shared" si="136"/>
        <v>3.3938033454968233</v>
      </c>
      <c r="V238" s="32">
        <f t="shared" si="137"/>
        <v>2.3245228393813862</v>
      </c>
      <c r="W238" s="5">
        <v>6.4875708641000003</v>
      </c>
      <c r="X238" s="5">
        <v>4.4435416877397289</v>
      </c>
      <c r="Y238" s="5">
        <v>5.8217456239590251E-2</v>
      </c>
      <c r="Z238" s="5">
        <v>3.9874970027116638E-2</v>
      </c>
      <c r="AA238" s="32">
        <f t="shared" si="138"/>
        <v>6.5457883203395903</v>
      </c>
      <c r="AB238" s="32">
        <f t="shared" si="139"/>
        <v>4.4834166577668455</v>
      </c>
      <c r="AD238" s="41">
        <f t="shared" si="140"/>
        <v>2764.5997785193476</v>
      </c>
      <c r="AE238" s="42">
        <f t="shared" si="141"/>
        <v>121622.89126914988</v>
      </c>
      <c r="AF238" s="42">
        <f t="shared" si="142"/>
        <v>2703.1545972473809</v>
      </c>
      <c r="AG238" s="42">
        <f t="shared" si="143"/>
        <v>1446.8726678379683</v>
      </c>
      <c r="AH238" s="42">
        <f t="shared" si="144"/>
        <v>183603.79912842697</v>
      </c>
      <c r="AI238" s="43">
        <f t="shared" si="145"/>
        <v>1435.5598717447911</v>
      </c>
      <c r="AJ238" s="41">
        <f t="shared" si="146"/>
        <v>1848.5014527965957</v>
      </c>
      <c r="AK238" s="42">
        <f t="shared" si="147"/>
        <v>65009.120239745345</v>
      </c>
      <c r="AL238" s="42">
        <f t="shared" si="148"/>
        <v>1797.3934783504708</v>
      </c>
      <c r="AM238" s="42">
        <f t="shared" si="149"/>
        <v>940.25947889915392</v>
      </c>
      <c r="AN238" s="42">
        <f t="shared" si="150"/>
        <v>104779.56946273702</v>
      </c>
      <c r="AO238" s="43">
        <f t="shared" si="151"/>
        <v>931.8969238656249</v>
      </c>
      <c r="AP238" s="41">
        <f t="shared" si="152"/>
        <v>280.99210863639274</v>
      </c>
      <c r="AQ238" s="42">
        <f t="shared" si="153"/>
        <v>12361.670915880808</v>
      </c>
      <c r="AR238" s="42">
        <f t="shared" si="154"/>
        <v>274.74686070383217</v>
      </c>
      <c r="AS238" s="42">
        <f t="shared" si="155"/>
        <v>147.05918919008857</v>
      </c>
      <c r="AT238" s="42">
        <f t="shared" si="156"/>
        <v>18661.369747479464</v>
      </c>
      <c r="AU238" s="42">
        <f t="shared" si="157"/>
        <v>145.909364013405</v>
      </c>
      <c r="AV238" s="41">
        <f t="shared" si="158"/>
        <v>274.30549427401286</v>
      </c>
      <c r="AW238" s="42">
        <f t="shared" si="159"/>
        <v>9646.9271542651513</v>
      </c>
      <c r="AX238" s="42">
        <f t="shared" si="160"/>
        <v>266.72140600046657</v>
      </c>
      <c r="AY238" s="42">
        <f t="shared" si="161"/>
        <v>139.52834103270715</v>
      </c>
      <c r="AZ238" s="42">
        <f t="shared" si="162"/>
        <v>15548.601029126146</v>
      </c>
      <c r="BA238" s="43">
        <f t="shared" si="163"/>
        <v>138.28739270215789</v>
      </c>
      <c r="BB238" s="31">
        <f t="shared" si="164"/>
        <v>6.5752736223308576E-6</v>
      </c>
      <c r="BC238" s="32">
        <f t="shared" si="165"/>
        <v>1.4946199527334309E-7</v>
      </c>
      <c r="BD238" s="32">
        <f t="shared" si="166"/>
        <v>6.7247356176042006E-6</v>
      </c>
      <c r="BE238" s="32">
        <f t="shared" si="167"/>
        <v>1.2563648760580298E-5</v>
      </c>
      <c r="BF238" s="32">
        <f t="shared" si="168"/>
        <v>9.9006665909374093E-8</v>
      </c>
      <c r="BG238" s="32">
        <f t="shared" si="169"/>
        <v>1.2662655426489675E-5</v>
      </c>
      <c r="BH238" s="31">
        <f t="shared" si="170"/>
        <v>6.7355559351442339E-6</v>
      </c>
      <c r="BI238" s="32">
        <f t="shared" si="171"/>
        <v>1.9152212621229641E-7</v>
      </c>
      <c r="BJ238" s="32">
        <f t="shared" si="172"/>
        <v>6.9270780613565306E-6</v>
      </c>
      <c r="BK238" s="32">
        <f t="shared" si="173"/>
        <v>1.3241754229464392E-5</v>
      </c>
      <c r="BL238" s="32">
        <f t="shared" si="174"/>
        <v>1.1882741068080758E-7</v>
      </c>
      <c r="BM238" s="33">
        <f t="shared" si="175"/>
        <v>1.3360581640145199E-5</v>
      </c>
    </row>
    <row r="239" spans="2:65" x14ac:dyDescent="0.25">
      <c r="B239" s="138"/>
      <c r="C239" s="115"/>
      <c r="D239" s="2" t="s">
        <v>9</v>
      </c>
      <c r="E239" s="3">
        <v>4.9029710677688888E-2</v>
      </c>
      <c r="F239" s="3">
        <v>4.9029710677688888E-2</v>
      </c>
      <c r="G239" s="3">
        <v>7.4333246039239072E-3</v>
      </c>
      <c r="H239" s="3">
        <v>7.4333246039239072E-3</v>
      </c>
      <c r="I239" s="32">
        <f t="shared" si="132"/>
        <v>5.6463035281612797E-2</v>
      </c>
      <c r="J239" s="32">
        <f t="shared" si="133"/>
        <v>5.6463035281612797E-2</v>
      </c>
      <c r="K239" s="3">
        <v>0.19765906934729649</v>
      </c>
      <c r="L239" s="3">
        <v>0.19765906934729649</v>
      </c>
      <c r="M239" s="3">
        <v>5.5728490292847694E-3</v>
      </c>
      <c r="N239" s="3">
        <v>5.5728490292847694E-3</v>
      </c>
      <c r="O239" s="32">
        <f t="shared" si="134"/>
        <v>0.20323191837658125</v>
      </c>
      <c r="P239" s="32">
        <f t="shared" si="135"/>
        <v>0.20323191837658125</v>
      </c>
      <c r="Q239" s="3">
        <v>7.3166871215445392E-2</v>
      </c>
      <c r="R239" s="3">
        <v>5.0114295353044652E-2</v>
      </c>
      <c r="S239" s="3">
        <v>1.190796831699556E-2</v>
      </c>
      <c r="T239" s="3">
        <v>8.1561426828736551E-3</v>
      </c>
      <c r="U239" s="32">
        <f t="shared" si="136"/>
        <v>8.5074839532440952E-2</v>
      </c>
      <c r="V239" s="32">
        <f t="shared" si="137"/>
        <v>5.8270438035918304E-2</v>
      </c>
      <c r="W239" s="3">
        <v>0.29589417917894367</v>
      </c>
      <c r="X239" s="3">
        <v>0.20266724601297501</v>
      </c>
      <c r="Y239" s="3">
        <v>9.9625181559234981E-3</v>
      </c>
      <c r="Z239" s="3">
        <v>6.8236425725503392E-3</v>
      </c>
      <c r="AA239" s="32">
        <f t="shared" si="138"/>
        <v>0.30585669733486714</v>
      </c>
      <c r="AB239" s="32">
        <f t="shared" si="139"/>
        <v>0.20949088858552534</v>
      </c>
      <c r="AD239" s="41">
        <f t="shared" si="140"/>
        <v>124414.35847133854</v>
      </c>
      <c r="AE239" s="42">
        <f t="shared" si="141"/>
        <v>820628.76640419126</v>
      </c>
      <c r="AF239" s="42">
        <f t="shared" si="142"/>
        <v>108035.28307636814</v>
      </c>
      <c r="AG239" s="42">
        <f t="shared" si="143"/>
        <v>30861.219877960706</v>
      </c>
      <c r="AH239" s="42">
        <f t="shared" si="144"/>
        <v>1094592.724106665</v>
      </c>
      <c r="AI239" s="43">
        <f t="shared" si="145"/>
        <v>30014.970329104137</v>
      </c>
      <c r="AJ239" s="41">
        <f t="shared" si="146"/>
        <v>83371.065328707147</v>
      </c>
      <c r="AK239" s="42">
        <f t="shared" si="147"/>
        <v>512262.02804838005</v>
      </c>
      <c r="AL239" s="42">
        <f t="shared" si="148"/>
        <v>71701.575148712829</v>
      </c>
      <c r="AM239" s="42">
        <f t="shared" si="149"/>
        <v>20615.478198748177</v>
      </c>
      <c r="AN239" s="42">
        <f t="shared" si="150"/>
        <v>612294.99455146003</v>
      </c>
      <c r="AO239" s="43">
        <f t="shared" si="151"/>
        <v>19943.980475671637</v>
      </c>
      <c r="AP239" s="41">
        <f t="shared" si="152"/>
        <v>12645.393811840966</v>
      </c>
      <c r="AQ239" s="42">
        <f t="shared" si="153"/>
        <v>83408.169700098137</v>
      </c>
      <c r="AR239" s="42">
        <f t="shared" si="154"/>
        <v>10980.635329073482</v>
      </c>
      <c r="AS239" s="42">
        <f t="shared" si="155"/>
        <v>3136.7141515304324</v>
      </c>
      <c r="AT239" s="42">
        <f t="shared" si="156"/>
        <v>111253.68671248072</v>
      </c>
      <c r="AU239" s="42">
        <f t="shared" si="157"/>
        <v>3050.7019023023877</v>
      </c>
      <c r="AV239" s="41">
        <f t="shared" si="158"/>
        <v>12371.719399269821</v>
      </c>
      <c r="AW239" s="42">
        <f t="shared" si="159"/>
        <v>76016.325867113846</v>
      </c>
      <c r="AX239" s="42">
        <f t="shared" si="160"/>
        <v>10640.043577805742</v>
      </c>
      <c r="AY239" s="42">
        <f t="shared" si="161"/>
        <v>3059.2017812306326</v>
      </c>
      <c r="AZ239" s="42">
        <f t="shared" si="162"/>
        <v>90860.562142292096</v>
      </c>
      <c r="BA239" s="43">
        <f t="shared" si="163"/>
        <v>2959.5559223898322</v>
      </c>
      <c r="BB239" s="31">
        <f t="shared" si="164"/>
        <v>1.4610853781951289E-7</v>
      </c>
      <c r="BC239" s="32">
        <f t="shared" si="165"/>
        <v>2.2151307319693243E-8</v>
      </c>
      <c r="BD239" s="32">
        <f t="shared" si="166"/>
        <v>1.6825984513920613E-7</v>
      </c>
      <c r="BE239" s="32">
        <f t="shared" si="167"/>
        <v>5.8902402665494346E-7</v>
      </c>
      <c r="BF239" s="32">
        <f t="shared" si="168"/>
        <v>1.6607090107268613E-8</v>
      </c>
      <c r="BG239" s="32">
        <f t="shared" si="169"/>
        <v>6.056311167622121E-7</v>
      </c>
      <c r="BH239" s="31">
        <f t="shared" si="170"/>
        <v>1.4934060015207306E-7</v>
      </c>
      <c r="BI239" s="32">
        <f t="shared" si="171"/>
        <v>2.4305305194963492E-8</v>
      </c>
      <c r="BJ239" s="32">
        <f t="shared" si="172"/>
        <v>1.7364590534703654E-7</v>
      </c>
      <c r="BK239" s="32">
        <f t="shared" si="173"/>
        <v>6.0394839311866545E-7</v>
      </c>
      <c r="BL239" s="32">
        <f t="shared" si="174"/>
        <v>2.033445486620001E-8</v>
      </c>
      <c r="BM239" s="33">
        <f t="shared" si="175"/>
        <v>6.2428284798486546E-7</v>
      </c>
    </row>
    <row r="240" spans="2:65" x14ac:dyDescent="0.25">
      <c r="B240" s="138"/>
      <c r="C240" s="115"/>
      <c r="D240" s="2" t="s">
        <v>10</v>
      </c>
      <c r="E240" s="3">
        <v>0.15187374258513664</v>
      </c>
      <c r="F240" s="3">
        <v>0.15187374258513664</v>
      </c>
      <c r="G240" s="3">
        <v>1.396895635399791E-2</v>
      </c>
      <c r="H240" s="3">
        <v>1.396895635399791E-2</v>
      </c>
      <c r="I240" s="32">
        <f t="shared" si="132"/>
        <v>0.16584269893913456</v>
      </c>
      <c r="J240" s="32">
        <f t="shared" si="133"/>
        <v>0.16584269893913456</v>
      </c>
      <c r="K240" s="3">
        <v>0.49060114273815336</v>
      </c>
      <c r="L240" s="3">
        <v>0.49060114273815336</v>
      </c>
      <c r="M240" s="3">
        <v>1.0531555086814552E-2</v>
      </c>
      <c r="N240" s="3">
        <v>1.0531555086814552E-2</v>
      </c>
      <c r="O240" s="32">
        <f t="shared" si="134"/>
        <v>0.50113269782496794</v>
      </c>
      <c r="P240" s="32">
        <f t="shared" si="135"/>
        <v>0.50113269782496794</v>
      </c>
      <c r="Q240" s="3">
        <v>0.22625300308184432</v>
      </c>
      <c r="R240" s="3">
        <v>0.15496781033003057</v>
      </c>
      <c r="S240" s="3">
        <v>2.3633011594264935E-2</v>
      </c>
      <c r="T240" s="3">
        <v>1.6186994242647225E-2</v>
      </c>
      <c r="U240" s="32">
        <f t="shared" si="136"/>
        <v>0.24988601467610924</v>
      </c>
      <c r="V240" s="32">
        <f t="shared" si="137"/>
        <v>0.17115480457267779</v>
      </c>
      <c r="W240" s="3">
        <v>0.74230688742547535</v>
      </c>
      <c r="X240" s="3">
        <v>0.50842937494895624</v>
      </c>
      <c r="Y240" s="3">
        <v>1.8235888891586217E-2</v>
      </c>
      <c r="Z240" s="3">
        <v>1.249033485725087E-2</v>
      </c>
      <c r="AA240" s="32">
        <f t="shared" si="138"/>
        <v>0.76054277631706158</v>
      </c>
      <c r="AB240" s="32">
        <f t="shared" si="139"/>
        <v>0.52091970980620705</v>
      </c>
      <c r="AD240" s="41">
        <f t="shared" si="140"/>
        <v>40164.941590087517</v>
      </c>
      <c r="AE240" s="42">
        <f t="shared" si="141"/>
        <v>436682.58711784019</v>
      </c>
      <c r="AF240" s="42">
        <f t="shared" si="142"/>
        <v>36781.842306116494</v>
      </c>
      <c r="AG240" s="42">
        <f t="shared" si="143"/>
        <v>12433.725624760171</v>
      </c>
      <c r="AH240" s="42">
        <f t="shared" si="144"/>
        <v>579211.70707611507</v>
      </c>
      <c r="AI240" s="43">
        <f t="shared" si="145"/>
        <v>12172.424642166463</v>
      </c>
      <c r="AJ240" s="41">
        <f t="shared" si="146"/>
        <v>26960.968106104643</v>
      </c>
      <c r="AK240" s="42">
        <f t="shared" si="147"/>
        <v>258113.52800589739</v>
      </c>
      <c r="AL240" s="42">
        <f t="shared" si="148"/>
        <v>24411.130042257624</v>
      </c>
      <c r="AM240" s="42">
        <f t="shared" si="149"/>
        <v>8217.6254906599061</v>
      </c>
      <c r="AN240" s="42">
        <f t="shared" si="150"/>
        <v>334505.21859751263</v>
      </c>
      <c r="AO240" s="43">
        <f t="shared" si="151"/>
        <v>8020.5876512815366</v>
      </c>
      <c r="AP240" s="41">
        <f t="shared" si="152"/>
        <v>4082.3383255498784</v>
      </c>
      <c r="AQ240" s="42">
        <f t="shared" si="153"/>
        <v>44384.131805419827</v>
      </c>
      <c r="AR240" s="42">
        <f t="shared" si="154"/>
        <v>3738.4823327528238</v>
      </c>
      <c r="AS240" s="42">
        <f t="shared" si="155"/>
        <v>1263.755719237919</v>
      </c>
      <c r="AT240" s="42">
        <f t="shared" si="156"/>
        <v>58870.69809626088</v>
      </c>
      <c r="AU240" s="42">
        <f t="shared" si="157"/>
        <v>1237.1972587120013</v>
      </c>
      <c r="AV240" s="41">
        <f t="shared" si="158"/>
        <v>4000.8308737124407</v>
      </c>
      <c r="AW240" s="42">
        <f t="shared" si="159"/>
        <v>38302.355008350525</v>
      </c>
      <c r="AX240" s="42">
        <f t="shared" si="160"/>
        <v>3622.4516252871431</v>
      </c>
      <c r="AY240" s="42">
        <f t="shared" si="161"/>
        <v>1219.4417367451376</v>
      </c>
      <c r="AZ240" s="42">
        <f t="shared" si="162"/>
        <v>49638.38096302747</v>
      </c>
      <c r="BA240" s="43">
        <f t="shared" si="163"/>
        <v>1190.2026134327934</v>
      </c>
      <c r="BB240" s="31">
        <f t="shared" si="164"/>
        <v>4.5258375290370718E-7</v>
      </c>
      <c r="BC240" s="32">
        <f t="shared" si="165"/>
        <v>4.1627489934913773E-8</v>
      </c>
      <c r="BD240" s="32">
        <f t="shared" si="166"/>
        <v>4.9421124283862094E-7</v>
      </c>
      <c r="BE240" s="32">
        <f t="shared" si="167"/>
        <v>1.461991405359697E-6</v>
      </c>
      <c r="BF240" s="32">
        <f t="shared" si="168"/>
        <v>3.1384034158707362E-8</v>
      </c>
      <c r="BG240" s="32">
        <f t="shared" si="169"/>
        <v>1.4933754395184044E-6</v>
      </c>
      <c r="BH240" s="31">
        <f t="shared" si="170"/>
        <v>4.6180407478349105E-7</v>
      </c>
      <c r="BI240" s="32">
        <f t="shared" si="171"/>
        <v>4.8237242843088727E-8</v>
      </c>
      <c r="BJ240" s="32">
        <f t="shared" si="172"/>
        <v>5.1004131762657975E-7</v>
      </c>
      <c r="BK240" s="32">
        <f t="shared" si="173"/>
        <v>1.5151195373478895E-6</v>
      </c>
      <c r="BL240" s="32">
        <f t="shared" si="174"/>
        <v>3.7221197874607588E-8</v>
      </c>
      <c r="BM240" s="33">
        <f t="shared" si="175"/>
        <v>1.5523407352224969E-6</v>
      </c>
    </row>
    <row r="241" spans="2:65" x14ac:dyDescent="0.25">
      <c r="B241" s="138"/>
      <c r="C241" s="115" t="s">
        <v>11</v>
      </c>
      <c r="D241" s="2" t="s">
        <v>8</v>
      </c>
      <c r="E241" s="3">
        <v>2.1042125125337239</v>
      </c>
      <c r="F241" s="3">
        <v>2.1042125125337239</v>
      </c>
      <c r="G241" s="3">
        <v>3.9629606646819714E-2</v>
      </c>
      <c r="H241" s="3">
        <v>3.9629606646819714E-2</v>
      </c>
      <c r="I241" s="32">
        <f t="shared" si="132"/>
        <v>2.1438421191805435</v>
      </c>
      <c r="J241" s="32">
        <f t="shared" si="133"/>
        <v>2.1438421191805435</v>
      </c>
      <c r="K241" s="3">
        <v>3.8611354369664945</v>
      </c>
      <c r="L241" s="3">
        <v>3.8611354369664945</v>
      </c>
      <c r="M241" s="3">
        <v>2.8980634533209485E-2</v>
      </c>
      <c r="N241" s="3">
        <v>2.8980634533209485E-2</v>
      </c>
      <c r="O241" s="32">
        <f t="shared" si="134"/>
        <v>3.8901160714997038</v>
      </c>
      <c r="P241" s="32">
        <f t="shared" si="135"/>
        <v>3.8901160714997038</v>
      </c>
      <c r="Q241" s="3">
        <v>3.0702315115125676</v>
      </c>
      <c r="R241" s="3">
        <v>2.1028982955565509</v>
      </c>
      <c r="S241" s="3">
        <v>5.8934978694489298E-2</v>
      </c>
      <c r="T241" s="3">
        <v>4.0366423763348758E-2</v>
      </c>
      <c r="U241" s="32">
        <f t="shared" si="136"/>
        <v>3.1291664902070568</v>
      </c>
      <c r="V241" s="32">
        <f t="shared" si="137"/>
        <v>2.1432647193198999</v>
      </c>
      <c r="W241" s="3">
        <v>5.6458447316925247</v>
      </c>
      <c r="X241" s="3">
        <v>3.8670169395154406</v>
      </c>
      <c r="Y241" s="3">
        <v>4.2612582565410034E-2</v>
      </c>
      <c r="Z241" s="3">
        <v>2.918670038726719E-2</v>
      </c>
      <c r="AA241" s="32">
        <f t="shared" si="138"/>
        <v>5.6884573142579349</v>
      </c>
      <c r="AB241" s="32">
        <f t="shared" si="139"/>
        <v>3.8962036399027076</v>
      </c>
      <c r="AD241" s="41">
        <f t="shared" si="140"/>
        <v>2898.9467383476726</v>
      </c>
      <c r="AE241" s="42">
        <f t="shared" si="141"/>
        <v>153925.32291232134</v>
      </c>
      <c r="AF241" s="42">
        <f t="shared" si="142"/>
        <v>2845.3587815186911</v>
      </c>
      <c r="AG241" s="42">
        <f t="shared" si="143"/>
        <v>1579.8461617270987</v>
      </c>
      <c r="AH241" s="42">
        <f t="shared" si="144"/>
        <v>210485.38440419201</v>
      </c>
      <c r="AI241" s="43">
        <f t="shared" si="145"/>
        <v>1568.0766043693779</v>
      </c>
      <c r="AJ241" s="41">
        <f t="shared" si="146"/>
        <v>1986.8208560581149</v>
      </c>
      <c r="AK241" s="42">
        <f t="shared" si="147"/>
        <v>103503.89760250103</v>
      </c>
      <c r="AL241" s="42">
        <f t="shared" si="148"/>
        <v>1949.4009088651474</v>
      </c>
      <c r="AM241" s="42">
        <f t="shared" si="149"/>
        <v>1080.4406231290968</v>
      </c>
      <c r="AN241" s="42">
        <f t="shared" si="150"/>
        <v>143150.20664698133</v>
      </c>
      <c r="AO241" s="43">
        <f t="shared" si="151"/>
        <v>1072.346976167079</v>
      </c>
      <c r="AP241" s="41">
        <f t="shared" si="152"/>
        <v>294.64704553697658</v>
      </c>
      <c r="AQ241" s="42">
        <f t="shared" si="153"/>
        <v>15644.868886170365</v>
      </c>
      <c r="AR241" s="42">
        <f t="shared" si="154"/>
        <v>289.20040074452271</v>
      </c>
      <c r="AS241" s="42">
        <f t="shared" si="155"/>
        <v>160.57452791324607</v>
      </c>
      <c r="AT241" s="42">
        <f t="shared" si="156"/>
        <v>21393.596447639189</v>
      </c>
      <c r="AU241" s="42">
        <f t="shared" si="157"/>
        <v>159.37827782114988</v>
      </c>
      <c r="AV241" s="41">
        <f t="shared" si="158"/>
        <v>294.83118670554222</v>
      </c>
      <c r="AW241" s="42">
        <f t="shared" si="159"/>
        <v>15359.299690128542</v>
      </c>
      <c r="AX241" s="42">
        <f t="shared" si="160"/>
        <v>289.2783119188087</v>
      </c>
      <c r="AY241" s="42">
        <f t="shared" si="161"/>
        <v>160.33030361581234</v>
      </c>
      <c r="AZ241" s="42">
        <f t="shared" si="162"/>
        <v>21242.551976532344</v>
      </c>
      <c r="BA241" s="43">
        <f t="shared" si="163"/>
        <v>159.12925947974375</v>
      </c>
      <c r="BB241" s="31">
        <f t="shared" si="164"/>
        <v>6.2705532873504965E-6</v>
      </c>
      <c r="BC241" s="32">
        <f t="shared" si="165"/>
        <v>1.1809622780752274E-7</v>
      </c>
      <c r="BD241" s="32">
        <f t="shared" si="166"/>
        <v>6.3886495151580194E-6</v>
      </c>
      <c r="BE241" s="32">
        <f t="shared" si="167"/>
        <v>1.1506183602160152E-5</v>
      </c>
      <c r="BF241" s="32">
        <f t="shared" si="168"/>
        <v>8.636229090896426E-8</v>
      </c>
      <c r="BG241" s="32">
        <f t="shared" si="169"/>
        <v>1.1592545893069116E-5</v>
      </c>
      <c r="BH241" s="31">
        <f t="shared" si="170"/>
        <v>6.2666369207585218E-6</v>
      </c>
      <c r="BI241" s="32">
        <f t="shared" si="171"/>
        <v>1.2029194281477929E-7</v>
      </c>
      <c r="BJ241" s="32">
        <f t="shared" si="172"/>
        <v>6.3869288635733015E-6</v>
      </c>
      <c r="BK241" s="32">
        <f t="shared" si="173"/>
        <v>1.1523710479756012E-5</v>
      </c>
      <c r="BL241" s="32">
        <f t="shared" si="174"/>
        <v>8.6976367154056227E-8</v>
      </c>
      <c r="BM241" s="33">
        <f t="shared" si="175"/>
        <v>1.1610686846910069E-5</v>
      </c>
    </row>
    <row r="242" spans="2:65" x14ac:dyDescent="0.25">
      <c r="B242" s="138"/>
      <c r="C242" s="115"/>
      <c r="D242" s="2" t="s">
        <v>9</v>
      </c>
      <c r="E242" s="3">
        <v>4.6355231993910208E-2</v>
      </c>
      <c r="F242" s="3">
        <v>4.6355231993910208E-2</v>
      </c>
      <c r="G242" s="3">
        <v>7.0557563857011575E-3</v>
      </c>
      <c r="H242" s="3">
        <v>7.0557563857011575E-3</v>
      </c>
      <c r="I242" s="32">
        <f t="shared" si="132"/>
        <v>5.3410988379611363E-2</v>
      </c>
      <c r="J242" s="32">
        <f t="shared" si="133"/>
        <v>5.3410988379611363E-2</v>
      </c>
      <c r="K242" s="3">
        <v>0.16580324105020713</v>
      </c>
      <c r="L242" s="3">
        <v>0.16580324105020713</v>
      </c>
      <c r="M242" s="3">
        <v>4.8176979473227499E-3</v>
      </c>
      <c r="N242" s="3">
        <v>4.8176979473227499E-3</v>
      </c>
      <c r="O242" s="32">
        <f t="shared" si="134"/>
        <v>0.17062093899752989</v>
      </c>
      <c r="P242" s="32">
        <f t="shared" si="135"/>
        <v>0.17062093899752989</v>
      </c>
      <c r="Q242" s="3">
        <v>6.7634481871218788E-2</v>
      </c>
      <c r="R242" s="3">
        <v>4.6324987583026757E-2</v>
      </c>
      <c r="S242" s="3">
        <v>1.0300081446568517E-2</v>
      </c>
      <c r="T242" s="3">
        <v>7.0548503058688542E-3</v>
      </c>
      <c r="U242" s="32">
        <f t="shared" si="136"/>
        <v>7.7934563317787309E-2</v>
      </c>
      <c r="V242" s="32">
        <f t="shared" si="137"/>
        <v>5.3379837888895609E-2</v>
      </c>
      <c r="W242" s="3">
        <v>0.24300715870336712</v>
      </c>
      <c r="X242" s="3">
        <v>0.16644325938586793</v>
      </c>
      <c r="Y242" s="3">
        <v>7.1046951888773932E-3</v>
      </c>
      <c r="Z242" s="3">
        <v>4.8662295814228774E-3</v>
      </c>
      <c r="AA242" s="32">
        <f t="shared" si="138"/>
        <v>0.2501118538922445</v>
      </c>
      <c r="AB242" s="32">
        <f t="shared" si="139"/>
        <v>0.17130948896729081</v>
      </c>
      <c r="AD242" s="41">
        <f t="shared" si="140"/>
        <v>131592.48131476014</v>
      </c>
      <c r="AE242" s="42">
        <f t="shared" si="141"/>
        <v>864542.32070171169</v>
      </c>
      <c r="AF242" s="42">
        <f t="shared" si="142"/>
        <v>114208.70845237082</v>
      </c>
      <c r="AG242" s="42">
        <f t="shared" si="143"/>
        <v>36790.595656407284</v>
      </c>
      <c r="AH242" s="42">
        <f t="shared" si="144"/>
        <v>1266164.8917591108</v>
      </c>
      <c r="AI242" s="43">
        <f t="shared" si="145"/>
        <v>35751.76666967183</v>
      </c>
      <c r="AJ242" s="41">
        <f t="shared" si="146"/>
        <v>90190.681309792024</v>
      </c>
      <c r="AK242" s="42">
        <f t="shared" si="147"/>
        <v>592228.32670242828</v>
      </c>
      <c r="AL242" s="42">
        <f t="shared" si="148"/>
        <v>78270.792063420377</v>
      </c>
      <c r="AM242" s="42">
        <f t="shared" si="149"/>
        <v>25102.141157273974</v>
      </c>
      <c r="AN242" s="42">
        <f t="shared" si="150"/>
        <v>858587.15086746123</v>
      </c>
      <c r="AO242" s="43">
        <f t="shared" si="151"/>
        <v>24389.087942341423</v>
      </c>
      <c r="AP242" s="41">
        <f t="shared" si="152"/>
        <v>13374.973510680538</v>
      </c>
      <c r="AQ242" s="42">
        <f t="shared" si="153"/>
        <v>87871.514563124787</v>
      </c>
      <c r="AR242" s="42">
        <f t="shared" si="154"/>
        <v>11608.098236142609</v>
      </c>
      <c r="AS242" s="42">
        <f t="shared" si="155"/>
        <v>3739.3720175364779</v>
      </c>
      <c r="AT242" s="42">
        <f t="shared" si="156"/>
        <v>128692.16932633586</v>
      </c>
      <c r="AU242" s="42">
        <f t="shared" si="157"/>
        <v>3633.7861205240224</v>
      </c>
      <c r="AV242" s="41">
        <f t="shared" si="158"/>
        <v>13383.70569206941</v>
      </c>
      <c r="AW242" s="42">
        <f t="shared" si="159"/>
        <v>87882.800218202887</v>
      </c>
      <c r="AX242" s="42">
        <f t="shared" si="160"/>
        <v>11614.872291116044</v>
      </c>
      <c r="AY242" s="42">
        <f t="shared" si="161"/>
        <v>3724.9931435351468</v>
      </c>
      <c r="AZ242" s="42">
        <f t="shared" si="162"/>
        <v>127408.70310905328</v>
      </c>
      <c r="BA242" s="43">
        <f t="shared" si="163"/>
        <v>3619.1807221979425</v>
      </c>
      <c r="BB242" s="31">
        <f t="shared" si="164"/>
        <v>1.381385913418524E-7</v>
      </c>
      <c r="BC242" s="32">
        <f t="shared" si="165"/>
        <v>2.1026154029389448E-8</v>
      </c>
      <c r="BD242" s="32">
        <f t="shared" si="166"/>
        <v>1.5916474537124185E-7</v>
      </c>
      <c r="BE242" s="32">
        <f t="shared" si="167"/>
        <v>4.9409365832961719E-7</v>
      </c>
      <c r="BF242" s="32">
        <f t="shared" si="168"/>
        <v>1.4356739883021794E-8</v>
      </c>
      <c r="BG242" s="32">
        <f t="shared" si="169"/>
        <v>5.0845039821263909E-7</v>
      </c>
      <c r="BH242" s="31">
        <f t="shared" si="170"/>
        <v>1.3804846299741973E-7</v>
      </c>
      <c r="BI242" s="32">
        <f t="shared" si="171"/>
        <v>2.1023453911489184E-8</v>
      </c>
      <c r="BJ242" s="32">
        <f t="shared" si="172"/>
        <v>1.5907191690890891E-7</v>
      </c>
      <c r="BK242" s="32">
        <f t="shared" si="173"/>
        <v>4.9600091296988641E-7</v>
      </c>
      <c r="BL242" s="32">
        <f t="shared" si="174"/>
        <v>1.4501364152640173E-8</v>
      </c>
      <c r="BM242" s="33">
        <f t="shared" si="175"/>
        <v>5.1050227712252662E-7</v>
      </c>
    </row>
    <row r="243" spans="2:65" s="38" customFormat="1" ht="15.75" thickBot="1" x14ac:dyDescent="0.3">
      <c r="B243" s="138"/>
      <c r="C243" s="115"/>
      <c r="D243" s="40" t="s">
        <v>10</v>
      </c>
      <c r="E243" s="6">
        <v>0.14545809330386827</v>
      </c>
      <c r="F243" s="6">
        <v>0.14545809330386827</v>
      </c>
      <c r="G243" s="6">
        <v>1.3025615614825865E-2</v>
      </c>
      <c r="H243" s="6">
        <v>1.3025615614825865E-2</v>
      </c>
      <c r="I243" s="35">
        <f t="shared" si="132"/>
        <v>0.15848370891869415</v>
      </c>
      <c r="J243" s="35">
        <f t="shared" si="133"/>
        <v>0.15848370891869415</v>
      </c>
      <c r="K243" s="6">
        <v>0.43640916157876658</v>
      </c>
      <c r="L243" s="6">
        <v>0.43640916157876658</v>
      </c>
      <c r="M243" s="6">
        <v>9.2386268008861593E-3</v>
      </c>
      <c r="N243" s="6">
        <v>9.2386268008861593E-3</v>
      </c>
      <c r="O243" s="35">
        <f t="shared" si="134"/>
        <v>0.44564778837965274</v>
      </c>
      <c r="P243" s="35">
        <f t="shared" si="135"/>
        <v>0.44564778837965274</v>
      </c>
      <c r="Q243" s="6">
        <v>0.21225370845707545</v>
      </c>
      <c r="R243" s="6">
        <v>0.14537925236785976</v>
      </c>
      <c r="S243" s="6">
        <v>1.90741132624942E-2</v>
      </c>
      <c r="T243" s="6">
        <v>1.3064461138694699E-2</v>
      </c>
      <c r="U243" s="35">
        <f t="shared" si="136"/>
        <v>0.23132782171956964</v>
      </c>
      <c r="V243" s="35">
        <f t="shared" si="137"/>
        <v>0.15844371350655445</v>
      </c>
      <c r="W243" s="6">
        <v>0.63941294791850822</v>
      </c>
      <c r="X243" s="6">
        <v>0.43795407391678759</v>
      </c>
      <c r="Y243" s="6">
        <v>1.3574584122800293E-2</v>
      </c>
      <c r="Z243" s="6">
        <v>9.2976603580824154E-3</v>
      </c>
      <c r="AA243" s="35">
        <f t="shared" si="138"/>
        <v>0.65298753204130855</v>
      </c>
      <c r="AB243" s="35">
        <f t="shared" si="139"/>
        <v>0.44725173427487003</v>
      </c>
      <c r="AD243" s="44">
        <f t="shared" si="140"/>
        <v>41936.47710792438</v>
      </c>
      <c r="AE243" s="45">
        <f t="shared" si="141"/>
        <v>468308.00020360871</v>
      </c>
      <c r="AF243" s="45">
        <f t="shared" si="142"/>
        <v>38489.760503582373</v>
      </c>
      <c r="AG243" s="45">
        <f t="shared" si="143"/>
        <v>13977.708391667262</v>
      </c>
      <c r="AH243" s="45">
        <f t="shared" si="144"/>
        <v>660271.28614123631</v>
      </c>
      <c r="AI243" s="46">
        <f t="shared" si="145"/>
        <v>13687.939577079953</v>
      </c>
      <c r="AJ243" s="44">
        <f t="shared" si="146"/>
        <v>28739.191622810289</v>
      </c>
      <c r="AK243" s="45">
        <f t="shared" si="147"/>
        <v>319805.168190678</v>
      </c>
      <c r="AL243" s="45">
        <f t="shared" si="148"/>
        <v>26369.504345200679</v>
      </c>
      <c r="AM243" s="45">
        <f t="shared" si="149"/>
        <v>9540.000745773812</v>
      </c>
      <c r="AN243" s="45">
        <f t="shared" si="150"/>
        <v>449369.19944046391</v>
      </c>
      <c r="AO243" s="46">
        <f t="shared" si="151"/>
        <v>9341.6791296623232</v>
      </c>
      <c r="AP243" s="44">
        <f t="shared" si="152"/>
        <v>4262.3960339201822</v>
      </c>
      <c r="AQ243" s="45">
        <f t="shared" si="153"/>
        <v>47598.518053481544</v>
      </c>
      <c r="AR243" s="45">
        <f t="shared" si="154"/>
        <v>3912.0740183968974</v>
      </c>
      <c r="AS243" s="45">
        <f t="shared" si="155"/>
        <v>1420.6851152186398</v>
      </c>
      <c r="AT243" s="45">
        <f t="shared" si="156"/>
        <v>67109.54055861746</v>
      </c>
      <c r="AU243" s="45">
        <f t="shared" si="157"/>
        <v>1391.2332029163231</v>
      </c>
      <c r="AV243" s="44">
        <f t="shared" si="158"/>
        <v>4264.7075831094917</v>
      </c>
      <c r="AW243" s="45">
        <f t="shared" si="159"/>
        <v>47456.989876426363</v>
      </c>
      <c r="AX243" s="45">
        <f t="shared" si="160"/>
        <v>3913.0615300451918</v>
      </c>
      <c r="AY243" s="45">
        <f t="shared" si="161"/>
        <v>1415.6735532908906</v>
      </c>
      <c r="AZ243" s="45">
        <f t="shared" si="162"/>
        <v>66683.442513689661</v>
      </c>
      <c r="BA243" s="46">
        <f t="shared" si="163"/>
        <v>1386.2439259295595</v>
      </c>
      <c r="BB243" s="34">
        <f t="shared" si="164"/>
        <v>4.3346511804552744E-7</v>
      </c>
      <c r="BC243" s="35">
        <f t="shared" si="165"/>
        <v>3.8816334532181075E-8</v>
      </c>
      <c r="BD243" s="35">
        <f t="shared" si="166"/>
        <v>4.7228145257770852E-7</v>
      </c>
      <c r="BE243" s="35">
        <f t="shared" si="167"/>
        <v>1.3004993015047243E-6</v>
      </c>
      <c r="BF243" s="35">
        <f t="shared" si="168"/>
        <v>2.7531107866640752E-8</v>
      </c>
      <c r="BG243" s="35">
        <f t="shared" si="169"/>
        <v>1.3280304093713652E-6</v>
      </c>
      <c r="BH243" s="34">
        <f t="shared" si="170"/>
        <v>4.3323017205622203E-7</v>
      </c>
      <c r="BI243" s="35">
        <f t="shared" si="171"/>
        <v>3.8932094193310201E-8</v>
      </c>
      <c r="BJ243" s="35">
        <f t="shared" si="172"/>
        <v>4.7216226624953223E-7</v>
      </c>
      <c r="BK243" s="35">
        <f t="shared" si="173"/>
        <v>1.3051031402720269E-6</v>
      </c>
      <c r="BL243" s="35">
        <f t="shared" si="174"/>
        <v>2.7707027867085595E-8</v>
      </c>
      <c r="BM243" s="36">
        <f t="shared" si="175"/>
        <v>1.3328101681391127E-6</v>
      </c>
    </row>
    <row r="244" spans="2:65" x14ac:dyDescent="0.25">
      <c r="B244" s="138" t="s">
        <v>104</v>
      </c>
      <c r="C244" s="115" t="s">
        <v>7</v>
      </c>
      <c r="D244" s="39" t="s">
        <v>8</v>
      </c>
      <c r="E244" s="5">
        <v>6.6903042170649778E-4</v>
      </c>
      <c r="F244" s="5">
        <v>6.6903042170649778E-4</v>
      </c>
      <c r="G244" s="5">
        <v>1.4891870854722848E-2</v>
      </c>
      <c r="H244" s="5">
        <v>1.4891870854722848E-2</v>
      </c>
      <c r="I244" s="32">
        <f t="shared" si="132"/>
        <v>1.5560901276429345E-2</v>
      </c>
      <c r="J244" s="32">
        <f t="shared" si="133"/>
        <v>1.5560901276429345E-2</v>
      </c>
      <c r="K244" s="5">
        <v>1.2783442501794653E-3</v>
      </c>
      <c r="L244" s="5">
        <v>1.2783442501794653E-3</v>
      </c>
      <c r="M244" s="5">
        <v>9.8646781730877386E-3</v>
      </c>
      <c r="N244" s="5">
        <v>9.8646781730877386E-3</v>
      </c>
      <c r="O244" s="32">
        <f t="shared" si="134"/>
        <v>1.1143022423267203E-2</v>
      </c>
      <c r="P244" s="32">
        <f t="shared" si="135"/>
        <v>1.1143022423267203E-2</v>
      </c>
      <c r="Q244" s="5">
        <v>1.0005950240797646E-3</v>
      </c>
      <c r="R244" s="5">
        <v>6.8533905758887982E-4</v>
      </c>
      <c r="S244" s="5">
        <v>2.7860589146241826E-2</v>
      </c>
      <c r="T244" s="5">
        <v>1.9082595305645107E-2</v>
      </c>
      <c r="U244" s="32">
        <f t="shared" si="136"/>
        <v>2.8861184170321592E-2</v>
      </c>
      <c r="V244" s="32">
        <f t="shared" si="137"/>
        <v>1.9767934363233985E-2</v>
      </c>
      <c r="W244" s="5">
        <v>1.9671180106984763E-3</v>
      </c>
      <c r="X244" s="5">
        <v>1.3473411032181352E-3</v>
      </c>
      <c r="Y244" s="5">
        <v>1.7285739949545194E-2</v>
      </c>
      <c r="Z244" s="5">
        <v>1.18395479106474E-2</v>
      </c>
      <c r="AA244" s="32">
        <f t="shared" si="138"/>
        <v>1.9252857960243671E-2</v>
      </c>
      <c r="AB244" s="32">
        <f t="shared" si="139"/>
        <v>1.3186889013865536E-2</v>
      </c>
      <c r="AD244" s="41">
        <f t="shared" si="140"/>
        <v>9117672.0849863794</v>
      </c>
      <c r="AE244" s="42">
        <f t="shared" si="141"/>
        <v>409619.45342585549</v>
      </c>
      <c r="AF244" s="42">
        <f t="shared" si="142"/>
        <v>392008.14217874955</v>
      </c>
      <c r="AG244" s="42">
        <f t="shared" si="143"/>
        <v>4771797.5804589633</v>
      </c>
      <c r="AH244" s="42">
        <f t="shared" si="144"/>
        <v>618367.86694589572</v>
      </c>
      <c r="AI244" s="43">
        <f t="shared" si="145"/>
        <v>547427.77751778427</v>
      </c>
      <c r="AJ244" s="41">
        <f t="shared" si="146"/>
        <v>6096372.5115564093</v>
      </c>
      <c r="AK244" s="42">
        <f t="shared" si="147"/>
        <v>218947.27236314892</v>
      </c>
      <c r="AL244" s="42">
        <f t="shared" si="148"/>
        <v>211356.53908035852</v>
      </c>
      <c r="AM244" s="42">
        <f t="shared" si="149"/>
        <v>3100983.2490090602</v>
      </c>
      <c r="AN244" s="42">
        <f t="shared" si="150"/>
        <v>352892.03805015574</v>
      </c>
      <c r="AO244" s="43">
        <f t="shared" si="151"/>
        <v>316836.0776668191</v>
      </c>
      <c r="AP244" s="41">
        <f t="shared" si="152"/>
        <v>926714.21191664832</v>
      </c>
      <c r="AQ244" s="42">
        <f t="shared" si="153"/>
        <v>41633.452643283672</v>
      </c>
      <c r="AR244" s="42">
        <f t="shared" si="154"/>
        <v>39843.450516528639</v>
      </c>
      <c r="AS244" s="42">
        <f t="shared" si="155"/>
        <v>485002.37703025527</v>
      </c>
      <c r="AT244" s="42">
        <f t="shared" si="156"/>
        <v>62850.50450925497</v>
      </c>
      <c r="AU244" s="42">
        <f t="shared" si="157"/>
        <v>55640.200337873153</v>
      </c>
      <c r="AV244" s="41">
        <f t="shared" si="158"/>
        <v>904661.70450178056</v>
      </c>
      <c r="AW244" s="42">
        <f t="shared" si="159"/>
        <v>32490.33949887249</v>
      </c>
      <c r="AX244" s="42">
        <f t="shared" si="160"/>
        <v>31363.924455006614</v>
      </c>
      <c r="AY244" s="42">
        <f t="shared" si="161"/>
        <v>460165.57983655733</v>
      </c>
      <c r="AZ244" s="42">
        <f t="shared" si="162"/>
        <v>52366.864400491933</v>
      </c>
      <c r="BA244" s="43">
        <f t="shared" si="163"/>
        <v>47016.396312131881</v>
      </c>
      <c r="BB244" s="31">
        <f t="shared" si="164"/>
        <v>1.9937106566853634E-9</v>
      </c>
      <c r="BC244" s="32">
        <f t="shared" si="165"/>
        <v>4.4377775147074083E-8</v>
      </c>
      <c r="BD244" s="32">
        <f t="shared" si="166"/>
        <v>4.6371485803759448E-8</v>
      </c>
      <c r="BE244" s="32">
        <f t="shared" si="167"/>
        <v>3.8094658655348068E-9</v>
      </c>
      <c r="BF244" s="32">
        <f t="shared" si="168"/>
        <v>2.9396740955801459E-8</v>
      </c>
      <c r="BG244" s="32">
        <f t="shared" si="169"/>
        <v>3.3206206821336263E-8</v>
      </c>
      <c r="BH244" s="31">
        <f t="shared" si="170"/>
        <v>2.0423103916148617E-9</v>
      </c>
      <c r="BI244" s="32">
        <f t="shared" si="171"/>
        <v>5.6866134010822418E-8</v>
      </c>
      <c r="BJ244" s="32">
        <f t="shared" si="172"/>
        <v>5.8908444402437274E-8</v>
      </c>
      <c r="BK244" s="32">
        <f t="shared" si="173"/>
        <v>4.0150764875900428E-9</v>
      </c>
      <c r="BL244" s="32">
        <f t="shared" si="174"/>
        <v>3.5281852773729251E-8</v>
      </c>
      <c r="BM244" s="33">
        <f t="shared" si="175"/>
        <v>3.9296929261319298E-8</v>
      </c>
    </row>
    <row r="245" spans="2:65" x14ac:dyDescent="0.25">
      <c r="B245" s="138"/>
      <c r="C245" s="115"/>
      <c r="D245" s="2" t="s">
        <v>9</v>
      </c>
      <c r="E245" s="3">
        <v>1.4866462186505462E-5</v>
      </c>
      <c r="F245" s="3">
        <v>1.4866462186505462E-5</v>
      </c>
      <c r="G245" s="3">
        <v>2.207078844791674E-3</v>
      </c>
      <c r="H245" s="3">
        <v>2.207078844791674E-3</v>
      </c>
      <c r="I245" s="32">
        <f t="shared" si="132"/>
        <v>2.2219453069781793E-3</v>
      </c>
      <c r="J245" s="32">
        <f t="shared" si="133"/>
        <v>2.2219453069781793E-3</v>
      </c>
      <c r="K245" s="3">
        <v>5.9932866004216764E-5</v>
      </c>
      <c r="L245" s="3">
        <v>5.9932866004216764E-5</v>
      </c>
      <c r="M245" s="3">
        <v>1.654672418215054E-3</v>
      </c>
      <c r="N245" s="3">
        <v>1.654672418215054E-3</v>
      </c>
      <c r="O245" s="32">
        <f t="shared" si="134"/>
        <v>1.7146052842192709E-3</v>
      </c>
      <c r="P245" s="32">
        <f t="shared" si="135"/>
        <v>1.7146052842192709E-3</v>
      </c>
      <c r="Q245" s="3">
        <v>2.2185171178754465E-5</v>
      </c>
      <c r="R245" s="3">
        <v>1.5195322725174251E-5</v>
      </c>
      <c r="S245" s="3">
        <v>3.5356756710203064E-3</v>
      </c>
      <c r="T245" s="3">
        <v>2.4216956650823969E-3</v>
      </c>
      <c r="U245" s="32">
        <f t="shared" si="136"/>
        <v>3.5578608421990609E-3</v>
      </c>
      <c r="V245" s="32">
        <f t="shared" si="137"/>
        <v>2.4368909878075711E-3</v>
      </c>
      <c r="W245" s="3">
        <v>8.9719061466388971E-5</v>
      </c>
      <c r="X245" s="3">
        <v>6.1451411963280077E-5</v>
      </c>
      <c r="Y245" s="3">
        <v>2.9580388634157912E-3</v>
      </c>
      <c r="Z245" s="3">
        <v>2.0260540160382126E-3</v>
      </c>
      <c r="AA245" s="32">
        <f t="shared" si="138"/>
        <v>3.0477579248821803E-3</v>
      </c>
      <c r="AB245" s="32">
        <f t="shared" si="139"/>
        <v>2.0875054280014927E-3</v>
      </c>
      <c r="AD245" s="41">
        <f t="shared" si="140"/>
        <v>410319544.99148244</v>
      </c>
      <c r="AE245" s="42">
        <f t="shared" si="141"/>
        <v>2763834.2030213145</v>
      </c>
      <c r="AF245" s="42">
        <f t="shared" si="142"/>
        <v>2745342.1021851934</v>
      </c>
      <c r="AG245" s="42">
        <f t="shared" si="143"/>
        <v>101780548.91569537</v>
      </c>
      <c r="AH245" s="42">
        <f t="shared" si="144"/>
        <v>3686530.2961780541</v>
      </c>
      <c r="AI245" s="43">
        <f t="shared" si="145"/>
        <v>3557670.1274296939</v>
      </c>
      <c r="AJ245" s="41">
        <f t="shared" si="146"/>
        <v>274958437.36565977</v>
      </c>
      <c r="AK245" s="42">
        <f t="shared" si="147"/>
        <v>1725271.3675063115</v>
      </c>
      <c r="AL245" s="42">
        <f t="shared" si="148"/>
        <v>1714513.3749047029</v>
      </c>
      <c r="AM245" s="42">
        <f t="shared" si="149"/>
        <v>67990011.267396212</v>
      </c>
      <c r="AN245" s="42">
        <f t="shared" si="150"/>
        <v>2062177.0982941156</v>
      </c>
      <c r="AO245" s="43">
        <f t="shared" si="151"/>
        <v>2001471.2947504886</v>
      </c>
      <c r="AP245" s="41">
        <f t="shared" si="152"/>
        <v>41704609.490937553</v>
      </c>
      <c r="AQ245" s="42">
        <f t="shared" si="153"/>
        <v>280914.29604478937</v>
      </c>
      <c r="AR245" s="42">
        <f t="shared" si="154"/>
        <v>279034.77104177378</v>
      </c>
      <c r="AS245" s="42">
        <f t="shared" si="155"/>
        <v>10344908.250447726</v>
      </c>
      <c r="AT245" s="42">
        <f t="shared" si="156"/>
        <v>374696.52190662187</v>
      </c>
      <c r="AU245" s="42">
        <f t="shared" si="157"/>
        <v>361599.25885350991</v>
      </c>
      <c r="AV245" s="41">
        <f t="shared" si="158"/>
        <v>40802029.098917358</v>
      </c>
      <c r="AW245" s="42">
        <f t="shared" si="159"/>
        <v>256018.95768306826</v>
      </c>
      <c r="AX245" s="42">
        <f t="shared" si="160"/>
        <v>254422.54212520327</v>
      </c>
      <c r="AY245" s="42">
        <f t="shared" si="161"/>
        <v>10089271.835942147</v>
      </c>
      <c r="AZ245" s="42">
        <f t="shared" si="162"/>
        <v>306013.55891407112</v>
      </c>
      <c r="BA245" s="43">
        <f t="shared" si="163"/>
        <v>297005.21573903982</v>
      </c>
      <c r="BB245" s="31">
        <f t="shared" si="164"/>
        <v>4.4302057315786277E-11</v>
      </c>
      <c r="BC245" s="32">
        <f t="shared" si="165"/>
        <v>6.577094957479188E-9</v>
      </c>
      <c r="BD245" s="32">
        <f t="shared" si="166"/>
        <v>6.6213970147949741E-9</v>
      </c>
      <c r="BE245" s="32">
        <f t="shared" si="167"/>
        <v>1.7859994069256594E-10</v>
      </c>
      <c r="BF245" s="32">
        <f t="shared" si="168"/>
        <v>4.9309238062808603E-9</v>
      </c>
      <c r="BG245" s="32">
        <f t="shared" si="169"/>
        <v>5.1095237469734267E-9</v>
      </c>
      <c r="BH245" s="31">
        <f t="shared" si="170"/>
        <v>4.5282061721019262E-11</v>
      </c>
      <c r="BI245" s="32">
        <f t="shared" si="171"/>
        <v>7.216653081945542E-9</v>
      </c>
      <c r="BJ245" s="32">
        <f t="shared" si="172"/>
        <v>7.2619351436665617E-9</v>
      </c>
      <c r="BK245" s="32">
        <f t="shared" si="173"/>
        <v>1.8312520765057463E-10</v>
      </c>
      <c r="BL245" s="32">
        <f t="shared" si="174"/>
        <v>6.0376409677938731E-9</v>
      </c>
      <c r="BM245" s="33">
        <f t="shared" si="175"/>
        <v>6.2207661754444477E-9</v>
      </c>
    </row>
    <row r="246" spans="2:65" x14ac:dyDescent="0.25">
      <c r="B246" s="138"/>
      <c r="C246" s="115"/>
      <c r="D246" s="2" t="s">
        <v>10</v>
      </c>
      <c r="E246" s="3">
        <v>4.6050144291233361E-5</v>
      </c>
      <c r="F246" s="3">
        <v>4.6050144291233361E-5</v>
      </c>
      <c r="G246" s="3">
        <v>4.1476176133156024E-3</v>
      </c>
      <c r="H246" s="3">
        <v>4.1476176133156024E-3</v>
      </c>
      <c r="I246" s="32">
        <f t="shared" si="132"/>
        <v>4.1936677576068357E-3</v>
      </c>
      <c r="J246" s="32">
        <f t="shared" si="133"/>
        <v>4.1936677576068357E-3</v>
      </c>
      <c r="K246" s="3">
        <v>1.4875680962343624E-4</v>
      </c>
      <c r="L246" s="3">
        <v>1.4875680962343624E-4</v>
      </c>
      <c r="M246" s="3">
        <v>3.1269954795995992E-3</v>
      </c>
      <c r="N246" s="3">
        <v>3.1269954795995992E-3</v>
      </c>
      <c r="O246" s="32">
        <f t="shared" si="134"/>
        <v>3.2757522892230355E-3</v>
      </c>
      <c r="P246" s="32">
        <f t="shared" si="135"/>
        <v>3.2757522892230355E-3</v>
      </c>
      <c r="Q246" s="3">
        <v>6.8602928069696917E-5</v>
      </c>
      <c r="R246" s="3">
        <v>4.6988306897052745E-5</v>
      </c>
      <c r="S246" s="3">
        <v>7.0170378273113863E-3</v>
      </c>
      <c r="T246" s="3">
        <v>4.8061902926790348E-3</v>
      </c>
      <c r="U246" s="32">
        <f t="shared" si="136"/>
        <v>7.085640755381083E-3</v>
      </c>
      <c r="V246" s="32">
        <f t="shared" si="137"/>
        <v>4.8531785995760872E-3</v>
      </c>
      <c r="W246" s="3">
        <v>2.2507734841101397E-4</v>
      </c>
      <c r="X246" s="3">
        <v>1.5416256740480425E-4</v>
      </c>
      <c r="Y246" s="3">
        <v>5.4145415050683059E-3</v>
      </c>
      <c r="Z246" s="3">
        <v>3.7085900719646043E-3</v>
      </c>
      <c r="AA246" s="32">
        <f t="shared" si="138"/>
        <v>5.6396188534793201E-3</v>
      </c>
      <c r="AB246" s="32">
        <f t="shared" si="139"/>
        <v>3.8627526393694087E-3</v>
      </c>
      <c r="AD246" s="41">
        <f t="shared" si="140"/>
        <v>132464297.2109268</v>
      </c>
      <c r="AE246" s="42">
        <f t="shared" si="141"/>
        <v>1470723.8151406308</v>
      </c>
      <c r="AF246" s="42">
        <f t="shared" si="142"/>
        <v>1454573.97976635</v>
      </c>
      <c r="AG246" s="42">
        <f t="shared" si="143"/>
        <v>41006526.12436077</v>
      </c>
      <c r="AH246" s="42">
        <f t="shared" si="144"/>
        <v>1950754.3390440345</v>
      </c>
      <c r="AI246" s="43">
        <f t="shared" si="145"/>
        <v>1862167.6675823489</v>
      </c>
      <c r="AJ246" s="41">
        <f t="shared" si="146"/>
        <v>88917487.513109133</v>
      </c>
      <c r="AK246" s="42">
        <f t="shared" si="147"/>
        <v>869312.68579711299</v>
      </c>
      <c r="AL246" s="42">
        <f t="shared" si="148"/>
        <v>860896.03052023868</v>
      </c>
      <c r="AM246" s="42">
        <f t="shared" si="149"/>
        <v>27101794.307887364</v>
      </c>
      <c r="AN246" s="42">
        <f t="shared" si="150"/>
        <v>1126595.8519830473</v>
      </c>
      <c r="AO246" s="43">
        <f t="shared" si="151"/>
        <v>1081633.3795743396</v>
      </c>
      <c r="AP246" s="41">
        <f t="shared" si="152"/>
        <v>13463584.306684364</v>
      </c>
      <c r="AQ246" s="42">
        <f t="shared" si="153"/>
        <v>149483.40416183459</v>
      </c>
      <c r="AR246" s="42">
        <f t="shared" si="154"/>
        <v>147841.94548444869</v>
      </c>
      <c r="AS246" s="42">
        <f t="shared" si="155"/>
        <v>4167876.4257547013</v>
      </c>
      <c r="AT246" s="42">
        <f t="shared" si="156"/>
        <v>198273.39183726252</v>
      </c>
      <c r="AU246" s="42">
        <f t="shared" si="157"/>
        <v>189269.50063951741</v>
      </c>
      <c r="AV246" s="41">
        <f t="shared" si="158"/>
        <v>13194772.081453489</v>
      </c>
      <c r="AW246" s="42">
        <f t="shared" si="159"/>
        <v>129000.30216123709</v>
      </c>
      <c r="AX246" s="42">
        <f t="shared" si="160"/>
        <v>127751.32570933108</v>
      </c>
      <c r="AY246" s="42">
        <f t="shared" si="161"/>
        <v>4021728.5586064951</v>
      </c>
      <c r="AZ246" s="42">
        <f t="shared" si="162"/>
        <v>167179.43692050024</v>
      </c>
      <c r="BA246" s="43">
        <f t="shared" si="163"/>
        <v>160507.30085093269</v>
      </c>
      <c r="BB246" s="31">
        <f t="shared" si="164"/>
        <v>1.3722942998787541E-10</v>
      </c>
      <c r="BC246" s="32">
        <f t="shared" si="165"/>
        <v>1.2359900487680494E-8</v>
      </c>
      <c r="BD246" s="32">
        <f t="shared" si="166"/>
        <v>1.2497129917668369E-8</v>
      </c>
      <c r="BE246" s="32">
        <f t="shared" si="167"/>
        <v>4.4329529267783998E-10</v>
      </c>
      <c r="BF246" s="32">
        <f t="shared" si="168"/>
        <v>9.3184465292068056E-9</v>
      </c>
      <c r="BG246" s="32">
        <f t="shared" si="169"/>
        <v>9.7617418218846451E-9</v>
      </c>
      <c r="BH246" s="31">
        <f t="shared" si="170"/>
        <v>1.4002515455321717E-10</v>
      </c>
      <c r="BI246" s="32">
        <f t="shared" si="171"/>
        <v>1.4322447072183523E-8</v>
      </c>
      <c r="BJ246" s="32">
        <f t="shared" si="172"/>
        <v>1.446247222673674E-8</v>
      </c>
      <c r="BK246" s="32">
        <f t="shared" si="173"/>
        <v>4.594044508663166E-10</v>
      </c>
      <c r="BL246" s="32">
        <f t="shared" si="174"/>
        <v>1.1051598414454521E-8</v>
      </c>
      <c r="BM246" s="33">
        <f t="shared" si="175"/>
        <v>1.1511002865320837E-8</v>
      </c>
    </row>
    <row r="247" spans="2:65" x14ac:dyDescent="0.25">
      <c r="B247" s="138"/>
      <c r="C247" s="115" t="s">
        <v>11</v>
      </c>
      <c r="D247" s="2" t="s">
        <v>8</v>
      </c>
      <c r="E247" s="3">
        <v>6.38025297673015E-4</v>
      </c>
      <c r="F247" s="3">
        <v>6.38025297673015E-4</v>
      </c>
      <c r="G247" s="3">
        <v>1.1766695404562297E-2</v>
      </c>
      <c r="H247" s="3">
        <v>1.1766695404562297E-2</v>
      </c>
      <c r="I247" s="32">
        <f t="shared" si="132"/>
        <v>1.2404720702235313E-2</v>
      </c>
      <c r="J247" s="32">
        <f t="shared" si="133"/>
        <v>1.2404720702235313E-2</v>
      </c>
      <c r="K247" s="3">
        <v>1.1707477604341507E-3</v>
      </c>
      <c r="L247" s="3">
        <v>1.1707477604341507E-3</v>
      </c>
      <c r="M247" s="3">
        <v>8.6048368388380488E-3</v>
      </c>
      <c r="N247" s="3">
        <v>8.6048368388380488E-3</v>
      </c>
      <c r="O247" s="32">
        <f t="shared" si="134"/>
        <v>9.7755845992721999E-3</v>
      </c>
      <c r="P247" s="32">
        <f t="shared" si="135"/>
        <v>9.7755845992721999E-3</v>
      </c>
      <c r="Q247" s="3">
        <v>9.3093514195443305E-4</v>
      </c>
      <c r="R247" s="3">
        <v>6.3762680955783014E-4</v>
      </c>
      <c r="S247" s="3">
        <v>1.7498784410167122E-2</v>
      </c>
      <c r="T247" s="3">
        <v>1.1985468774087047E-2</v>
      </c>
      <c r="U247" s="32">
        <f t="shared" si="136"/>
        <v>1.8429719552121554E-2</v>
      </c>
      <c r="V247" s="32">
        <f t="shared" si="137"/>
        <v>1.2623095583644876E-2</v>
      </c>
      <c r="W247" s="3">
        <v>1.7118954212548977E-3</v>
      </c>
      <c r="X247" s="3">
        <v>1.172531110448564E-3</v>
      </c>
      <c r="Y247" s="3">
        <v>1.2652391024657822E-2</v>
      </c>
      <c r="Z247" s="3">
        <v>8.6660212497656451E-3</v>
      </c>
      <c r="AA247" s="32">
        <f t="shared" si="138"/>
        <v>1.4364286445912719E-2</v>
      </c>
      <c r="AB247" s="32">
        <f t="shared" si="139"/>
        <v>9.8385523602142096E-3</v>
      </c>
      <c r="AD247" s="41">
        <f t="shared" si="140"/>
        <v>9560749.4283498172</v>
      </c>
      <c r="AE247" s="42">
        <f t="shared" si="141"/>
        <v>518412.33160797623</v>
      </c>
      <c r="AF247" s="42">
        <f t="shared" si="142"/>
        <v>491748.2744211072</v>
      </c>
      <c r="AG247" s="42">
        <f t="shared" si="143"/>
        <v>5210345.2222175719</v>
      </c>
      <c r="AH247" s="42">
        <f t="shared" si="144"/>
        <v>708903.621794148</v>
      </c>
      <c r="AI247" s="43">
        <f t="shared" si="145"/>
        <v>624003.60183616541</v>
      </c>
      <c r="AJ247" s="41">
        <f t="shared" si="146"/>
        <v>6552551.0049964143</v>
      </c>
      <c r="AK247" s="42">
        <f t="shared" si="147"/>
        <v>348595.64281823975</v>
      </c>
      <c r="AL247" s="42">
        <f t="shared" si="148"/>
        <v>330987.13101674913</v>
      </c>
      <c r="AM247" s="42">
        <f t="shared" si="149"/>
        <v>3563301.7789885909</v>
      </c>
      <c r="AN247" s="42">
        <f t="shared" si="150"/>
        <v>482122.31096177112</v>
      </c>
      <c r="AO247" s="43">
        <f t="shared" si="151"/>
        <v>424664.32446672092</v>
      </c>
      <c r="AP247" s="41">
        <f t="shared" si="152"/>
        <v>971748.30255358794</v>
      </c>
      <c r="AQ247" s="42">
        <f t="shared" si="153"/>
        <v>52691.089442122175</v>
      </c>
      <c r="AR247" s="42">
        <f t="shared" si="154"/>
        <v>49980.972154276467</v>
      </c>
      <c r="AS247" s="42">
        <f t="shared" si="155"/>
        <v>529576.07176637615</v>
      </c>
      <c r="AT247" s="42">
        <f t="shared" si="156"/>
        <v>72052.49926432324</v>
      </c>
      <c r="AU247" s="42">
        <f t="shared" si="157"/>
        <v>63423.316907938119</v>
      </c>
      <c r="AV247" s="41">
        <f t="shared" si="158"/>
        <v>972355.60159389523</v>
      </c>
      <c r="AW247" s="42">
        <f t="shared" si="159"/>
        <v>51729.307521159215</v>
      </c>
      <c r="AX247" s="42">
        <f t="shared" si="160"/>
        <v>49116.319835469163</v>
      </c>
      <c r="AY247" s="42">
        <f t="shared" si="161"/>
        <v>528770.61808860023</v>
      </c>
      <c r="AZ247" s="42">
        <f t="shared" si="162"/>
        <v>71543.789488949915</v>
      </c>
      <c r="BA247" s="43">
        <f t="shared" si="163"/>
        <v>63017.401066766397</v>
      </c>
      <c r="BB247" s="31">
        <f t="shared" si="164"/>
        <v>1.9013153870655848E-9</v>
      </c>
      <c r="BC247" s="32">
        <f t="shared" si="165"/>
        <v>3.5064752305595647E-8</v>
      </c>
      <c r="BD247" s="32">
        <f t="shared" si="166"/>
        <v>3.6966067692661232E-8</v>
      </c>
      <c r="BE247" s="32">
        <f t="shared" si="167"/>
        <v>3.4888283260937691E-9</v>
      </c>
      <c r="BF247" s="32">
        <f t="shared" si="168"/>
        <v>2.5642413779737386E-8</v>
      </c>
      <c r="BG247" s="32">
        <f t="shared" si="169"/>
        <v>2.9131242105831154E-8</v>
      </c>
      <c r="BH247" s="31">
        <f t="shared" si="170"/>
        <v>1.9001278924823339E-9</v>
      </c>
      <c r="BI247" s="32">
        <f t="shared" si="171"/>
        <v>3.5716696946779399E-8</v>
      </c>
      <c r="BJ247" s="32">
        <f t="shared" si="172"/>
        <v>3.7616824839261726E-8</v>
      </c>
      <c r="BK247" s="32">
        <f t="shared" si="173"/>
        <v>3.4941427091367208E-9</v>
      </c>
      <c r="BL247" s="32">
        <f t="shared" si="174"/>
        <v>2.5824743324301621E-8</v>
      </c>
      <c r="BM247" s="33">
        <f t="shared" si="175"/>
        <v>2.9318886033438342E-8</v>
      </c>
    </row>
    <row r="248" spans="2:65" x14ac:dyDescent="0.25">
      <c r="B248" s="138"/>
      <c r="C248" s="115"/>
      <c r="D248" s="2" t="s">
        <v>9</v>
      </c>
      <c r="E248" s="3">
        <v>1.4055524580073623E-5</v>
      </c>
      <c r="F248" s="3">
        <v>1.4055524580073623E-5</v>
      </c>
      <c r="G248" s="3">
        <v>2.0949725032409199E-3</v>
      </c>
      <c r="H248" s="3">
        <v>2.0949725032409199E-3</v>
      </c>
      <c r="I248" s="32">
        <f t="shared" si="132"/>
        <v>2.1090280278209935E-3</v>
      </c>
      <c r="J248" s="32">
        <f t="shared" si="133"/>
        <v>2.1090280278209935E-3</v>
      </c>
      <c r="K248" s="3">
        <v>5.0273754003500944E-5</v>
      </c>
      <c r="L248" s="3">
        <v>5.0273754003500944E-5</v>
      </c>
      <c r="M248" s="3">
        <v>1.4304553866138631E-3</v>
      </c>
      <c r="N248" s="3">
        <v>1.4304553866138631E-3</v>
      </c>
      <c r="O248" s="32">
        <f t="shared" si="134"/>
        <v>1.480729140617364E-3</v>
      </c>
      <c r="P248" s="32">
        <f t="shared" si="135"/>
        <v>1.480729140617364E-3</v>
      </c>
      <c r="Q248" s="3">
        <v>2.0507676944133224E-5</v>
      </c>
      <c r="R248" s="3">
        <v>1.4046354071324186E-5</v>
      </c>
      <c r="S248" s="3">
        <v>3.0582670704777564E-3</v>
      </c>
      <c r="T248" s="3">
        <v>2.0947034729299719E-3</v>
      </c>
      <c r="U248" s="32">
        <f t="shared" si="136"/>
        <v>3.0787747474218894E-3</v>
      </c>
      <c r="V248" s="32">
        <f t="shared" si="137"/>
        <v>2.108749827001296E-3</v>
      </c>
      <c r="W248" s="3">
        <v>7.36830115042406E-5</v>
      </c>
      <c r="X248" s="3">
        <v>5.0467816098794943E-5</v>
      </c>
      <c r="Y248" s="3">
        <v>2.1095032553518495E-3</v>
      </c>
      <c r="Z248" s="3">
        <v>1.4448652433916795E-3</v>
      </c>
      <c r="AA248" s="32">
        <f t="shared" si="138"/>
        <v>2.1831862668560899E-3</v>
      </c>
      <c r="AB248" s="32">
        <f t="shared" si="139"/>
        <v>1.4953330594904743E-3</v>
      </c>
      <c r="AD248" s="41">
        <f t="shared" si="140"/>
        <v>433993051.29087174</v>
      </c>
      <c r="AE248" s="42">
        <f t="shared" si="141"/>
        <v>2911732.7270707884</v>
      </c>
      <c r="AF248" s="42">
        <f t="shared" si="142"/>
        <v>2892327.6123088798</v>
      </c>
      <c r="AG248" s="42">
        <f t="shared" si="143"/>
        <v>121335677.45060794</v>
      </c>
      <c r="AH248" s="42">
        <f t="shared" si="144"/>
        <v>4264376.2658266202</v>
      </c>
      <c r="AI248" s="43">
        <f t="shared" si="145"/>
        <v>4119592.0527752377</v>
      </c>
      <c r="AJ248" s="41">
        <f t="shared" si="146"/>
        <v>297449585.17815298</v>
      </c>
      <c r="AK248" s="42">
        <f t="shared" si="147"/>
        <v>1994593.6242406291</v>
      </c>
      <c r="AL248" s="42">
        <f t="shared" si="148"/>
        <v>1981307.6630916342</v>
      </c>
      <c r="AM248" s="42">
        <f t="shared" si="149"/>
        <v>82787061.433406979</v>
      </c>
      <c r="AN248" s="42">
        <f t="shared" si="150"/>
        <v>2891676.0306125078</v>
      </c>
      <c r="AO248" s="43">
        <f t="shared" si="151"/>
        <v>2794081.3354347181</v>
      </c>
      <c r="AP248" s="41">
        <f t="shared" si="152"/>
        <v>44110769.147596799</v>
      </c>
      <c r="AQ248" s="42">
        <f t="shared" si="153"/>
        <v>295946.60504653916</v>
      </c>
      <c r="AR248" s="42">
        <f t="shared" si="154"/>
        <v>293974.28190680419</v>
      </c>
      <c r="AS248" s="42">
        <f t="shared" si="155"/>
        <v>12332478.691701135</v>
      </c>
      <c r="AT248" s="42">
        <f t="shared" si="156"/>
        <v>433428.40734631225</v>
      </c>
      <c r="AU248" s="42">
        <f t="shared" si="157"/>
        <v>418712.63487223728</v>
      </c>
      <c r="AV248" s="41">
        <f t="shared" si="158"/>
        <v>44139567.951354578</v>
      </c>
      <c r="AW248" s="42">
        <f t="shared" si="159"/>
        <v>295984.61453485506</v>
      </c>
      <c r="AX248" s="42">
        <f t="shared" si="160"/>
        <v>294013.06502140092</v>
      </c>
      <c r="AY248" s="42">
        <f t="shared" si="161"/>
        <v>12285057.050740981</v>
      </c>
      <c r="AZ248" s="42">
        <f t="shared" si="162"/>
        <v>429105.76113285887</v>
      </c>
      <c r="BA248" s="43">
        <f t="shared" si="163"/>
        <v>414623.34833368909</v>
      </c>
      <c r="BB248" s="31">
        <f t="shared" si="164"/>
        <v>4.1885463248619391E-11</v>
      </c>
      <c r="BC248" s="32">
        <f t="shared" si="165"/>
        <v>6.2430180596579408E-9</v>
      </c>
      <c r="BD248" s="32">
        <f t="shared" si="166"/>
        <v>6.2849035229065605E-9</v>
      </c>
      <c r="BE248" s="32">
        <f t="shared" si="167"/>
        <v>1.498157869304328E-10</v>
      </c>
      <c r="BF248" s="32">
        <f t="shared" si="168"/>
        <v>4.2627570521093116E-9</v>
      </c>
      <c r="BG248" s="32">
        <f t="shared" si="169"/>
        <v>4.4125728390397443E-9</v>
      </c>
      <c r="BH248" s="31">
        <f t="shared" si="170"/>
        <v>4.1858135132546071E-11</v>
      </c>
      <c r="BI248" s="32">
        <f t="shared" si="171"/>
        <v>6.2422163493313163E-9</v>
      </c>
      <c r="BJ248" s="32">
        <f t="shared" si="172"/>
        <v>6.2840744844638623E-9</v>
      </c>
      <c r="BK248" s="32">
        <f t="shared" si="173"/>
        <v>1.5039409197440891E-10</v>
      </c>
      <c r="BL248" s="32">
        <f t="shared" si="174"/>
        <v>4.3056984253072042E-9</v>
      </c>
      <c r="BM248" s="33">
        <f t="shared" si="175"/>
        <v>4.4560925172816129E-9</v>
      </c>
    </row>
    <row r="249" spans="2:65" s="38" customFormat="1" ht="15.75" thickBot="1" x14ac:dyDescent="0.3">
      <c r="B249" s="138"/>
      <c r="C249" s="115"/>
      <c r="D249" s="40" t="s">
        <v>10</v>
      </c>
      <c r="E249" s="6">
        <v>4.4104833863667253E-5</v>
      </c>
      <c r="F249" s="6">
        <v>4.4104833863667253E-5</v>
      </c>
      <c r="G249" s="6">
        <v>3.8675239136865425E-3</v>
      </c>
      <c r="H249" s="6">
        <v>3.8675239136865425E-3</v>
      </c>
      <c r="I249" s="35">
        <f t="shared" si="132"/>
        <v>3.9116287475502096E-3</v>
      </c>
      <c r="J249" s="35">
        <f t="shared" si="133"/>
        <v>3.9116287475502096E-3</v>
      </c>
      <c r="K249" s="6">
        <v>1.3232507817770184E-4</v>
      </c>
      <c r="L249" s="6">
        <v>1.3232507817770184E-4</v>
      </c>
      <c r="M249" s="6">
        <v>2.7431033694395026E-3</v>
      </c>
      <c r="N249" s="6">
        <v>2.7431033694395026E-3</v>
      </c>
      <c r="O249" s="35">
        <f t="shared" si="134"/>
        <v>2.8754284476172043E-3</v>
      </c>
      <c r="P249" s="35">
        <f t="shared" si="135"/>
        <v>2.8754284476172043E-3</v>
      </c>
      <c r="Q249" s="6">
        <v>6.4358155230937719E-5</v>
      </c>
      <c r="R249" s="6">
        <v>4.4080928240368262E-5</v>
      </c>
      <c r="S249" s="6">
        <v>5.6634243905598443E-3</v>
      </c>
      <c r="T249" s="6">
        <v>3.87905780175333E-3</v>
      </c>
      <c r="U249" s="35">
        <f t="shared" si="136"/>
        <v>5.7277825457907822E-3</v>
      </c>
      <c r="V249" s="35">
        <f t="shared" si="137"/>
        <v>3.9231387299936979E-3</v>
      </c>
      <c r="W249" s="6">
        <v>1.9387853365649438E-4</v>
      </c>
      <c r="X249" s="6">
        <v>1.3279351620307868E-4</v>
      </c>
      <c r="Y249" s="6">
        <v>4.0305218782537861E-3</v>
      </c>
      <c r="Z249" s="6">
        <v>2.7606314234615045E-3</v>
      </c>
      <c r="AA249" s="35">
        <f t="shared" si="138"/>
        <v>4.2244004119102807E-3</v>
      </c>
      <c r="AB249" s="35">
        <f t="shared" si="139"/>
        <v>2.893424939664583E-3</v>
      </c>
      <c r="AD249" s="44">
        <f t="shared" si="140"/>
        <v>138306835.45608065</v>
      </c>
      <c r="AE249" s="45">
        <f t="shared" si="141"/>
        <v>1577236.5306942472</v>
      </c>
      <c r="AF249" s="45">
        <f t="shared" si="142"/>
        <v>1559452.6969923545</v>
      </c>
      <c r="AG249" s="45">
        <f t="shared" si="143"/>
        <v>46098593.584869795</v>
      </c>
      <c r="AH249" s="45">
        <f t="shared" si="144"/>
        <v>2223758.7062737672</v>
      </c>
      <c r="AI249" s="46">
        <f t="shared" si="145"/>
        <v>2121422.9848268065</v>
      </c>
      <c r="AJ249" s="44">
        <f t="shared" si="146"/>
        <v>94782082.831790969</v>
      </c>
      <c r="AK249" s="45">
        <f t="shared" si="147"/>
        <v>1077086.8611167243</v>
      </c>
      <c r="AL249" s="45">
        <f t="shared" si="148"/>
        <v>1064984.5644860859</v>
      </c>
      <c r="AM249" s="45">
        <f t="shared" si="149"/>
        <v>31462998.429767974</v>
      </c>
      <c r="AN249" s="45">
        <f t="shared" si="150"/>
        <v>1513451.6532243239</v>
      </c>
      <c r="AO249" s="46">
        <f t="shared" si="151"/>
        <v>1443991.9054078422</v>
      </c>
      <c r="AP249" s="44">
        <f t="shared" si="152"/>
        <v>14057416.062749179</v>
      </c>
      <c r="AQ249" s="45">
        <f t="shared" si="153"/>
        <v>160309.28672630055</v>
      </c>
      <c r="AR249" s="45">
        <f t="shared" si="154"/>
        <v>158501.74953037046</v>
      </c>
      <c r="AS249" s="45">
        <f t="shared" si="155"/>
        <v>4685430.8233802086</v>
      </c>
      <c r="AT249" s="45">
        <f t="shared" si="156"/>
        <v>226021.37670323535</v>
      </c>
      <c r="AU249" s="45">
        <f t="shared" si="157"/>
        <v>215620.04108075736</v>
      </c>
      <c r="AV249" s="44">
        <f t="shared" si="158"/>
        <v>14065039.570383158</v>
      </c>
      <c r="AW249" s="45">
        <f t="shared" si="159"/>
        <v>159832.62732505833</v>
      </c>
      <c r="AX249" s="45">
        <f t="shared" si="160"/>
        <v>158036.72586439378</v>
      </c>
      <c r="AY249" s="45">
        <f t="shared" si="161"/>
        <v>4668902.6522337534</v>
      </c>
      <c r="AZ249" s="45">
        <f t="shared" si="162"/>
        <v>224586.30106535318</v>
      </c>
      <c r="BA249" s="46">
        <f t="shared" si="163"/>
        <v>214278.92996314354</v>
      </c>
      <c r="BB249" s="34">
        <f t="shared" si="164"/>
        <v>1.3143240491372841E-10</v>
      </c>
      <c r="BC249" s="35">
        <f t="shared" si="165"/>
        <v>1.1525221262785895E-8</v>
      </c>
      <c r="BD249" s="35">
        <f t="shared" si="166"/>
        <v>1.1656653667699625E-8</v>
      </c>
      <c r="BE249" s="35">
        <f t="shared" si="167"/>
        <v>3.9432873296955146E-10</v>
      </c>
      <c r="BF249" s="35">
        <f t="shared" si="168"/>
        <v>8.1744480409297171E-9</v>
      </c>
      <c r="BG249" s="35">
        <f t="shared" si="169"/>
        <v>8.5687767738992692E-9</v>
      </c>
      <c r="BH249" s="34">
        <f t="shared" si="170"/>
        <v>1.3136116615629742E-10</v>
      </c>
      <c r="BI249" s="35">
        <f t="shared" si="171"/>
        <v>1.1559592249224922E-8</v>
      </c>
      <c r="BJ249" s="35">
        <f t="shared" si="172"/>
        <v>1.1690953415381219E-8</v>
      </c>
      <c r="BK249" s="35">
        <f t="shared" si="173"/>
        <v>3.9572467828517447E-10</v>
      </c>
      <c r="BL249" s="35">
        <f t="shared" si="174"/>
        <v>8.2266816419152824E-9</v>
      </c>
      <c r="BM249" s="36">
        <f t="shared" si="175"/>
        <v>8.6224063202004568E-9</v>
      </c>
    </row>
    <row r="250" spans="2:65" x14ac:dyDescent="0.25">
      <c r="B250" s="138" t="s">
        <v>105</v>
      </c>
      <c r="C250" s="115" t="s">
        <v>7</v>
      </c>
      <c r="D250" s="39" t="s">
        <v>8</v>
      </c>
      <c r="E250" s="5">
        <v>0</v>
      </c>
      <c r="F250" s="5">
        <v>0</v>
      </c>
      <c r="G250" s="5">
        <v>8.9180355567070584E-7</v>
      </c>
      <c r="H250" s="5">
        <v>8.9180355567070584E-7</v>
      </c>
      <c r="I250" s="32">
        <f t="shared" si="132"/>
        <v>8.9180355567070584E-7</v>
      </c>
      <c r="J250" s="32">
        <f t="shared" si="133"/>
        <v>8.9180355567070584E-7</v>
      </c>
      <c r="K250" s="5">
        <v>0</v>
      </c>
      <c r="L250" s="5">
        <v>0</v>
      </c>
      <c r="M250" s="5">
        <v>5.9074881565447034E-7</v>
      </c>
      <c r="N250" s="5">
        <v>5.9074881565447034E-7</v>
      </c>
      <c r="O250" s="32">
        <f t="shared" si="134"/>
        <v>5.9074881565447034E-7</v>
      </c>
      <c r="P250" s="32">
        <f t="shared" si="135"/>
        <v>5.9074881565447034E-7</v>
      </c>
      <c r="Q250" s="5">
        <v>0</v>
      </c>
      <c r="R250" s="5">
        <v>0</v>
      </c>
      <c r="S250" s="5">
        <v>1.6684386203778657E-6</v>
      </c>
      <c r="T250" s="5">
        <v>1.1427661783410051E-6</v>
      </c>
      <c r="U250" s="32">
        <f t="shared" si="136"/>
        <v>1.6684386203778657E-6</v>
      </c>
      <c r="V250" s="32">
        <f t="shared" si="137"/>
        <v>1.1427661783410051E-6</v>
      </c>
      <c r="W250" s="5">
        <v>0</v>
      </c>
      <c r="X250" s="5">
        <v>0</v>
      </c>
      <c r="Y250" s="5">
        <v>1.0351610284422164E-6</v>
      </c>
      <c r="Z250" s="5">
        <v>7.090144030426145E-7</v>
      </c>
      <c r="AA250" s="32">
        <f t="shared" si="138"/>
        <v>1.0351610284422164E-6</v>
      </c>
      <c r="AB250" s="32">
        <f t="shared" si="139"/>
        <v>7.090144030426145E-7</v>
      </c>
      <c r="AD250" s="41" t="e">
        <f t="shared" si="140"/>
        <v>#DIV/0!</v>
      </c>
      <c r="AE250" s="42">
        <f t="shared" si="141"/>
        <v>6840071404.9769897</v>
      </c>
      <c r="AF250" s="42">
        <f t="shared" si="142"/>
        <v>6840071404.9769897</v>
      </c>
      <c r="AG250" s="42" t="e">
        <f t="shared" si="143"/>
        <v>#DIV/0!</v>
      </c>
      <c r="AH250" s="42">
        <f t="shared" si="144"/>
        <v>10325877662.982735</v>
      </c>
      <c r="AI250" s="43">
        <f t="shared" si="145"/>
        <v>10325877662.982735</v>
      </c>
      <c r="AJ250" s="41" t="e">
        <f t="shared" si="146"/>
        <v>#DIV/0!</v>
      </c>
      <c r="AK250" s="42">
        <f t="shared" si="147"/>
        <v>3656112922.2832785</v>
      </c>
      <c r="AL250" s="42">
        <f t="shared" si="148"/>
        <v>3656112922.2832785</v>
      </c>
      <c r="AM250" s="42" t="e">
        <f t="shared" si="149"/>
        <v>#DIV/0!</v>
      </c>
      <c r="AN250" s="42">
        <f t="shared" si="150"/>
        <v>5892802986.5843306</v>
      </c>
      <c r="AO250" s="43">
        <f t="shared" si="151"/>
        <v>5892802986.5843306</v>
      </c>
      <c r="AP250" s="41" t="e">
        <f t="shared" si="152"/>
        <v>#DIV/0!</v>
      </c>
      <c r="AQ250" s="42">
        <f t="shared" si="153"/>
        <v>695220372.30913663</v>
      </c>
      <c r="AR250" s="42">
        <f t="shared" si="154"/>
        <v>695220372.30913663</v>
      </c>
      <c r="AS250" s="42" t="e">
        <f t="shared" si="155"/>
        <v>#DIV/0!</v>
      </c>
      <c r="AT250" s="42">
        <f t="shared" si="156"/>
        <v>1049515434.598245</v>
      </c>
      <c r="AU250" s="42">
        <f t="shared" si="157"/>
        <v>1049515434.598245</v>
      </c>
      <c r="AV250" s="41" t="e">
        <f t="shared" si="158"/>
        <v>#DIV/0!</v>
      </c>
      <c r="AW250" s="42">
        <f t="shared" si="159"/>
        <v>542543183.15587211</v>
      </c>
      <c r="AX250" s="42">
        <f t="shared" si="160"/>
        <v>542543183.15587211</v>
      </c>
      <c r="AY250" s="42" t="e">
        <f t="shared" si="161"/>
        <v>#DIV/0!</v>
      </c>
      <c r="AZ250" s="42">
        <f t="shared" si="162"/>
        <v>874453321.8780545</v>
      </c>
      <c r="BA250" s="43">
        <f t="shared" si="163"/>
        <v>874453321.8780545</v>
      </c>
      <c r="BB250" s="31">
        <f t="shared" si="164"/>
        <v>0</v>
      </c>
      <c r="BC250" s="32">
        <f t="shared" si="165"/>
        <v>2.6575745958987034E-12</v>
      </c>
      <c r="BD250" s="32">
        <f t="shared" si="166"/>
        <v>2.6575745958987034E-12</v>
      </c>
      <c r="BE250" s="32">
        <f t="shared" si="167"/>
        <v>0</v>
      </c>
      <c r="BF250" s="32">
        <f t="shared" si="168"/>
        <v>1.7604314706503215E-12</v>
      </c>
      <c r="BG250" s="32">
        <f t="shared" si="169"/>
        <v>1.7604314706503215E-12</v>
      </c>
      <c r="BH250" s="31">
        <f t="shared" si="170"/>
        <v>0</v>
      </c>
      <c r="BI250" s="32">
        <f t="shared" si="171"/>
        <v>3.4054432114561949E-12</v>
      </c>
      <c r="BJ250" s="32">
        <f t="shared" si="172"/>
        <v>3.4054432114561949E-12</v>
      </c>
      <c r="BK250" s="32">
        <f t="shared" si="173"/>
        <v>0</v>
      </c>
      <c r="BL250" s="32">
        <f t="shared" si="174"/>
        <v>2.1128629210669913E-12</v>
      </c>
      <c r="BM250" s="33">
        <f t="shared" si="175"/>
        <v>2.1128629210669913E-12</v>
      </c>
    </row>
    <row r="251" spans="2:65" x14ac:dyDescent="0.25">
      <c r="B251" s="138"/>
      <c r="C251" s="115"/>
      <c r="D251" s="2" t="s">
        <v>9</v>
      </c>
      <c r="E251" s="3">
        <v>0</v>
      </c>
      <c r="F251" s="3">
        <v>0</v>
      </c>
      <c r="G251" s="3">
        <v>1.32171490112445E-7</v>
      </c>
      <c r="H251" s="3">
        <v>1.32171490112445E-7</v>
      </c>
      <c r="I251" s="32">
        <f t="shared" si="132"/>
        <v>1.32171490112445E-7</v>
      </c>
      <c r="J251" s="32">
        <f t="shared" si="133"/>
        <v>1.32171490112445E-7</v>
      </c>
      <c r="K251" s="3">
        <v>0</v>
      </c>
      <c r="L251" s="3">
        <v>0</v>
      </c>
      <c r="M251" s="3">
        <v>9.9090487718434713E-8</v>
      </c>
      <c r="N251" s="3">
        <v>9.9090487718434713E-8</v>
      </c>
      <c r="O251" s="32">
        <f t="shared" si="134"/>
        <v>9.9090487718434713E-8</v>
      </c>
      <c r="P251" s="32">
        <f t="shared" si="135"/>
        <v>9.9090487718434713E-8</v>
      </c>
      <c r="Q251" s="3">
        <v>0</v>
      </c>
      <c r="R251" s="3">
        <v>0</v>
      </c>
      <c r="S251" s="3">
        <v>2.1173485627659246E-7</v>
      </c>
      <c r="T251" s="3">
        <v>1.4502387416204935E-7</v>
      </c>
      <c r="U251" s="32">
        <f t="shared" si="136"/>
        <v>2.1173485627659246E-7</v>
      </c>
      <c r="V251" s="32">
        <f t="shared" si="137"/>
        <v>1.4502387416204935E-7</v>
      </c>
      <c r="W251" s="3">
        <v>0</v>
      </c>
      <c r="X251" s="3">
        <v>0</v>
      </c>
      <c r="Y251" s="3">
        <v>1.7714292595881041E-7</v>
      </c>
      <c r="Z251" s="3">
        <v>1.2133077120466463E-7</v>
      </c>
      <c r="AA251" s="32">
        <f t="shared" si="138"/>
        <v>1.7714292595881041E-7</v>
      </c>
      <c r="AB251" s="32">
        <f t="shared" si="139"/>
        <v>1.2133077120466463E-7</v>
      </c>
      <c r="AD251" s="41" t="e">
        <f t="shared" si="140"/>
        <v>#DIV/0!</v>
      </c>
      <c r="AE251" s="42">
        <f t="shared" si="141"/>
        <v>46152161822.571724</v>
      </c>
      <c r="AF251" s="42">
        <f t="shared" si="142"/>
        <v>46152161822.571724</v>
      </c>
      <c r="AG251" s="42" t="e">
        <f t="shared" si="143"/>
        <v>#DIV/0!</v>
      </c>
      <c r="AH251" s="42">
        <f t="shared" si="144"/>
        <v>61559894803.758858</v>
      </c>
      <c r="AI251" s="43">
        <f t="shared" si="145"/>
        <v>61559894803.758858</v>
      </c>
      <c r="AJ251" s="41" t="e">
        <f t="shared" si="146"/>
        <v>#DIV/0!</v>
      </c>
      <c r="AK251" s="42">
        <f t="shared" si="147"/>
        <v>28809616457.440891</v>
      </c>
      <c r="AL251" s="42">
        <f t="shared" si="148"/>
        <v>28809616457.440891</v>
      </c>
      <c r="AM251" s="42" t="e">
        <f t="shared" si="149"/>
        <v>#DIV/0!</v>
      </c>
      <c r="AN251" s="42">
        <f t="shared" si="150"/>
        <v>34435470493.574112</v>
      </c>
      <c r="AO251" s="43">
        <f t="shared" si="151"/>
        <v>34435470493.574112</v>
      </c>
      <c r="AP251" s="41" t="e">
        <f t="shared" si="152"/>
        <v>#DIV/0!</v>
      </c>
      <c r="AQ251" s="42">
        <f t="shared" si="153"/>
        <v>4690875463.9335194</v>
      </c>
      <c r="AR251" s="42">
        <f t="shared" si="154"/>
        <v>4690875463.9335194</v>
      </c>
      <c r="AS251" s="42" t="e">
        <f t="shared" si="155"/>
        <v>#DIV/0!</v>
      </c>
      <c r="AT251" s="42">
        <f t="shared" si="156"/>
        <v>6256907340.7099171</v>
      </c>
      <c r="AU251" s="42">
        <f t="shared" si="157"/>
        <v>6256907340.7099171</v>
      </c>
      <c r="AV251" s="41" t="e">
        <f t="shared" si="158"/>
        <v>#DIV/0!</v>
      </c>
      <c r="AW251" s="42">
        <f t="shared" si="159"/>
        <v>4275158166.7664828</v>
      </c>
      <c r="AX251" s="42">
        <f t="shared" si="160"/>
        <v>4275158166.7664828</v>
      </c>
      <c r="AY251" s="42" t="e">
        <f t="shared" si="161"/>
        <v>#DIV/0!</v>
      </c>
      <c r="AZ251" s="42">
        <f t="shared" si="162"/>
        <v>5109998014.8825073</v>
      </c>
      <c r="BA251" s="43">
        <f t="shared" si="163"/>
        <v>5109998014.8825073</v>
      </c>
      <c r="BB251" s="31">
        <f t="shared" si="164"/>
        <v>0</v>
      </c>
      <c r="BC251" s="32">
        <f t="shared" si="165"/>
        <v>3.9387104053508608E-13</v>
      </c>
      <c r="BD251" s="32">
        <f t="shared" si="166"/>
        <v>3.9387104053508608E-13</v>
      </c>
      <c r="BE251" s="32">
        <f t="shared" si="167"/>
        <v>0</v>
      </c>
      <c r="BF251" s="32">
        <f t="shared" si="168"/>
        <v>2.9528965340093541E-13</v>
      </c>
      <c r="BG251" s="32">
        <f t="shared" si="169"/>
        <v>2.9528965340093541E-13</v>
      </c>
      <c r="BH251" s="31">
        <f t="shared" si="170"/>
        <v>0</v>
      </c>
      <c r="BI251" s="32">
        <f t="shared" si="171"/>
        <v>4.3217114500290703E-13</v>
      </c>
      <c r="BJ251" s="32">
        <f t="shared" si="172"/>
        <v>4.3217114500290703E-13</v>
      </c>
      <c r="BK251" s="32">
        <f t="shared" si="173"/>
        <v>0</v>
      </c>
      <c r="BL251" s="32">
        <f t="shared" si="174"/>
        <v>3.615656981899006E-13</v>
      </c>
      <c r="BM251" s="33">
        <f t="shared" si="175"/>
        <v>3.615656981899006E-13</v>
      </c>
    </row>
    <row r="252" spans="2:65" x14ac:dyDescent="0.25">
      <c r="B252" s="138"/>
      <c r="C252" s="115"/>
      <c r="D252" s="2" t="s">
        <v>10</v>
      </c>
      <c r="E252" s="3">
        <v>0</v>
      </c>
      <c r="F252" s="3">
        <v>0</v>
      </c>
      <c r="G252" s="3">
        <v>2.4838115849925157E-7</v>
      </c>
      <c r="H252" s="3">
        <v>2.4838115849925157E-7</v>
      </c>
      <c r="I252" s="32">
        <f t="shared" si="132"/>
        <v>2.4838115849925157E-7</v>
      </c>
      <c r="J252" s="32">
        <f t="shared" si="133"/>
        <v>2.4838115849925157E-7</v>
      </c>
      <c r="K252" s="3">
        <v>0</v>
      </c>
      <c r="L252" s="3">
        <v>0</v>
      </c>
      <c r="M252" s="3">
        <v>1.8726093682102684E-7</v>
      </c>
      <c r="N252" s="3">
        <v>1.8726093682102684E-7</v>
      </c>
      <c r="O252" s="32">
        <f t="shared" si="134"/>
        <v>1.8726093682102684E-7</v>
      </c>
      <c r="P252" s="32">
        <f t="shared" si="135"/>
        <v>1.8726093682102684E-7</v>
      </c>
      <c r="Q252" s="3">
        <v>0</v>
      </c>
      <c r="R252" s="3">
        <v>0</v>
      </c>
      <c r="S252" s="3">
        <v>4.2021713361068515E-7</v>
      </c>
      <c r="T252" s="3">
        <v>2.8781995452786673E-7</v>
      </c>
      <c r="U252" s="32">
        <f t="shared" si="136"/>
        <v>4.2021713361068515E-7</v>
      </c>
      <c r="V252" s="32">
        <f t="shared" si="137"/>
        <v>2.8781995452786673E-7</v>
      </c>
      <c r="W252" s="3">
        <v>0</v>
      </c>
      <c r="X252" s="3">
        <v>0</v>
      </c>
      <c r="Y252" s="3">
        <v>3.2425122495708063E-7</v>
      </c>
      <c r="Z252" s="3">
        <v>2.2208988010759014E-7</v>
      </c>
      <c r="AA252" s="32">
        <f t="shared" si="138"/>
        <v>3.2425122495708063E-7</v>
      </c>
      <c r="AB252" s="32">
        <f t="shared" si="139"/>
        <v>2.2208988010759014E-7</v>
      </c>
      <c r="AD252" s="41" t="e">
        <f t="shared" si="140"/>
        <v>#DIV/0!</v>
      </c>
      <c r="AE252" s="42">
        <f t="shared" si="141"/>
        <v>24559028699.507336</v>
      </c>
      <c r="AF252" s="42">
        <f t="shared" si="142"/>
        <v>24559028699.507336</v>
      </c>
      <c r="AG252" s="42" t="e">
        <f t="shared" si="143"/>
        <v>#DIV/0!</v>
      </c>
      <c r="AH252" s="42">
        <f t="shared" si="144"/>
        <v>32574866405.96072</v>
      </c>
      <c r="AI252" s="43">
        <f t="shared" si="145"/>
        <v>32574866405.96072</v>
      </c>
      <c r="AJ252" s="41" t="e">
        <f t="shared" si="146"/>
        <v>#DIV/0!</v>
      </c>
      <c r="AK252" s="42">
        <f t="shared" si="147"/>
        <v>14516304815.05167</v>
      </c>
      <c r="AL252" s="42">
        <f t="shared" si="148"/>
        <v>14516304815.05167</v>
      </c>
      <c r="AM252" s="42" t="e">
        <f t="shared" si="149"/>
        <v>#DIV/0!</v>
      </c>
      <c r="AN252" s="42">
        <f t="shared" si="150"/>
        <v>18812573493.924114</v>
      </c>
      <c r="AO252" s="43">
        <f t="shared" si="151"/>
        <v>18812573493.924114</v>
      </c>
      <c r="AP252" s="41" t="e">
        <f t="shared" si="152"/>
        <v>#DIV/0!</v>
      </c>
      <c r="AQ252" s="42">
        <f t="shared" si="153"/>
        <v>2496163572.7368112</v>
      </c>
      <c r="AR252" s="42">
        <f t="shared" si="154"/>
        <v>2496163572.7368112</v>
      </c>
      <c r="AS252" s="42" t="e">
        <f t="shared" si="155"/>
        <v>#DIV/0!</v>
      </c>
      <c r="AT252" s="42">
        <f t="shared" si="156"/>
        <v>3310888060.9337125</v>
      </c>
      <c r="AU252" s="42">
        <f t="shared" si="157"/>
        <v>3310888060.9337125</v>
      </c>
      <c r="AV252" s="41" t="e">
        <f t="shared" si="158"/>
        <v>#DIV/0!</v>
      </c>
      <c r="AW252" s="42">
        <f t="shared" si="159"/>
        <v>2154124445.6696334</v>
      </c>
      <c r="AX252" s="42">
        <f t="shared" si="160"/>
        <v>2154124445.6696334</v>
      </c>
      <c r="AY252" s="42" t="e">
        <f t="shared" si="161"/>
        <v>#DIV/0!</v>
      </c>
      <c r="AZ252" s="42">
        <f t="shared" si="162"/>
        <v>2791662545.3606648</v>
      </c>
      <c r="BA252" s="43">
        <f t="shared" si="163"/>
        <v>2791662545.3606648</v>
      </c>
      <c r="BB252" s="31">
        <f t="shared" si="164"/>
        <v>0</v>
      </c>
      <c r="BC252" s="32">
        <f t="shared" si="165"/>
        <v>7.4017585232776966E-13</v>
      </c>
      <c r="BD252" s="32">
        <f t="shared" si="166"/>
        <v>7.4017585232776966E-13</v>
      </c>
      <c r="BE252" s="32">
        <f t="shared" si="167"/>
        <v>0</v>
      </c>
      <c r="BF252" s="32">
        <f t="shared" si="168"/>
        <v>5.5803759172665992E-13</v>
      </c>
      <c r="BG252" s="32">
        <f t="shared" si="169"/>
        <v>5.5803759172665992E-13</v>
      </c>
      <c r="BH252" s="31">
        <f t="shared" si="170"/>
        <v>0</v>
      </c>
      <c r="BI252" s="32">
        <f t="shared" si="171"/>
        <v>8.5770346449304286E-13</v>
      </c>
      <c r="BJ252" s="32">
        <f t="shared" si="172"/>
        <v>8.5770346449304286E-13</v>
      </c>
      <c r="BK252" s="32">
        <f t="shared" si="173"/>
        <v>0</v>
      </c>
      <c r="BL252" s="32">
        <f t="shared" si="174"/>
        <v>6.6182784272061855E-13</v>
      </c>
      <c r="BM252" s="33">
        <f t="shared" si="175"/>
        <v>6.6182784272061855E-13</v>
      </c>
    </row>
    <row r="253" spans="2:65" x14ac:dyDescent="0.25">
      <c r="B253" s="138"/>
      <c r="C253" s="115" t="s">
        <v>11</v>
      </c>
      <c r="D253" s="2" t="s">
        <v>8</v>
      </c>
      <c r="E253" s="3">
        <v>0</v>
      </c>
      <c r="F253" s="3">
        <v>0</v>
      </c>
      <c r="G253" s="3">
        <v>7.046516117855568E-7</v>
      </c>
      <c r="H253" s="3">
        <v>7.046516117855568E-7</v>
      </c>
      <c r="I253" s="32">
        <f t="shared" si="132"/>
        <v>7.046516117855568E-7</v>
      </c>
      <c r="J253" s="32">
        <f t="shared" si="133"/>
        <v>7.046516117855568E-7</v>
      </c>
      <c r="K253" s="3">
        <v>0</v>
      </c>
      <c r="L253" s="3">
        <v>0</v>
      </c>
      <c r="M253" s="3">
        <v>5.153028899930562E-7</v>
      </c>
      <c r="N253" s="3">
        <v>5.153028899930562E-7</v>
      </c>
      <c r="O253" s="32">
        <f t="shared" si="134"/>
        <v>5.153028899930562E-7</v>
      </c>
      <c r="P253" s="32">
        <f t="shared" si="135"/>
        <v>5.153028899930562E-7</v>
      </c>
      <c r="Q253" s="3">
        <v>0</v>
      </c>
      <c r="R253" s="3">
        <v>0</v>
      </c>
      <c r="S253" s="3">
        <v>1.0479192513244897E-6</v>
      </c>
      <c r="T253" s="3">
        <v>7.1775291186608749E-7</v>
      </c>
      <c r="U253" s="32">
        <f t="shared" si="136"/>
        <v>1.0479192513244897E-6</v>
      </c>
      <c r="V253" s="32">
        <f t="shared" si="137"/>
        <v>7.1775291186608749E-7</v>
      </c>
      <c r="W253" s="3">
        <v>0</v>
      </c>
      <c r="X253" s="3">
        <v>0</v>
      </c>
      <c r="Y253" s="3">
        <v>7.5769172413602471E-7</v>
      </c>
      <c r="Z253" s="3">
        <v>5.1896693433974379E-7</v>
      </c>
      <c r="AA253" s="32">
        <f t="shared" si="138"/>
        <v>7.5769172413602471E-7</v>
      </c>
      <c r="AB253" s="32">
        <f t="shared" si="139"/>
        <v>5.1896693433974379E-7</v>
      </c>
      <c r="AD253" s="41" t="e">
        <f t="shared" si="140"/>
        <v>#DIV/0!</v>
      </c>
      <c r="AE253" s="42">
        <f t="shared" si="141"/>
        <v>8656760160.5889511</v>
      </c>
      <c r="AF253" s="42">
        <f t="shared" si="142"/>
        <v>8656760160.5889511</v>
      </c>
      <c r="AG253" s="42" t="e">
        <f t="shared" si="143"/>
        <v>#DIV/0!</v>
      </c>
      <c r="AH253" s="42">
        <f t="shared" si="144"/>
        <v>11837698018.89176</v>
      </c>
      <c r="AI253" s="43">
        <f t="shared" si="145"/>
        <v>11837698018.89176</v>
      </c>
      <c r="AJ253" s="41" t="e">
        <f t="shared" si="146"/>
        <v>#DIV/0!</v>
      </c>
      <c r="AK253" s="42">
        <f t="shared" si="147"/>
        <v>5821059201.1646576</v>
      </c>
      <c r="AL253" s="42">
        <f t="shared" si="148"/>
        <v>5821059201.1646576</v>
      </c>
      <c r="AM253" s="42" t="e">
        <f t="shared" si="149"/>
        <v>#DIV/0!</v>
      </c>
      <c r="AN253" s="42">
        <f t="shared" si="150"/>
        <v>8050767621.826231</v>
      </c>
      <c r="AO253" s="43">
        <f t="shared" si="151"/>
        <v>8050767621.826231</v>
      </c>
      <c r="AP253" s="41" t="e">
        <f t="shared" si="152"/>
        <v>#DIV/0!</v>
      </c>
      <c r="AQ253" s="42">
        <f t="shared" si="153"/>
        <v>879867426.15822124</v>
      </c>
      <c r="AR253" s="42">
        <f t="shared" si="154"/>
        <v>879867426.15822124</v>
      </c>
      <c r="AS253" s="42" t="e">
        <f t="shared" si="155"/>
        <v>#DIV/0!</v>
      </c>
      <c r="AT253" s="42">
        <f t="shared" si="156"/>
        <v>1203175864.2152281</v>
      </c>
      <c r="AU253" s="42">
        <f t="shared" si="157"/>
        <v>1203175864.2152281</v>
      </c>
      <c r="AV253" s="41" t="e">
        <f t="shared" si="158"/>
        <v>#DIV/0!</v>
      </c>
      <c r="AW253" s="42">
        <f t="shared" si="159"/>
        <v>863807014.57282913</v>
      </c>
      <c r="AX253" s="42">
        <f t="shared" si="160"/>
        <v>863807014.57282913</v>
      </c>
      <c r="AY253" s="42" t="e">
        <f t="shared" si="161"/>
        <v>#DIV/0!</v>
      </c>
      <c r="AZ253" s="42">
        <f t="shared" si="162"/>
        <v>1194681123.1601791</v>
      </c>
      <c r="BA253" s="43">
        <f t="shared" si="163"/>
        <v>1194681123.1601791</v>
      </c>
      <c r="BB253" s="31">
        <f t="shared" si="164"/>
        <v>0</v>
      </c>
      <c r="BC253" s="32">
        <f t="shared" si="165"/>
        <v>2.099861803120959E-12</v>
      </c>
      <c r="BD253" s="32">
        <f t="shared" si="166"/>
        <v>2.099861803120959E-12</v>
      </c>
      <c r="BE253" s="32">
        <f t="shared" si="167"/>
        <v>0</v>
      </c>
      <c r="BF253" s="32">
        <f t="shared" si="168"/>
        <v>1.5356026121793073E-12</v>
      </c>
      <c r="BG253" s="32">
        <f t="shared" si="169"/>
        <v>1.5356026121793073E-12</v>
      </c>
      <c r="BH253" s="31">
        <f t="shared" si="170"/>
        <v>0</v>
      </c>
      <c r="BI253" s="32">
        <f t="shared" si="171"/>
        <v>2.1389036773609405E-12</v>
      </c>
      <c r="BJ253" s="32">
        <f t="shared" si="172"/>
        <v>2.1389036773609405E-12</v>
      </c>
      <c r="BK253" s="32">
        <f t="shared" si="173"/>
        <v>0</v>
      </c>
      <c r="BL253" s="32">
        <f t="shared" si="174"/>
        <v>1.5465214643324365E-12</v>
      </c>
      <c r="BM253" s="33">
        <f t="shared" si="175"/>
        <v>1.5465214643324365E-12</v>
      </c>
    </row>
    <row r="254" spans="2:65" x14ac:dyDescent="0.25">
      <c r="B254" s="138"/>
      <c r="C254" s="115"/>
      <c r="D254" s="2" t="s">
        <v>9</v>
      </c>
      <c r="E254" s="3">
        <v>0</v>
      </c>
      <c r="F254" s="3">
        <v>0</v>
      </c>
      <c r="G254" s="3">
        <v>1.2545797271872613E-7</v>
      </c>
      <c r="H254" s="3">
        <v>1.2545797271872613E-7</v>
      </c>
      <c r="I254" s="32">
        <f t="shared" si="132"/>
        <v>1.2545797271872613E-7</v>
      </c>
      <c r="J254" s="32">
        <f t="shared" si="133"/>
        <v>1.2545797271872613E-7</v>
      </c>
      <c r="K254" s="3">
        <v>0</v>
      </c>
      <c r="L254" s="3">
        <v>0</v>
      </c>
      <c r="M254" s="3">
        <v>8.5663192519963535E-8</v>
      </c>
      <c r="N254" s="3">
        <v>8.5663192519963535E-8</v>
      </c>
      <c r="O254" s="32">
        <f t="shared" si="134"/>
        <v>8.5663192519963535E-8</v>
      </c>
      <c r="P254" s="32">
        <f t="shared" si="135"/>
        <v>8.5663192519963535E-8</v>
      </c>
      <c r="Q254" s="3">
        <v>0</v>
      </c>
      <c r="R254" s="3">
        <v>0</v>
      </c>
      <c r="S254" s="3">
        <v>1.8314511818222825E-7</v>
      </c>
      <c r="T254" s="3">
        <v>1.2544186176864962E-7</v>
      </c>
      <c r="U254" s="32">
        <f t="shared" si="136"/>
        <v>1.8314511818222825E-7</v>
      </c>
      <c r="V254" s="32">
        <f t="shared" si="137"/>
        <v>1.2544186176864962E-7</v>
      </c>
      <c r="W254" s="3">
        <v>0</v>
      </c>
      <c r="X254" s="3">
        <v>0</v>
      </c>
      <c r="Y254" s="3">
        <v>1.2632815058459091E-7</v>
      </c>
      <c r="Z254" s="3">
        <v>8.6526130537391132E-8</v>
      </c>
      <c r="AA254" s="32">
        <f t="shared" si="138"/>
        <v>1.2632815058459091E-7</v>
      </c>
      <c r="AB254" s="32">
        <f t="shared" si="139"/>
        <v>8.6526130537391132E-8</v>
      </c>
      <c r="AD254" s="41" t="e">
        <f t="shared" si="140"/>
        <v>#DIV/0!</v>
      </c>
      <c r="AE254" s="42">
        <f t="shared" si="141"/>
        <v>48621860116.264259</v>
      </c>
      <c r="AF254" s="42">
        <f t="shared" si="142"/>
        <v>48621860116.264259</v>
      </c>
      <c r="AG254" s="42" t="e">
        <f t="shared" si="143"/>
        <v>#DIV/0!</v>
      </c>
      <c r="AH254" s="42">
        <f t="shared" si="144"/>
        <v>71209113512.53241</v>
      </c>
      <c r="AI254" s="43">
        <f t="shared" si="145"/>
        <v>71209113512.53241</v>
      </c>
      <c r="AJ254" s="41" t="e">
        <f t="shared" si="146"/>
        <v>#DIV/0!</v>
      </c>
      <c r="AK254" s="42">
        <f t="shared" si="147"/>
        <v>33306921093.744568</v>
      </c>
      <c r="AL254" s="42">
        <f t="shared" si="148"/>
        <v>33306921093.744568</v>
      </c>
      <c r="AM254" s="42" t="e">
        <f t="shared" si="149"/>
        <v>#DIV/0!</v>
      </c>
      <c r="AN254" s="42">
        <f t="shared" si="150"/>
        <v>48286941364.786018</v>
      </c>
      <c r="AO254" s="43">
        <f t="shared" si="151"/>
        <v>48286941364.786018</v>
      </c>
      <c r="AP254" s="41" t="e">
        <f t="shared" si="152"/>
        <v>#DIV/0!</v>
      </c>
      <c r="AQ254" s="42">
        <f t="shared" si="153"/>
        <v>4941893979.030138</v>
      </c>
      <c r="AR254" s="42">
        <f t="shared" si="154"/>
        <v>4941893979.030138</v>
      </c>
      <c r="AS254" s="42" t="e">
        <f t="shared" si="155"/>
        <v>#DIV/0!</v>
      </c>
      <c r="AT254" s="42">
        <f t="shared" si="156"/>
        <v>7237647602.9131298</v>
      </c>
      <c r="AU254" s="42">
        <f t="shared" si="157"/>
        <v>7237647602.9131298</v>
      </c>
      <c r="AV254" s="41" t="e">
        <f t="shared" si="158"/>
        <v>#DIV/0!</v>
      </c>
      <c r="AW254" s="42">
        <f t="shared" si="159"/>
        <v>4942528684.2717295</v>
      </c>
      <c r="AX254" s="42">
        <f t="shared" si="160"/>
        <v>4942528684.2717295</v>
      </c>
      <c r="AY254" s="42" t="e">
        <f t="shared" si="161"/>
        <v>#DIV/0!</v>
      </c>
      <c r="AZ254" s="42">
        <f t="shared" si="162"/>
        <v>7165465462.853157</v>
      </c>
      <c r="BA254" s="43">
        <f t="shared" si="163"/>
        <v>7165465462.853157</v>
      </c>
      <c r="BB254" s="31">
        <f t="shared" si="164"/>
        <v>0</v>
      </c>
      <c r="BC254" s="32">
        <f t="shared" si="165"/>
        <v>3.7386475870180383E-13</v>
      </c>
      <c r="BD254" s="32">
        <f t="shared" si="166"/>
        <v>3.7386475870180383E-13</v>
      </c>
      <c r="BE254" s="32">
        <f t="shared" si="167"/>
        <v>0</v>
      </c>
      <c r="BF254" s="32">
        <f t="shared" si="168"/>
        <v>2.5527631370949132E-13</v>
      </c>
      <c r="BG254" s="32">
        <f t="shared" si="169"/>
        <v>2.5527631370949132E-13</v>
      </c>
      <c r="BH254" s="31">
        <f t="shared" si="170"/>
        <v>0</v>
      </c>
      <c r="BI254" s="32">
        <f t="shared" si="171"/>
        <v>3.7381674807057583E-13</v>
      </c>
      <c r="BJ254" s="32">
        <f t="shared" si="172"/>
        <v>3.7381674807057583E-13</v>
      </c>
      <c r="BK254" s="32">
        <f t="shared" si="173"/>
        <v>0</v>
      </c>
      <c r="BL254" s="32">
        <f t="shared" si="174"/>
        <v>2.5784786900142553E-13</v>
      </c>
      <c r="BM254" s="33">
        <f t="shared" si="175"/>
        <v>2.5784786900142553E-13</v>
      </c>
    </row>
    <row r="255" spans="2:65" s="38" customFormat="1" ht="15.75" thickBot="1" x14ac:dyDescent="0.3">
      <c r="B255" s="138"/>
      <c r="C255" s="115"/>
      <c r="D255" s="40" t="s">
        <v>10</v>
      </c>
      <c r="E255" s="6">
        <v>0</v>
      </c>
      <c r="F255" s="6">
        <v>0</v>
      </c>
      <c r="G255" s="6">
        <v>2.3160767451681834E-7</v>
      </c>
      <c r="H255" s="6">
        <v>2.3160767451681834E-7</v>
      </c>
      <c r="I255" s="35">
        <f t="shared" si="132"/>
        <v>2.3160767451681834E-7</v>
      </c>
      <c r="J255" s="35">
        <f t="shared" si="133"/>
        <v>2.3160767451681834E-7</v>
      </c>
      <c r="K255" s="6">
        <v>0</v>
      </c>
      <c r="L255" s="6">
        <v>0</v>
      </c>
      <c r="M255" s="6">
        <v>1.6427145805274108E-7</v>
      </c>
      <c r="N255" s="6">
        <v>1.6427145805274108E-7</v>
      </c>
      <c r="O255" s="35">
        <f t="shared" si="134"/>
        <v>1.6427145805274108E-7</v>
      </c>
      <c r="P255" s="35">
        <f t="shared" si="135"/>
        <v>1.6427145805274108E-7</v>
      </c>
      <c r="Q255" s="6">
        <v>0</v>
      </c>
      <c r="R255" s="6">
        <v>0</v>
      </c>
      <c r="S255" s="6">
        <v>3.391556412250036E-7</v>
      </c>
      <c r="T255" s="6">
        <v>2.3229838440068811E-7</v>
      </c>
      <c r="U255" s="35">
        <f t="shared" si="136"/>
        <v>3.391556412250036E-7</v>
      </c>
      <c r="V255" s="35">
        <f t="shared" si="137"/>
        <v>2.3229838440068811E-7</v>
      </c>
      <c r="W255" s="6">
        <v>0</v>
      </c>
      <c r="X255" s="6">
        <v>0</v>
      </c>
      <c r="Y255" s="6">
        <v>2.4136884997866806E-7</v>
      </c>
      <c r="Z255" s="6">
        <v>1.6532113012237582E-7</v>
      </c>
      <c r="AA255" s="35">
        <f t="shared" si="138"/>
        <v>2.4136884997866806E-7</v>
      </c>
      <c r="AB255" s="35">
        <f t="shared" si="139"/>
        <v>1.6532113012237582E-7</v>
      </c>
      <c r="AD255" s="44" t="e">
        <f t="shared" si="140"/>
        <v>#DIV/0!</v>
      </c>
      <c r="AE255" s="45">
        <f t="shared" si="141"/>
        <v>26337641931.450958</v>
      </c>
      <c r="AF255" s="45">
        <f t="shared" si="142"/>
        <v>26337641931.450958</v>
      </c>
      <c r="AG255" s="45" t="e">
        <f t="shared" si="143"/>
        <v>#DIV/0!</v>
      </c>
      <c r="AH255" s="45">
        <f t="shared" si="144"/>
        <v>37133657132.58313</v>
      </c>
      <c r="AI255" s="46">
        <f t="shared" si="145"/>
        <v>37133657132.58313</v>
      </c>
      <c r="AJ255" s="44" t="e">
        <f t="shared" si="146"/>
        <v>#DIV/0!</v>
      </c>
      <c r="AK255" s="45">
        <f t="shared" si="147"/>
        <v>17985842659.043732</v>
      </c>
      <c r="AL255" s="45">
        <f t="shared" si="148"/>
        <v>17985842659.043732</v>
      </c>
      <c r="AM255" s="45" t="e">
        <f t="shared" si="149"/>
        <v>#DIV/0!</v>
      </c>
      <c r="AN255" s="45">
        <f t="shared" si="150"/>
        <v>25272523776.531693</v>
      </c>
      <c r="AO255" s="46">
        <f t="shared" si="151"/>
        <v>25272523776.531693</v>
      </c>
      <c r="AP255" s="44" t="e">
        <f t="shared" si="152"/>
        <v>#DIV/0!</v>
      </c>
      <c r="AQ255" s="45">
        <f t="shared" si="153"/>
        <v>2676940655.3278022</v>
      </c>
      <c r="AR255" s="45">
        <f t="shared" si="154"/>
        <v>2676940655.3278022</v>
      </c>
      <c r="AS255" s="45" t="e">
        <f t="shared" si="155"/>
        <v>#DIV/0!</v>
      </c>
      <c r="AT255" s="45">
        <f t="shared" si="156"/>
        <v>3774240561.0166464</v>
      </c>
      <c r="AU255" s="45">
        <f t="shared" si="157"/>
        <v>3774240561.0166464</v>
      </c>
      <c r="AV255" s="44" t="e">
        <f t="shared" si="158"/>
        <v>#DIV/0!</v>
      </c>
      <c r="AW255" s="45">
        <f t="shared" si="159"/>
        <v>2668981110.6502185</v>
      </c>
      <c r="AX255" s="45">
        <f t="shared" si="160"/>
        <v>2668981110.6502185</v>
      </c>
      <c r="AY255" s="45" t="e">
        <f t="shared" si="161"/>
        <v>#DIV/0!</v>
      </c>
      <c r="AZ255" s="45">
        <f t="shared" si="162"/>
        <v>3750276806.9699063</v>
      </c>
      <c r="BA255" s="46">
        <f t="shared" si="163"/>
        <v>3750276806.9699063</v>
      </c>
      <c r="BB255" s="34">
        <f t="shared" si="164"/>
        <v>0</v>
      </c>
      <c r="BC255" s="35">
        <f t="shared" si="165"/>
        <v>6.9019087006011859E-13</v>
      </c>
      <c r="BD255" s="35">
        <f t="shared" si="166"/>
        <v>6.9019087006011859E-13</v>
      </c>
      <c r="BE255" s="35">
        <f t="shared" si="167"/>
        <v>0</v>
      </c>
      <c r="BF255" s="35">
        <f t="shared" si="168"/>
        <v>4.8952894499716837E-13</v>
      </c>
      <c r="BG255" s="35">
        <f t="shared" si="169"/>
        <v>4.8952894499716837E-13</v>
      </c>
      <c r="BH255" s="34">
        <f t="shared" si="170"/>
        <v>0</v>
      </c>
      <c r="BI255" s="35">
        <f t="shared" si="171"/>
        <v>6.9224918551405056E-13</v>
      </c>
      <c r="BJ255" s="35">
        <f t="shared" si="172"/>
        <v>6.9224918551405056E-13</v>
      </c>
      <c r="BK255" s="35">
        <f t="shared" si="173"/>
        <v>0</v>
      </c>
      <c r="BL255" s="35">
        <f t="shared" si="174"/>
        <v>4.9265696776467997E-13</v>
      </c>
      <c r="BM255" s="36">
        <f t="shared" si="175"/>
        <v>4.9265696776467997E-13</v>
      </c>
    </row>
    <row r="256" spans="2:65" x14ac:dyDescent="0.25">
      <c r="B256" s="138" t="s">
        <v>106</v>
      </c>
      <c r="C256" s="115" t="s">
        <v>7</v>
      </c>
      <c r="D256" s="39" t="s">
        <v>8</v>
      </c>
      <c r="E256" s="5">
        <v>0.98065364163035618</v>
      </c>
      <c r="F256" s="5">
        <v>0.98065364163035618</v>
      </c>
      <c r="G256" s="5">
        <v>1.6419442948838309E-2</v>
      </c>
      <c r="H256" s="5">
        <v>1.6419442948838309E-2</v>
      </c>
      <c r="I256" s="32">
        <f t="shared" si="132"/>
        <v>0.99707308457919452</v>
      </c>
      <c r="J256" s="32">
        <f t="shared" si="133"/>
        <v>0.99707308457919452</v>
      </c>
      <c r="K256" s="5">
        <v>1.8737756961755574</v>
      </c>
      <c r="L256" s="5">
        <v>1.8737756961755574</v>
      </c>
      <c r="M256" s="5">
        <v>1.087657300091991E-2</v>
      </c>
      <c r="N256" s="5">
        <v>1.087657300091991E-2</v>
      </c>
      <c r="O256" s="32">
        <f t="shared" si="134"/>
        <v>1.8846522691764773</v>
      </c>
      <c r="P256" s="32">
        <f t="shared" si="135"/>
        <v>1.8846522691764773</v>
      </c>
      <c r="Q256" s="5">
        <v>1.4666555097123841</v>
      </c>
      <c r="R256" s="5">
        <v>1.0045585682961538</v>
      </c>
      <c r="S256" s="5">
        <v>3.0718460995964317E-2</v>
      </c>
      <c r="T256" s="5">
        <v>2.1040041778057773E-2</v>
      </c>
      <c r="U256" s="32">
        <f t="shared" si="136"/>
        <v>1.4973739707083484</v>
      </c>
      <c r="V256" s="32">
        <f t="shared" si="137"/>
        <v>1.0255986100742116</v>
      </c>
      <c r="W256" s="5">
        <v>2.8833687947816484</v>
      </c>
      <c r="X256" s="5">
        <v>1.9749101334120891</v>
      </c>
      <c r="Y256" s="5">
        <v>1.9058869345485927E-2</v>
      </c>
      <c r="Z256" s="5">
        <v>1.3054020099647902E-2</v>
      </c>
      <c r="AA256" s="32">
        <f t="shared" si="138"/>
        <v>2.9024276641271345</v>
      </c>
      <c r="AB256" s="32">
        <f t="shared" si="139"/>
        <v>1.9879641535117369</v>
      </c>
      <c r="AD256" s="41">
        <f t="shared" si="140"/>
        <v>6220.3409451053776</v>
      </c>
      <c r="AE256" s="42">
        <f t="shared" si="141"/>
        <v>371510.77652312076</v>
      </c>
      <c r="AF256" s="42">
        <f t="shared" si="142"/>
        <v>6117.9065951564107</v>
      </c>
      <c r="AG256" s="42">
        <f t="shared" si="143"/>
        <v>3255.4590244981382</v>
      </c>
      <c r="AH256" s="42">
        <f t="shared" si="144"/>
        <v>560838.4184507454</v>
      </c>
      <c r="AI256" s="43">
        <f t="shared" si="145"/>
        <v>3236.6713476887026</v>
      </c>
      <c r="AJ256" s="41">
        <f t="shared" si="146"/>
        <v>4159.1225475955353</v>
      </c>
      <c r="AK256" s="42">
        <f t="shared" si="147"/>
        <v>198577.65663460147</v>
      </c>
      <c r="AL256" s="42">
        <f t="shared" si="148"/>
        <v>4073.7986096514896</v>
      </c>
      <c r="AM256" s="42">
        <f t="shared" si="149"/>
        <v>2115.5809173768703</v>
      </c>
      <c r="AN256" s="42">
        <f t="shared" si="150"/>
        <v>320060.95899097912</v>
      </c>
      <c r="AO256" s="43">
        <f t="shared" si="151"/>
        <v>2101.6888983638087</v>
      </c>
      <c r="AP256" s="41">
        <f t="shared" si="152"/>
        <v>632.23137474841542</v>
      </c>
      <c r="AQ256" s="42">
        <f t="shared" si="153"/>
        <v>37760.111712186044</v>
      </c>
      <c r="AR256" s="42">
        <f t="shared" si="154"/>
        <v>621.82001458966795</v>
      </c>
      <c r="AS256" s="42">
        <f t="shared" si="155"/>
        <v>330.88272052276159</v>
      </c>
      <c r="AT256" s="42">
        <f t="shared" si="156"/>
        <v>57003.249088436416</v>
      </c>
      <c r="AU256" s="42">
        <f t="shared" si="157"/>
        <v>328.9731533716386</v>
      </c>
      <c r="AV256" s="41">
        <f t="shared" si="158"/>
        <v>617.18651312843906</v>
      </c>
      <c r="AW256" s="42">
        <f t="shared" si="159"/>
        <v>29467.622096006733</v>
      </c>
      <c r="AX256" s="42">
        <f t="shared" si="160"/>
        <v>604.52500023877496</v>
      </c>
      <c r="AY256" s="42">
        <f t="shared" si="161"/>
        <v>313.93833547697403</v>
      </c>
      <c r="AZ256" s="42">
        <f t="shared" si="162"/>
        <v>47494.947553874445</v>
      </c>
      <c r="BA256" s="43">
        <f t="shared" si="163"/>
        <v>311.87685095064239</v>
      </c>
      <c r="BB256" s="31">
        <f t="shared" si="164"/>
        <v>2.9223478520584613E-6</v>
      </c>
      <c r="BC256" s="32">
        <f t="shared" si="165"/>
        <v>4.8929939987538156E-8</v>
      </c>
      <c r="BD256" s="32">
        <f t="shared" si="166"/>
        <v>2.9712777920459996E-6</v>
      </c>
      <c r="BE256" s="32">
        <f t="shared" si="167"/>
        <v>5.5838515746031611E-6</v>
      </c>
      <c r="BF256" s="32">
        <f t="shared" si="168"/>
        <v>3.2412187542741333E-8</v>
      </c>
      <c r="BG256" s="32">
        <f t="shared" si="169"/>
        <v>5.6162637621459018E-6</v>
      </c>
      <c r="BH256" s="31">
        <f t="shared" si="170"/>
        <v>2.9935845335225381E-6</v>
      </c>
      <c r="BI256" s="32">
        <f t="shared" si="171"/>
        <v>6.269932449861216E-8</v>
      </c>
      <c r="BJ256" s="32">
        <f t="shared" si="172"/>
        <v>3.0562838580211504E-6</v>
      </c>
      <c r="BK256" s="32">
        <f t="shared" si="173"/>
        <v>5.8852321975680252E-6</v>
      </c>
      <c r="BL256" s="32">
        <f t="shared" si="174"/>
        <v>3.8900979896950745E-8</v>
      </c>
      <c r="BM256" s="33">
        <f t="shared" si="175"/>
        <v>5.9241331774649755E-6</v>
      </c>
    </row>
    <row r="257" spans="2:65" x14ac:dyDescent="0.25">
      <c r="B257" s="138"/>
      <c r="C257" s="115"/>
      <c r="D257" s="2" t="s">
        <v>9</v>
      </c>
      <c r="E257" s="3">
        <v>2.1791012498609933E-2</v>
      </c>
      <c r="F257" s="3">
        <v>2.1791012498609933E-2</v>
      </c>
      <c r="G257" s="3">
        <v>2.4334756545482611E-3</v>
      </c>
      <c r="H257" s="3">
        <v>2.4334756545482611E-3</v>
      </c>
      <c r="I257" s="32">
        <f t="shared" si="132"/>
        <v>2.4224488153158193E-2</v>
      </c>
      <c r="J257" s="32">
        <f t="shared" si="133"/>
        <v>2.4224488153158193E-2</v>
      </c>
      <c r="K257" s="3">
        <v>8.7848596107880872E-2</v>
      </c>
      <c r="L257" s="3">
        <v>8.7848596107880872E-2</v>
      </c>
      <c r="M257" s="3">
        <v>1.824404712808936E-3</v>
      </c>
      <c r="N257" s="3">
        <v>1.824404712808936E-3</v>
      </c>
      <c r="O257" s="32">
        <f t="shared" si="134"/>
        <v>8.967300082068981E-2</v>
      </c>
      <c r="P257" s="32">
        <f t="shared" si="135"/>
        <v>8.967300082068981E-2</v>
      </c>
      <c r="Q257" s="3">
        <v>3.2518654160965318E-2</v>
      </c>
      <c r="R257" s="3">
        <v>2.2273050795181666E-2</v>
      </c>
      <c r="S257" s="3">
        <v>3.8983567298061946E-3</v>
      </c>
      <c r="T257" s="3">
        <v>2.6701073491823199E-3</v>
      </c>
      <c r="U257" s="32">
        <f t="shared" si="136"/>
        <v>3.6417010890771512E-2</v>
      </c>
      <c r="V257" s="32">
        <f t="shared" si="137"/>
        <v>2.4943158144363986E-2</v>
      </c>
      <c r="W257" s="3">
        <v>0.13150870497974185</v>
      </c>
      <c r="X257" s="3">
        <v>9.0074455465576561E-2</v>
      </c>
      <c r="Y257" s="3">
        <v>3.2614673355764899E-3</v>
      </c>
      <c r="Z257" s="3">
        <v>2.2338817366962254E-3</v>
      </c>
      <c r="AA257" s="32">
        <f t="shared" si="138"/>
        <v>0.13477017231531835</v>
      </c>
      <c r="AB257" s="32">
        <f t="shared" si="139"/>
        <v>9.2308337202272786E-2</v>
      </c>
      <c r="AD257" s="41">
        <f t="shared" si="140"/>
        <v>279931.92149236408</v>
      </c>
      <c r="AE257" s="42">
        <f t="shared" si="141"/>
        <v>2506702.702613384</v>
      </c>
      <c r="AF257" s="42">
        <f t="shared" si="142"/>
        <v>251811.3060401126</v>
      </c>
      <c r="AG257" s="42">
        <f t="shared" si="143"/>
        <v>69437.649208520146</v>
      </c>
      <c r="AH257" s="42">
        <f t="shared" si="144"/>
        <v>3343556.3705643821</v>
      </c>
      <c r="AI257" s="43">
        <f t="shared" si="145"/>
        <v>68024.934419196739</v>
      </c>
      <c r="AJ257" s="41">
        <f t="shared" si="146"/>
        <v>187584.63895231884</v>
      </c>
      <c r="AK257" s="42">
        <f t="shared" si="147"/>
        <v>1564761.8786039776</v>
      </c>
      <c r="AL257" s="42">
        <f t="shared" si="148"/>
        <v>167504.13751134666</v>
      </c>
      <c r="AM257" s="42">
        <f t="shared" si="149"/>
        <v>46384.76214133254</v>
      </c>
      <c r="AN257" s="42">
        <f t="shared" si="150"/>
        <v>1870323.8059325151</v>
      </c>
      <c r="AO257" s="43">
        <f t="shared" si="151"/>
        <v>45262.240859409045</v>
      </c>
      <c r="AP257" s="41">
        <f t="shared" si="152"/>
        <v>28452.096938568153</v>
      </c>
      <c r="AQ257" s="42">
        <f t="shared" si="153"/>
        <v>254779.61895414724</v>
      </c>
      <c r="AR257" s="42">
        <f t="shared" si="154"/>
        <v>25593.936023749149</v>
      </c>
      <c r="AS257" s="42">
        <f t="shared" si="155"/>
        <v>7057.5971326692606</v>
      </c>
      <c r="AT257" s="42">
        <f t="shared" si="156"/>
        <v>339836.8770081831</v>
      </c>
      <c r="AU257" s="42">
        <f t="shared" si="157"/>
        <v>6914.0097278527837</v>
      </c>
      <c r="AV257" s="41">
        <f t="shared" si="158"/>
        <v>27836.330357317944</v>
      </c>
      <c r="AW257" s="42">
        <f t="shared" si="159"/>
        <v>232200.40205120054</v>
      </c>
      <c r="AX257" s="42">
        <f t="shared" si="160"/>
        <v>24856.515618896945</v>
      </c>
      <c r="AY257" s="42">
        <f t="shared" si="161"/>
        <v>6883.1945393990554</v>
      </c>
      <c r="AZ257" s="42">
        <f t="shared" si="162"/>
        <v>277543.78838198574</v>
      </c>
      <c r="BA257" s="43">
        <f t="shared" si="163"/>
        <v>6716.6197419569007</v>
      </c>
      <c r="BB257" s="31">
        <f t="shared" si="164"/>
        <v>6.49372172458576E-8</v>
      </c>
      <c r="BC257" s="32">
        <f t="shared" si="165"/>
        <v>7.2517574505538179E-9</v>
      </c>
      <c r="BD257" s="32">
        <f t="shared" si="166"/>
        <v>7.2188974696411415E-8</v>
      </c>
      <c r="BE257" s="32">
        <f t="shared" si="167"/>
        <v>2.61788816401485E-7</v>
      </c>
      <c r="BF257" s="32">
        <f t="shared" si="168"/>
        <v>5.4367260441706288E-9</v>
      </c>
      <c r="BG257" s="32">
        <f t="shared" si="169"/>
        <v>2.6722554244565561E-7</v>
      </c>
      <c r="BH257" s="31">
        <f t="shared" si="170"/>
        <v>6.6373691369641367E-8</v>
      </c>
      <c r="BI257" s="32">
        <f t="shared" si="171"/>
        <v>7.9569199005633123E-9</v>
      </c>
      <c r="BJ257" s="32">
        <f t="shared" si="172"/>
        <v>7.4330611270204672E-8</v>
      </c>
      <c r="BK257" s="32">
        <f t="shared" si="173"/>
        <v>2.6842187728741813E-7</v>
      </c>
      <c r="BL257" s="32">
        <f t="shared" si="174"/>
        <v>6.656967575354751E-9</v>
      </c>
      <c r="BM257" s="33">
        <f t="shared" si="175"/>
        <v>2.7507884486277287E-7</v>
      </c>
    </row>
    <row r="258" spans="2:65" x14ac:dyDescent="0.25">
      <c r="B258" s="138"/>
      <c r="C258" s="115"/>
      <c r="D258" s="2" t="s">
        <v>10</v>
      </c>
      <c r="E258" s="3">
        <v>6.7499533999685016E-2</v>
      </c>
      <c r="F258" s="3">
        <v>6.7499533999685016E-2</v>
      </c>
      <c r="G258" s="3">
        <v>4.5730701964712865E-3</v>
      </c>
      <c r="H258" s="3">
        <v>4.5730701964712865E-3</v>
      </c>
      <c r="I258" s="32">
        <f t="shared" si="132"/>
        <v>7.2072604196156298E-2</v>
      </c>
      <c r="J258" s="32">
        <f t="shared" si="133"/>
        <v>7.2072604196156298E-2</v>
      </c>
      <c r="K258" s="3">
        <v>0.21804525226587249</v>
      </c>
      <c r="L258" s="3">
        <v>0.21804525226587249</v>
      </c>
      <c r="M258" s="3">
        <v>3.4477551128022092E-3</v>
      </c>
      <c r="N258" s="3">
        <v>3.4477551128022092E-3</v>
      </c>
      <c r="O258" s="32">
        <f t="shared" si="134"/>
        <v>0.22149300737867469</v>
      </c>
      <c r="P258" s="32">
        <f t="shared" si="135"/>
        <v>0.22149300737867469</v>
      </c>
      <c r="Q258" s="3">
        <v>0.10055702858242725</v>
      </c>
      <c r="R258" s="3">
        <v>6.8874677111251628E-2</v>
      </c>
      <c r="S258" s="3">
        <v>7.7368285959073975E-3</v>
      </c>
      <c r="T258" s="3">
        <v>5.2991976684297276E-3</v>
      </c>
      <c r="U258" s="32">
        <f t="shared" si="136"/>
        <v>0.10829385717833465</v>
      </c>
      <c r="V258" s="32">
        <f t="shared" si="137"/>
        <v>7.4173874779681362E-2</v>
      </c>
      <c r="W258" s="3">
        <v>0.32991462601172411</v>
      </c>
      <c r="X258" s="3">
        <v>0.22596892192583867</v>
      </c>
      <c r="Y258" s="3">
        <v>5.9699520767997399E-3</v>
      </c>
      <c r="Z258" s="3">
        <v>4.089008271780656E-3</v>
      </c>
      <c r="AA258" s="32">
        <f t="shared" si="138"/>
        <v>0.33588457808852384</v>
      </c>
      <c r="AB258" s="32">
        <f t="shared" si="139"/>
        <v>0.23005793019761933</v>
      </c>
      <c r="AD258" s="41">
        <f t="shared" si="140"/>
        <v>90370.994265359899</v>
      </c>
      <c r="AE258" s="42">
        <f t="shared" si="141"/>
        <v>1333895.9906425527</v>
      </c>
      <c r="AF258" s="42">
        <f t="shared" si="142"/>
        <v>84636.875107189742</v>
      </c>
      <c r="AG258" s="42">
        <f t="shared" si="143"/>
        <v>27975.844172759116</v>
      </c>
      <c r="AH258" s="42">
        <f t="shared" si="144"/>
        <v>1769267.1899316374</v>
      </c>
      <c r="AI258" s="43">
        <f t="shared" si="145"/>
        <v>27540.372818953863</v>
      </c>
      <c r="AJ258" s="41">
        <f t="shared" si="146"/>
        <v>60662.094793302196</v>
      </c>
      <c r="AK258" s="42">
        <f t="shared" si="147"/>
        <v>788436.75084475288</v>
      </c>
      <c r="AL258" s="42">
        <f t="shared" si="148"/>
        <v>56328.218044304464</v>
      </c>
      <c r="AM258" s="42">
        <f t="shared" si="149"/>
        <v>18489.631920056872</v>
      </c>
      <c r="AN258" s="42">
        <f t="shared" si="150"/>
        <v>1021783.7465908057</v>
      </c>
      <c r="AO258" s="43">
        <f t="shared" si="151"/>
        <v>18161.000527962075</v>
      </c>
      <c r="AP258" s="41">
        <f t="shared" si="152"/>
        <v>9185.2485974628089</v>
      </c>
      <c r="AQ258" s="42">
        <f t="shared" si="153"/>
        <v>135576.31380301356</v>
      </c>
      <c r="AR258" s="42">
        <f t="shared" si="154"/>
        <v>8602.4364863045321</v>
      </c>
      <c r="AS258" s="42">
        <f t="shared" si="155"/>
        <v>2843.4464569033853</v>
      </c>
      <c r="AT258" s="42">
        <f t="shared" si="156"/>
        <v>179827.1570094451</v>
      </c>
      <c r="AU258" s="42">
        <f t="shared" si="157"/>
        <v>2799.1854340576056</v>
      </c>
      <c r="AV258" s="41">
        <f t="shared" si="158"/>
        <v>9001.8570830978806</v>
      </c>
      <c r="AW258" s="42">
        <f t="shared" si="159"/>
        <v>116998.84374830654</v>
      </c>
      <c r="AX258" s="42">
        <f t="shared" si="160"/>
        <v>8358.7381924105466</v>
      </c>
      <c r="AY258" s="42">
        <f t="shared" si="161"/>
        <v>2743.7401334484366</v>
      </c>
      <c r="AZ258" s="42">
        <f t="shared" si="162"/>
        <v>151626.00777278599</v>
      </c>
      <c r="BA258" s="43">
        <f t="shared" si="163"/>
        <v>2694.9733898215163</v>
      </c>
      <c r="BB258" s="31">
        <f t="shared" si="164"/>
        <v>2.0114861131906134E-7</v>
      </c>
      <c r="BC258" s="32">
        <f t="shared" si="165"/>
        <v>1.3627749185484434E-8</v>
      </c>
      <c r="BD258" s="32">
        <f t="shared" si="166"/>
        <v>2.1477636050454576E-7</v>
      </c>
      <c r="BE258" s="32">
        <f t="shared" si="167"/>
        <v>6.4977485175229998E-7</v>
      </c>
      <c r="BF258" s="32">
        <f t="shared" si="168"/>
        <v>1.0274310236150583E-8</v>
      </c>
      <c r="BG258" s="32">
        <f t="shared" si="169"/>
        <v>6.6004916198845056E-7</v>
      </c>
      <c r="BH258" s="31">
        <f t="shared" si="170"/>
        <v>2.0524653779152984E-7</v>
      </c>
      <c r="BI258" s="32">
        <f t="shared" si="171"/>
        <v>1.5791609051920586E-8</v>
      </c>
      <c r="BJ258" s="32">
        <f t="shared" si="172"/>
        <v>2.2103814684345045E-7</v>
      </c>
      <c r="BK258" s="32">
        <f t="shared" si="173"/>
        <v>6.7338738733899918E-7</v>
      </c>
      <c r="BL258" s="32">
        <f t="shared" si="174"/>
        <v>1.2185244649906354E-8</v>
      </c>
      <c r="BM258" s="33">
        <f t="shared" si="175"/>
        <v>6.8557263198890555E-7</v>
      </c>
    </row>
    <row r="259" spans="2:65" x14ac:dyDescent="0.25">
      <c r="B259" s="138"/>
      <c r="C259" s="115" t="s">
        <v>11</v>
      </c>
      <c r="D259" s="2" t="s">
        <v>8</v>
      </c>
      <c r="E259" s="3">
        <v>0.93520684757414418</v>
      </c>
      <c r="F259" s="3">
        <v>0.93520684757414418</v>
      </c>
      <c r="G259" s="3">
        <v>1.2973694559692999E-2</v>
      </c>
      <c r="H259" s="3">
        <v>1.2973694559692999E-2</v>
      </c>
      <c r="I259" s="32">
        <f t="shared" si="132"/>
        <v>0.94818054213383718</v>
      </c>
      <c r="J259" s="32">
        <f t="shared" si="133"/>
        <v>0.94818054213383718</v>
      </c>
      <c r="K259" s="3">
        <v>1.7160625547817043</v>
      </c>
      <c r="L259" s="3">
        <v>1.7160625547817043</v>
      </c>
      <c r="M259" s="3">
        <v>9.4875001897129323E-3</v>
      </c>
      <c r="N259" s="3">
        <v>9.4875001897129323E-3</v>
      </c>
      <c r="O259" s="32">
        <f t="shared" si="134"/>
        <v>1.7255500549714173</v>
      </c>
      <c r="P259" s="32">
        <f t="shared" si="135"/>
        <v>1.7255500549714173</v>
      </c>
      <c r="Q259" s="3">
        <v>1.3645492154911087</v>
      </c>
      <c r="R259" s="3">
        <v>0.93462275033637487</v>
      </c>
      <c r="S259" s="3">
        <v>1.9293767391599347E-2</v>
      </c>
      <c r="T259" s="3">
        <v>1.3214909172328293E-2</v>
      </c>
      <c r="U259" s="32">
        <f t="shared" si="136"/>
        <v>1.3838429828827081</v>
      </c>
      <c r="V259" s="32">
        <f t="shared" si="137"/>
        <v>0.94783765950870313</v>
      </c>
      <c r="W259" s="3">
        <v>2.5092677768850749</v>
      </c>
      <c r="X259" s="3">
        <v>1.718676559510331</v>
      </c>
      <c r="Y259" s="3">
        <v>1.3950242694313868E-2</v>
      </c>
      <c r="Z259" s="3">
        <v>9.5549607495300625E-3</v>
      </c>
      <c r="AA259" s="32">
        <f t="shared" si="138"/>
        <v>2.5232180195793887</v>
      </c>
      <c r="AB259" s="32">
        <f t="shared" si="139"/>
        <v>1.728231520259861</v>
      </c>
      <c r="AD259" s="41">
        <f t="shared" si="140"/>
        <v>6522.6211889091046</v>
      </c>
      <c r="AE259" s="42">
        <f t="shared" si="141"/>
        <v>470182.18071447691</v>
      </c>
      <c r="AF259" s="42">
        <f t="shared" si="142"/>
        <v>6433.3739503578372</v>
      </c>
      <c r="AG259" s="42">
        <f t="shared" si="143"/>
        <v>3554.6489741896175</v>
      </c>
      <c r="AH259" s="42">
        <f t="shared" si="144"/>
        <v>642951.23879039101</v>
      </c>
      <c r="AI259" s="43">
        <f t="shared" si="145"/>
        <v>3535.1046365913985</v>
      </c>
      <c r="AJ259" s="41">
        <f t="shared" si="146"/>
        <v>4470.3407768290544</v>
      </c>
      <c r="AK259" s="42">
        <f t="shared" si="147"/>
        <v>316164.27606854984</v>
      </c>
      <c r="AL259" s="42">
        <f t="shared" si="148"/>
        <v>4408.0145474979972</v>
      </c>
      <c r="AM259" s="42">
        <f t="shared" si="149"/>
        <v>2430.9880580271692</v>
      </c>
      <c r="AN259" s="42">
        <f t="shared" si="150"/>
        <v>437268.378311896</v>
      </c>
      <c r="AO259" s="43">
        <f t="shared" si="151"/>
        <v>2417.547731771846</v>
      </c>
      <c r="AP259" s="41">
        <f t="shared" si="152"/>
        <v>662.95494051207288</v>
      </c>
      <c r="AQ259" s="42">
        <f t="shared" si="153"/>
        <v>47789.008531635358</v>
      </c>
      <c r="AR259" s="42">
        <f t="shared" si="154"/>
        <v>653.88390970850151</v>
      </c>
      <c r="AS259" s="42">
        <f t="shared" si="155"/>
        <v>361.29219081927261</v>
      </c>
      <c r="AT259" s="42">
        <f t="shared" si="156"/>
        <v>65349.142303285647</v>
      </c>
      <c r="AU259" s="42">
        <f t="shared" si="157"/>
        <v>359.3057171617487</v>
      </c>
      <c r="AV259" s="41">
        <f t="shared" si="158"/>
        <v>663.36925757142035</v>
      </c>
      <c r="AW259" s="42">
        <f t="shared" si="159"/>
        <v>46916.705360205226</v>
      </c>
      <c r="AX259" s="42">
        <f t="shared" si="160"/>
        <v>654.12045383527732</v>
      </c>
      <c r="AY259" s="42">
        <f t="shared" si="161"/>
        <v>360.74268690593215</v>
      </c>
      <c r="AZ259" s="42">
        <f t="shared" si="162"/>
        <v>64887.760007856989</v>
      </c>
      <c r="BA259" s="43">
        <f t="shared" si="163"/>
        <v>358.7482306229291</v>
      </c>
      <c r="BB259" s="31">
        <f t="shared" si="164"/>
        <v>2.7869164057709495E-6</v>
      </c>
      <c r="BC259" s="32">
        <f t="shared" si="165"/>
        <v>3.8661609787885136E-8</v>
      </c>
      <c r="BD259" s="32">
        <f t="shared" si="166"/>
        <v>2.8255780155588347E-6</v>
      </c>
      <c r="BE259" s="32">
        <f t="shared" si="167"/>
        <v>5.1138664132494786E-6</v>
      </c>
      <c r="BF259" s="32">
        <f t="shared" si="168"/>
        <v>2.8272750565344538E-8</v>
      </c>
      <c r="BG259" s="32">
        <f t="shared" si="169"/>
        <v>5.142139163814823E-6</v>
      </c>
      <c r="BH259" s="31">
        <f t="shared" si="170"/>
        <v>2.785175796002397E-6</v>
      </c>
      <c r="BI259" s="32">
        <f t="shared" si="171"/>
        <v>3.9380429333538308E-8</v>
      </c>
      <c r="BJ259" s="32">
        <f t="shared" si="172"/>
        <v>2.8245562253359353E-6</v>
      </c>
      <c r="BK259" s="32">
        <f t="shared" si="173"/>
        <v>5.1216561473407866E-6</v>
      </c>
      <c r="BL259" s="32">
        <f t="shared" si="174"/>
        <v>2.8473783033599585E-8</v>
      </c>
      <c r="BM259" s="33">
        <f t="shared" si="175"/>
        <v>5.150129930374386E-6</v>
      </c>
    </row>
    <row r="260" spans="2:65" x14ac:dyDescent="0.25">
      <c r="B260" s="138"/>
      <c r="C260" s="115"/>
      <c r="D260" s="2" t="s">
        <v>9</v>
      </c>
      <c r="E260" s="3">
        <v>2.0602353670728917E-2</v>
      </c>
      <c r="F260" s="3">
        <v>2.0602353670728917E-2</v>
      </c>
      <c r="G260" s="3">
        <v>2.3098697156267709E-3</v>
      </c>
      <c r="H260" s="3">
        <v>2.3098697156267709E-3</v>
      </c>
      <c r="I260" s="32">
        <f t="shared" si="132"/>
        <v>2.2912223386355689E-2</v>
      </c>
      <c r="J260" s="32">
        <f t="shared" si="133"/>
        <v>2.2912223386355689E-2</v>
      </c>
      <c r="K260" s="3">
        <v>7.369043072243163E-2</v>
      </c>
      <c r="L260" s="3">
        <v>7.369043072243163E-2</v>
      </c>
      <c r="M260" s="3">
        <v>1.5771880404076935E-3</v>
      </c>
      <c r="N260" s="3">
        <v>1.5771880404076935E-3</v>
      </c>
      <c r="O260" s="32">
        <f t="shared" si="134"/>
        <v>7.5267618762839328E-2</v>
      </c>
      <c r="P260" s="32">
        <f t="shared" si="135"/>
        <v>7.5267618762839328E-2</v>
      </c>
      <c r="Q260" s="3">
        <v>3.0059811070094748E-2</v>
      </c>
      <c r="R260" s="3">
        <v>2.0588911691845804E-2</v>
      </c>
      <c r="S260" s="3">
        <v>3.3719767097023321E-3</v>
      </c>
      <c r="T260" s="3">
        <v>2.3095730888372159E-3</v>
      </c>
      <c r="U260" s="32">
        <f t="shared" si="136"/>
        <v>3.3431787779797079E-2</v>
      </c>
      <c r="V260" s="32">
        <f t="shared" si="137"/>
        <v>2.2898484780683022E-2</v>
      </c>
      <c r="W260" s="3">
        <v>0.10800333021272412</v>
      </c>
      <c r="X260" s="3">
        <v>7.3974883707345312E-2</v>
      </c>
      <c r="Y260" s="3">
        <v>2.3258909971444969E-3</v>
      </c>
      <c r="Z260" s="3">
        <v>1.5930760254414379E-3</v>
      </c>
      <c r="AA260" s="32">
        <f t="shared" si="138"/>
        <v>0.11032922120986863</v>
      </c>
      <c r="AB260" s="32">
        <f t="shared" si="139"/>
        <v>7.5567959732786752E-2</v>
      </c>
      <c r="AD260" s="41">
        <f t="shared" si="140"/>
        <v>296082.67567344313</v>
      </c>
      <c r="AE260" s="42">
        <f t="shared" si="141"/>
        <v>2640841.5845846948</v>
      </c>
      <c r="AF260" s="42">
        <f t="shared" si="142"/>
        <v>266233.43780912034</v>
      </c>
      <c r="AG260" s="42">
        <f t="shared" si="143"/>
        <v>82778.726358334854</v>
      </c>
      <c r="AH260" s="42">
        <f t="shared" si="144"/>
        <v>3867642.8198271068</v>
      </c>
      <c r="AI260" s="43">
        <f t="shared" si="145"/>
        <v>81044.1475399997</v>
      </c>
      <c r="AJ260" s="41">
        <f t="shared" si="146"/>
        <v>202928.75380273547</v>
      </c>
      <c r="AK260" s="42">
        <f t="shared" si="147"/>
        <v>1809027.9160138355</v>
      </c>
      <c r="AL260" s="42">
        <f t="shared" si="148"/>
        <v>182461.07687026678</v>
      </c>
      <c r="AM260" s="42">
        <f t="shared" si="149"/>
        <v>56479.73991158788</v>
      </c>
      <c r="AN260" s="42">
        <f t="shared" si="150"/>
        <v>2622650.8497126424</v>
      </c>
      <c r="AO260" s="43">
        <f t="shared" si="151"/>
        <v>55289.069687137184</v>
      </c>
      <c r="AP260" s="41">
        <f t="shared" si="152"/>
        <v>30093.649002874547</v>
      </c>
      <c r="AQ260" s="42">
        <f t="shared" si="153"/>
        <v>268413.40695778863</v>
      </c>
      <c r="AR260" s="42">
        <f t="shared" si="154"/>
        <v>27059.79203961551</v>
      </c>
      <c r="AS260" s="42">
        <f t="shared" si="155"/>
        <v>8413.575465929116</v>
      </c>
      <c r="AT260" s="42">
        <f t="shared" si="156"/>
        <v>393104.680048001</v>
      </c>
      <c r="AU260" s="42">
        <f t="shared" si="157"/>
        <v>8237.2740122622636</v>
      </c>
      <c r="AV260" s="41">
        <f t="shared" si="158"/>
        <v>30113.296383973015</v>
      </c>
      <c r="AW260" s="42">
        <f t="shared" si="159"/>
        <v>268447.88025831513</v>
      </c>
      <c r="AX260" s="42">
        <f t="shared" si="160"/>
        <v>27076.027341469642</v>
      </c>
      <c r="AY260" s="42">
        <f t="shared" si="161"/>
        <v>8381.2230439293999</v>
      </c>
      <c r="AZ260" s="42">
        <f t="shared" si="162"/>
        <v>389184.18838686583</v>
      </c>
      <c r="BA260" s="43">
        <f t="shared" si="163"/>
        <v>8204.5353902945189</v>
      </c>
      <c r="BB260" s="31">
        <f t="shared" si="164"/>
        <v>6.139501393877217E-8</v>
      </c>
      <c r="BC260" s="32">
        <f t="shared" si="165"/>
        <v>6.8834117525677771E-9</v>
      </c>
      <c r="BD260" s="32">
        <f t="shared" si="166"/>
        <v>6.8278425691339944E-8</v>
      </c>
      <c r="BE260" s="32">
        <f t="shared" si="167"/>
        <v>2.1959748355284624E-7</v>
      </c>
      <c r="BF260" s="32">
        <f t="shared" si="168"/>
        <v>4.7000203604149266E-9</v>
      </c>
      <c r="BG260" s="32">
        <f t="shared" si="169"/>
        <v>2.2429750391326119E-7</v>
      </c>
      <c r="BH260" s="31">
        <f t="shared" si="170"/>
        <v>6.1354956841700499E-8</v>
      </c>
      <c r="BI260" s="32">
        <f t="shared" si="171"/>
        <v>6.8825278047349029E-9</v>
      </c>
      <c r="BJ260" s="32">
        <f t="shared" si="172"/>
        <v>6.8237484646435401E-8</v>
      </c>
      <c r="BK260" s="32">
        <f t="shared" si="173"/>
        <v>2.2044515344788901E-7</v>
      </c>
      <c r="BL260" s="32">
        <f t="shared" si="174"/>
        <v>4.7473665558154847E-9</v>
      </c>
      <c r="BM260" s="33">
        <f t="shared" si="175"/>
        <v>2.251925200037045E-7</v>
      </c>
    </row>
    <row r="261" spans="2:65" s="38" customFormat="1" ht="15.75" thickBot="1" x14ac:dyDescent="0.3">
      <c r="B261" s="138"/>
      <c r="C261" s="115"/>
      <c r="D261" s="40" t="s">
        <v>10</v>
      </c>
      <c r="E261" s="6">
        <v>6.4648130396799078E-2</v>
      </c>
      <c r="F261" s="6">
        <v>6.4648130396799078E-2</v>
      </c>
      <c r="G261" s="6">
        <v>4.2642451625817491E-3</v>
      </c>
      <c r="H261" s="6">
        <v>4.2642451625817491E-3</v>
      </c>
      <c r="I261" s="35">
        <f t="shared" si="132"/>
        <v>6.8912375559380831E-2</v>
      </c>
      <c r="J261" s="35">
        <f t="shared" si="133"/>
        <v>6.8912375559380831E-2</v>
      </c>
      <c r="K261" s="6">
        <v>0.19395989417490578</v>
      </c>
      <c r="L261" s="6">
        <v>0.19395989417490578</v>
      </c>
      <c r="M261" s="6">
        <v>3.0244842784809584E-3</v>
      </c>
      <c r="N261" s="6">
        <v>3.0244842784809584E-3</v>
      </c>
      <c r="O261" s="35">
        <f t="shared" si="134"/>
        <v>0.19698437845338673</v>
      </c>
      <c r="P261" s="35">
        <f t="shared" si="135"/>
        <v>0.19698437845338673</v>
      </c>
      <c r="Q261" s="6">
        <v>9.4335111301588004E-2</v>
      </c>
      <c r="R261" s="6">
        <v>6.4613089932594459E-2</v>
      </c>
      <c r="S261" s="6">
        <v>6.2443647667254363E-3</v>
      </c>
      <c r="T261" s="6">
        <v>4.2769621689900377E-3</v>
      </c>
      <c r="U261" s="35">
        <f t="shared" si="136"/>
        <v>0.10057947606831344</v>
      </c>
      <c r="V261" s="35">
        <f t="shared" si="137"/>
        <v>6.8890052101584498E-2</v>
      </c>
      <c r="W261" s="6">
        <v>0.2841839233247952</v>
      </c>
      <c r="X261" s="6">
        <v>0.1946465228252027</v>
      </c>
      <c r="Y261" s="6">
        <v>4.4439630641199476E-3</v>
      </c>
      <c r="Z261" s="6">
        <v>3.0438103178903825E-3</v>
      </c>
      <c r="AA261" s="35">
        <f t="shared" si="138"/>
        <v>0.28862788638891512</v>
      </c>
      <c r="AB261" s="35">
        <f t="shared" si="139"/>
        <v>0.19769033314309309</v>
      </c>
      <c r="AD261" s="44">
        <f t="shared" si="140"/>
        <v>94356.943697509138</v>
      </c>
      <c r="AE261" s="45">
        <f t="shared" si="141"/>
        <v>1430499.3656384451</v>
      </c>
      <c r="AF261" s="45">
        <f t="shared" si="142"/>
        <v>88518.208093751105</v>
      </c>
      <c r="AG261" s="45">
        <f t="shared" si="143"/>
        <v>31449.800619602567</v>
      </c>
      <c r="AH261" s="45">
        <f t="shared" si="144"/>
        <v>2016872.7751045588</v>
      </c>
      <c r="AI261" s="46">
        <f t="shared" si="145"/>
        <v>30966.922595049684</v>
      </c>
      <c r="AJ261" s="44">
        <f t="shared" si="146"/>
        <v>64663.092202206528</v>
      </c>
      <c r="AK261" s="45">
        <f t="shared" si="147"/>
        <v>976880.79218326288</v>
      </c>
      <c r="AL261" s="45">
        <f t="shared" si="148"/>
        <v>60648.556131440659</v>
      </c>
      <c r="AM261" s="45">
        <f t="shared" si="149"/>
        <v>21464.972151251077</v>
      </c>
      <c r="AN261" s="45">
        <f t="shared" si="150"/>
        <v>1372648.6723642477</v>
      </c>
      <c r="AO261" s="46">
        <f t="shared" si="151"/>
        <v>21134.478987177565</v>
      </c>
      <c r="AP261" s="44">
        <f t="shared" si="152"/>
        <v>9590.3778840091254</v>
      </c>
      <c r="AQ261" s="45">
        <f t="shared" si="153"/>
        <v>145395.01749112064</v>
      </c>
      <c r="AR261" s="45">
        <f t="shared" si="154"/>
        <v>8996.9326259222435</v>
      </c>
      <c r="AS261" s="45">
        <f t="shared" si="155"/>
        <v>3196.5371121563267</v>
      </c>
      <c r="AT261" s="45">
        <f t="shared" si="156"/>
        <v>204993.6263221027</v>
      </c>
      <c r="AU261" s="45">
        <f t="shared" si="157"/>
        <v>3147.4577063820993</v>
      </c>
      <c r="AV261" s="44">
        <f t="shared" si="158"/>
        <v>9595.5788625307232</v>
      </c>
      <c r="AW261" s="45">
        <f t="shared" si="159"/>
        <v>144962.70378430933</v>
      </c>
      <c r="AX261" s="45">
        <f t="shared" si="160"/>
        <v>8999.8480344557574</v>
      </c>
      <c r="AY261" s="45">
        <f t="shared" si="161"/>
        <v>3185.2611133299056</v>
      </c>
      <c r="AZ261" s="45">
        <f t="shared" si="162"/>
        <v>203692.06200395309</v>
      </c>
      <c r="BA261" s="46">
        <f t="shared" si="163"/>
        <v>3136.2180949496851</v>
      </c>
      <c r="BB261" s="34">
        <f t="shared" si="164"/>
        <v>1.9265142858246124E-7</v>
      </c>
      <c r="BC261" s="35">
        <f t="shared" si="165"/>
        <v>1.2707450584493612E-8</v>
      </c>
      <c r="BD261" s="35">
        <f t="shared" si="166"/>
        <v>2.0535887916695487E-7</v>
      </c>
      <c r="BE261" s="35">
        <f t="shared" si="167"/>
        <v>5.7800048464121916E-7</v>
      </c>
      <c r="BF261" s="35">
        <f t="shared" si="168"/>
        <v>9.0129631498732561E-9</v>
      </c>
      <c r="BG261" s="35">
        <f t="shared" si="169"/>
        <v>5.8701344779109248E-7</v>
      </c>
      <c r="BH261" s="34">
        <f t="shared" si="170"/>
        <v>1.9254700799913149E-7</v>
      </c>
      <c r="BI261" s="35">
        <f t="shared" si="171"/>
        <v>1.2745347263590311E-8</v>
      </c>
      <c r="BJ261" s="35">
        <f t="shared" si="172"/>
        <v>2.052923552627218E-7</v>
      </c>
      <c r="BK261" s="35">
        <f t="shared" si="173"/>
        <v>5.8004663801910402E-7</v>
      </c>
      <c r="BL261" s="35">
        <f t="shared" si="174"/>
        <v>9.070554747313339E-9</v>
      </c>
      <c r="BM261" s="36">
        <f t="shared" si="175"/>
        <v>5.8911719276641733E-7</v>
      </c>
    </row>
    <row r="262" spans="2:65" x14ac:dyDescent="0.25">
      <c r="B262" s="138" t="s">
        <v>107</v>
      </c>
      <c r="C262" s="115" t="s">
        <v>7</v>
      </c>
      <c r="D262" s="39" t="s">
        <v>8</v>
      </c>
      <c r="E262" s="5">
        <v>2.1743488705461178E-3</v>
      </c>
      <c r="F262" s="5">
        <v>2.1743488705461178E-3</v>
      </c>
      <c r="G262" s="5">
        <v>0</v>
      </c>
      <c r="H262" s="5">
        <v>0</v>
      </c>
      <c r="I262" s="32">
        <f t="shared" si="132"/>
        <v>2.1743488705461178E-3</v>
      </c>
      <c r="J262" s="32">
        <f t="shared" si="133"/>
        <v>2.1743488705461178E-3</v>
      </c>
      <c r="K262" s="5">
        <v>4.1546188130832619E-3</v>
      </c>
      <c r="L262" s="5">
        <v>4.1546188130832619E-3</v>
      </c>
      <c r="M262" s="5">
        <v>0</v>
      </c>
      <c r="N262" s="5">
        <v>0</v>
      </c>
      <c r="O262" s="32">
        <f t="shared" si="134"/>
        <v>4.1546188130832619E-3</v>
      </c>
      <c r="P262" s="32">
        <f t="shared" si="135"/>
        <v>4.1546188130832619E-3</v>
      </c>
      <c r="Q262" s="5">
        <v>3.251933828259234E-3</v>
      </c>
      <c r="R262" s="5">
        <v>2.2273519371638593E-3</v>
      </c>
      <c r="S262" s="5">
        <v>0</v>
      </c>
      <c r="T262" s="5">
        <v>0</v>
      </c>
      <c r="U262" s="32">
        <f t="shared" si="136"/>
        <v>3.251933828259234E-3</v>
      </c>
      <c r="V262" s="32">
        <f t="shared" si="137"/>
        <v>2.2273519371638593E-3</v>
      </c>
      <c r="W262" s="5">
        <v>6.3931335347700464E-3</v>
      </c>
      <c r="X262" s="5">
        <v>4.3788585854589385E-3</v>
      </c>
      <c r="Y262" s="5">
        <v>0</v>
      </c>
      <c r="Z262" s="5">
        <v>0</v>
      </c>
      <c r="AA262" s="32">
        <f t="shared" si="138"/>
        <v>6.3931335347700464E-3</v>
      </c>
      <c r="AB262" s="32">
        <f t="shared" si="139"/>
        <v>4.3788585854589385E-3</v>
      </c>
      <c r="AD262" s="41">
        <f t="shared" si="140"/>
        <v>2805437.5646111933</v>
      </c>
      <c r="AE262" s="42" t="e">
        <f t="shared" si="141"/>
        <v>#DIV/0!</v>
      </c>
      <c r="AF262" s="42">
        <f t="shared" si="142"/>
        <v>2805437.5646111933</v>
      </c>
      <c r="AG262" s="42">
        <f t="shared" si="143"/>
        <v>1468245.4093719888</v>
      </c>
      <c r="AH262" s="42" t="e">
        <f t="shared" si="144"/>
        <v>#DIV/0!</v>
      </c>
      <c r="AI262" s="43">
        <f t="shared" si="145"/>
        <v>1468245.4093719888</v>
      </c>
      <c r="AJ262" s="41">
        <f t="shared" si="146"/>
        <v>1875806.9266327417</v>
      </c>
      <c r="AK262" s="42" t="e">
        <f t="shared" si="147"/>
        <v>#DIV/0!</v>
      </c>
      <c r="AL262" s="42">
        <f t="shared" si="148"/>
        <v>1875806.9266327417</v>
      </c>
      <c r="AM262" s="42">
        <f t="shared" si="149"/>
        <v>954148.69200278795</v>
      </c>
      <c r="AN262" s="42" t="e">
        <f t="shared" si="150"/>
        <v>#DIV/0!</v>
      </c>
      <c r="AO262" s="43">
        <f t="shared" si="151"/>
        <v>954148.69200278795</v>
      </c>
      <c r="AP262" s="41">
        <f t="shared" si="152"/>
        <v>285142.83443589183</v>
      </c>
      <c r="AQ262" s="42" t="e">
        <f t="shared" si="153"/>
        <v>#DIV/0!</v>
      </c>
      <c r="AR262" s="42">
        <f t="shared" si="154"/>
        <v>285142.83443589183</v>
      </c>
      <c r="AS262" s="42">
        <f t="shared" si="155"/>
        <v>149231.50062469393</v>
      </c>
      <c r="AT262" s="42" t="e">
        <f t="shared" si="156"/>
        <v>#DIV/0!</v>
      </c>
      <c r="AU262" s="42">
        <f t="shared" si="157"/>
        <v>149231.50062469393</v>
      </c>
      <c r="AV262" s="41">
        <f t="shared" si="158"/>
        <v>278357.44753900944</v>
      </c>
      <c r="AW262" s="42" t="e">
        <f t="shared" si="159"/>
        <v>#DIV/0!</v>
      </c>
      <c r="AX262" s="42">
        <f t="shared" si="160"/>
        <v>278357.44753900944</v>
      </c>
      <c r="AY262" s="42">
        <f t="shared" si="161"/>
        <v>141589.40918047921</v>
      </c>
      <c r="AZ262" s="42" t="e">
        <f t="shared" si="162"/>
        <v>#DIV/0!</v>
      </c>
      <c r="BA262" s="43">
        <f t="shared" si="163"/>
        <v>141589.40918047921</v>
      </c>
      <c r="BB262" s="31">
        <f t="shared" si="164"/>
        <v>6.4795596342274311E-9</v>
      </c>
      <c r="BC262" s="32">
        <f t="shared" si="165"/>
        <v>0</v>
      </c>
      <c r="BD262" s="32">
        <f t="shared" si="166"/>
        <v>6.4795596342274311E-9</v>
      </c>
      <c r="BE262" s="32">
        <f t="shared" si="167"/>
        <v>1.2380764062988119E-8</v>
      </c>
      <c r="BF262" s="32">
        <f t="shared" si="168"/>
        <v>0</v>
      </c>
      <c r="BG262" s="32">
        <f t="shared" si="169"/>
        <v>1.2380764062988119E-8</v>
      </c>
      <c r="BH262" s="31">
        <f t="shared" si="170"/>
        <v>6.6375087727483008E-9</v>
      </c>
      <c r="BI262" s="32">
        <f t="shared" si="171"/>
        <v>0</v>
      </c>
      <c r="BJ262" s="32">
        <f t="shared" si="172"/>
        <v>6.6375087727483008E-9</v>
      </c>
      <c r="BK262" s="32">
        <f t="shared" si="173"/>
        <v>1.3048998584667636E-8</v>
      </c>
      <c r="BL262" s="32">
        <f t="shared" si="174"/>
        <v>0</v>
      </c>
      <c r="BM262" s="33">
        <f t="shared" si="175"/>
        <v>1.3048998584667636E-8</v>
      </c>
    </row>
    <row r="263" spans="2:65" x14ac:dyDescent="0.25">
      <c r="B263" s="138"/>
      <c r="C263" s="115"/>
      <c r="D263" s="2" t="s">
        <v>9</v>
      </c>
      <c r="E263" s="3">
        <v>4.8316002106142751E-5</v>
      </c>
      <c r="F263" s="3">
        <v>4.8316002106142751E-5</v>
      </c>
      <c r="G263" s="3">
        <v>0</v>
      </c>
      <c r="H263" s="3">
        <v>0</v>
      </c>
      <c r="I263" s="32">
        <f t="shared" si="132"/>
        <v>4.8316002106142751E-5</v>
      </c>
      <c r="J263" s="32">
        <f t="shared" si="133"/>
        <v>4.8316002106142751E-5</v>
      </c>
      <c r="K263" s="3">
        <v>1.9478181451370447E-4</v>
      </c>
      <c r="L263" s="3">
        <v>1.9478181451370447E-4</v>
      </c>
      <c r="M263" s="3">
        <v>0</v>
      </c>
      <c r="N263" s="3">
        <v>0</v>
      </c>
      <c r="O263" s="32">
        <f t="shared" si="134"/>
        <v>1.9478181451370447E-4</v>
      </c>
      <c r="P263" s="32">
        <f t="shared" si="135"/>
        <v>1.9478181451370447E-4</v>
      </c>
      <c r="Q263" s="3">
        <v>7.2101806330952006E-5</v>
      </c>
      <c r="R263" s="3">
        <v>4.938479885681631E-5</v>
      </c>
      <c r="S263" s="3">
        <v>0</v>
      </c>
      <c r="T263" s="3">
        <v>0</v>
      </c>
      <c r="U263" s="32">
        <f t="shared" si="136"/>
        <v>7.2101806330952006E-5</v>
      </c>
      <c r="V263" s="32">
        <f t="shared" si="137"/>
        <v>4.938479885681631E-5</v>
      </c>
      <c r="W263" s="3">
        <v>2.9158694976576412E-4</v>
      </c>
      <c r="X263" s="3">
        <v>1.9971708888066024E-4</v>
      </c>
      <c r="Y263" s="3">
        <v>0</v>
      </c>
      <c r="Z263" s="3">
        <v>0</v>
      </c>
      <c r="AA263" s="32">
        <f t="shared" si="138"/>
        <v>2.9158694976576412E-4</v>
      </c>
      <c r="AB263" s="32">
        <f t="shared" si="139"/>
        <v>1.9971708888066024E-4</v>
      </c>
      <c r="AD263" s="41">
        <f t="shared" si="140"/>
        <v>126252167.68968689</v>
      </c>
      <c r="AE263" s="42" t="e">
        <f t="shared" si="141"/>
        <v>#DIV/0!</v>
      </c>
      <c r="AF263" s="42">
        <f t="shared" si="142"/>
        <v>126252167.68968689</v>
      </c>
      <c r="AG263" s="42">
        <f t="shared" si="143"/>
        <v>31317091.974060114</v>
      </c>
      <c r="AH263" s="42" t="e">
        <f t="shared" si="144"/>
        <v>#DIV/0!</v>
      </c>
      <c r="AI263" s="43">
        <f t="shared" si="145"/>
        <v>31317091.974060114</v>
      </c>
      <c r="AJ263" s="41">
        <f t="shared" si="146"/>
        <v>84602596.112510711</v>
      </c>
      <c r="AK263" s="42" t="e">
        <f t="shared" si="147"/>
        <v>#DIV/0!</v>
      </c>
      <c r="AL263" s="42">
        <f t="shared" si="148"/>
        <v>84602596.112510711</v>
      </c>
      <c r="AM263" s="42">
        <f t="shared" si="149"/>
        <v>20920003.466891147</v>
      </c>
      <c r="AN263" s="42" t="e">
        <f t="shared" si="150"/>
        <v>#DIV/0!</v>
      </c>
      <c r="AO263" s="43">
        <f t="shared" si="151"/>
        <v>20920003.466891147</v>
      </c>
      <c r="AP263" s="41">
        <f t="shared" si="152"/>
        <v>12832187.535673095</v>
      </c>
      <c r="AQ263" s="42" t="e">
        <f t="shared" si="153"/>
        <v>#DIV/0!</v>
      </c>
      <c r="AR263" s="42">
        <f t="shared" si="154"/>
        <v>12832187.535673095</v>
      </c>
      <c r="AS263" s="42">
        <f t="shared" si="155"/>
        <v>3183048.6924454542</v>
      </c>
      <c r="AT263" s="42" t="e">
        <f t="shared" si="156"/>
        <v>#DIV/0!</v>
      </c>
      <c r="AU263" s="42">
        <f t="shared" si="157"/>
        <v>3183048.6924454542</v>
      </c>
      <c r="AV263" s="41">
        <f t="shared" si="158"/>
        <v>12554470.491974574</v>
      </c>
      <c r="AW263" s="42" t="e">
        <f t="shared" si="159"/>
        <v>#DIV/0!</v>
      </c>
      <c r="AX263" s="42">
        <f t="shared" si="160"/>
        <v>12554470.491974574</v>
      </c>
      <c r="AY263" s="42">
        <f t="shared" si="161"/>
        <v>3104391.3341360455</v>
      </c>
      <c r="AZ263" s="42" t="e">
        <f t="shared" si="162"/>
        <v>#DIV/0!</v>
      </c>
      <c r="BA263" s="43">
        <f t="shared" si="163"/>
        <v>3104391.3341360455</v>
      </c>
      <c r="BB263" s="31">
        <f t="shared" si="164"/>
        <v>1.439816862763054E-10</v>
      </c>
      <c r="BC263" s="32">
        <f t="shared" si="165"/>
        <v>0</v>
      </c>
      <c r="BD263" s="32">
        <f t="shared" si="166"/>
        <v>1.439816862763054E-10</v>
      </c>
      <c r="BE263" s="32">
        <f t="shared" si="167"/>
        <v>5.8044980725083926E-10</v>
      </c>
      <c r="BF263" s="32">
        <f t="shared" si="168"/>
        <v>0</v>
      </c>
      <c r="BG263" s="32">
        <f t="shared" si="169"/>
        <v>5.8044980725083926E-10</v>
      </c>
      <c r="BH263" s="31">
        <f t="shared" si="170"/>
        <v>1.4716670059331259E-10</v>
      </c>
      <c r="BI263" s="32">
        <f t="shared" si="171"/>
        <v>0</v>
      </c>
      <c r="BJ263" s="32">
        <f t="shared" si="172"/>
        <v>1.4716670059331259E-10</v>
      </c>
      <c r="BK263" s="32">
        <f t="shared" si="173"/>
        <v>5.951569248643675E-10</v>
      </c>
      <c r="BL263" s="32">
        <f t="shared" si="174"/>
        <v>0</v>
      </c>
      <c r="BM263" s="33">
        <f t="shared" si="175"/>
        <v>5.951569248643675E-10</v>
      </c>
    </row>
    <row r="264" spans="2:65" x14ac:dyDescent="0.25">
      <c r="B264" s="138"/>
      <c r="C264" s="115"/>
      <c r="D264" s="2" t="s">
        <v>10</v>
      </c>
      <c r="E264" s="3">
        <v>1.496629689465084E-4</v>
      </c>
      <c r="F264" s="3">
        <v>1.496629689465084E-4</v>
      </c>
      <c r="G264" s="3">
        <v>0</v>
      </c>
      <c r="H264" s="3">
        <v>0</v>
      </c>
      <c r="I264" s="32">
        <f t="shared" si="132"/>
        <v>1.496629689465084E-4</v>
      </c>
      <c r="J264" s="32">
        <f t="shared" si="133"/>
        <v>1.496629689465084E-4</v>
      </c>
      <c r="K264" s="3">
        <v>4.8345963127616778E-4</v>
      </c>
      <c r="L264" s="3">
        <v>4.8345963127616778E-4</v>
      </c>
      <c r="M264" s="3">
        <v>0</v>
      </c>
      <c r="N264" s="3">
        <v>0</v>
      </c>
      <c r="O264" s="32">
        <f t="shared" si="134"/>
        <v>4.8345963127616778E-4</v>
      </c>
      <c r="P264" s="32">
        <f t="shared" si="135"/>
        <v>4.8345963127616778E-4</v>
      </c>
      <c r="Q264" s="3">
        <v>2.2295951622651494E-4</v>
      </c>
      <c r="R264" s="3">
        <v>1.527119974154214E-4</v>
      </c>
      <c r="S264" s="3">
        <v>0</v>
      </c>
      <c r="T264" s="3">
        <v>0</v>
      </c>
      <c r="U264" s="32">
        <f t="shared" si="136"/>
        <v>2.2295951622651494E-4</v>
      </c>
      <c r="V264" s="32">
        <f t="shared" si="137"/>
        <v>1.527119974154214E-4</v>
      </c>
      <c r="W264" s="3">
        <v>7.3150138233579536E-4</v>
      </c>
      <c r="X264" s="3">
        <v>5.0102834406561372E-4</v>
      </c>
      <c r="Y264" s="3">
        <v>0</v>
      </c>
      <c r="Z264" s="3">
        <v>0</v>
      </c>
      <c r="AA264" s="32">
        <f t="shared" si="138"/>
        <v>7.3150138233579536E-4</v>
      </c>
      <c r="AB264" s="32">
        <f t="shared" si="139"/>
        <v>5.0102834406561372E-4</v>
      </c>
      <c r="AD264" s="41">
        <f t="shared" si="140"/>
        <v>40758245.295669794</v>
      </c>
      <c r="AE264" s="42" t="e">
        <f t="shared" si="141"/>
        <v>#DIV/0!</v>
      </c>
      <c r="AF264" s="42">
        <f t="shared" si="142"/>
        <v>40758245.295669794</v>
      </c>
      <c r="AG264" s="42">
        <f t="shared" si="143"/>
        <v>12617392.653649468</v>
      </c>
      <c r="AH264" s="42" t="e">
        <f t="shared" si="144"/>
        <v>#DIV/0!</v>
      </c>
      <c r="AI264" s="43">
        <f t="shared" si="145"/>
        <v>12617392.653649468</v>
      </c>
      <c r="AJ264" s="41">
        <f t="shared" si="146"/>
        <v>27359226.927110508</v>
      </c>
      <c r="AK264" s="42" t="e">
        <f t="shared" si="147"/>
        <v>#DIV/0!</v>
      </c>
      <c r="AL264" s="42">
        <f t="shared" si="148"/>
        <v>27359226.927110508</v>
      </c>
      <c r="AM264" s="42">
        <f t="shared" si="149"/>
        <v>8339013.6331961136</v>
      </c>
      <c r="AN264" s="42" t="e">
        <f t="shared" si="150"/>
        <v>#DIV/0!</v>
      </c>
      <c r="AO264" s="43">
        <f t="shared" si="151"/>
        <v>8339013.6331961136</v>
      </c>
      <c r="AP264" s="41">
        <f t="shared" si="152"/>
        <v>4142641.325133651</v>
      </c>
      <c r="AQ264" s="42" t="e">
        <f t="shared" si="153"/>
        <v>#DIV/0!</v>
      </c>
      <c r="AR264" s="42">
        <f t="shared" si="154"/>
        <v>4142641.325133651</v>
      </c>
      <c r="AS264" s="42">
        <f t="shared" si="155"/>
        <v>1282423.5156168311</v>
      </c>
      <c r="AT264" s="42" t="e">
        <f t="shared" si="156"/>
        <v>#DIV/0!</v>
      </c>
      <c r="AU264" s="42">
        <f t="shared" si="157"/>
        <v>1282423.5156168311</v>
      </c>
      <c r="AV264" s="41">
        <f t="shared" si="158"/>
        <v>4059929.8712164587</v>
      </c>
      <c r="AW264" s="42" t="e">
        <f t="shared" si="159"/>
        <v>#DIV/0!</v>
      </c>
      <c r="AX264" s="42">
        <f t="shared" si="160"/>
        <v>4059929.8712164587</v>
      </c>
      <c r="AY264" s="42">
        <f t="shared" si="161"/>
        <v>1237454.941109691</v>
      </c>
      <c r="AZ264" s="42" t="e">
        <f t="shared" si="162"/>
        <v>#DIV/0!</v>
      </c>
      <c r="BA264" s="43">
        <f t="shared" si="163"/>
        <v>1237454.941109691</v>
      </c>
      <c r="BB264" s="31">
        <f t="shared" si="164"/>
        <v>4.4599564746059499E-10</v>
      </c>
      <c r="BC264" s="32">
        <f t="shared" si="165"/>
        <v>0</v>
      </c>
      <c r="BD264" s="32">
        <f t="shared" si="166"/>
        <v>4.4599564746059499E-10</v>
      </c>
      <c r="BE264" s="32">
        <f t="shared" si="167"/>
        <v>1.4407097012029799E-9</v>
      </c>
      <c r="BF264" s="32">
        <f t="shared" si="168"/>
        <v>0</v>
      </c>
      <c r="BG264" s="32">
        <f t="shared" si="169"/>
        <v>1.4407097012029799E-9</v>
      </c>
      <c r="BH264" s="31">
        <f t="shared" si="170"/>
        <v>4.5508175229795575E-10</v>
      </c>
      <c r="BI264" s="32">
        <f t="shared" si="171"/>
        <v>0</v>
      </c>
      <c r="BJ264" s="32">
        <f t="shared" si="172"/>
        <v>4.5508175229795575E-10</v>
      </c>
      <c r="BK264" s="32">
        <f t="shared" si="173"/>
        <v>1.4930644653155288E-9</v>
      </c>
      <c r="BL264" s="32">
        <f t="shared" si="174"/>
        <v>0</v>
      </c>
      <c r="BM264" s="33">
        <f t="shared" si="175"/>
        <v>1.4930644653155288E-9</v>
      </c>
    </row>
    <row r="265" spans="2:65" x14ac:dyDescent="0.25">
      <c r="B265" s="138"/>
      <c r="C265" s="115" t="s">
        <v>11</v>
      </c>
      <c r="D265" s="2" t="s">
        <v>8</v>
      </c>
      <c r="E265" s="3">
        <v>2.0735822174372987E-3</v>
      </c>
      <c r="F265" s="3">
        <v>2.0735822174372987E-3</v>
      </c>
      <c r="G265" s="3">
        <v>0</v>
      </c>
      <c r="H265" s="3">
        <v>0</v>
      </c>
      <c r="I265" s="32">
        <f t="shared" si="132"/>
        <v>2.0735822174372987E-3</v>
      </c>
      <c r="J265" s="32">
        <f t="shared" si="133"/>
        <v>2.0735822174372987E-3</v>
      </c>
      <c r="K265" s="3">
        <v>3.8049302214109896E-3</v>
      </c>
      <c r="L265" s="3">
        <v>3.8049302214109896E-3</v>
      </c>
      <c r="M265" s="3">
        <v>0</v>
      </c>
      <c r="N265" s="3">
        <v>0</v>
      </c>
      <c r="O265" s="32">
        <f t="shared" si="134"/>
        <v>3.8049302214109896E-3</v>
      </c>
      <c r="P265" s="32">
        <f t="shared" si="135"/>
        <v>3.8049302214109896E-3</v>
      </c>
      <c r="Q265" s="3">
        <v>3.0255392113519067E-3</v>
      </c>
      <c r="R265" s="3">
        <v>2.0722871310629477E-3</v>
      </c>
      <c r="S265" s="3">
        <v>0</v>
      </c>
      <c r="T265" s="3">
        <v>0</v>
      </c>
      <c r="U265" s="32">
        <f t="shared" si="136"/>
        <v>3.0255392113519067E-3</v>
      </c>
      <c r="V265" s="32">
        <f t="shared" si="137"/>
        <v>2.0722871310629477E-3</v>
      </c>
      <c r="W265" s="3">
        <v>5.5636601190784171E-3</v>
      </c>
      <c r="X265" s="3">
        <v>3.8107261089578327E-3</v>
      </c>
      <c r="Y265" s="3">
        <v>0</v>
      </c>
      <c r="Z265" s="3">
        <v>0</v>
      </c>
      <c r="AA265" s="32">
        <f t="shared" si="138"/>
        <v>5.5636601190784171E-3</v>
      </c>
      <c r="AB265" s="32">
        <f t="shared" si="139"/>
        <v>3.8107261089578327E-3</v>
      </c>
      <c r="AD265" s="41">
        <f t="shared" si="140"/>
        <v>2941769.0548768668</v>
      </c>
      <c r="AE265" s="42" t="e">
        <f t="shared" si="141"/>
        <v>#DIV/0!</v>
      </c>
      <c r="AF265" s="42">
        <f t="shared" si="142"/>
        <v>2941769.0548768668</v>
      </c>
      <c r="AG265" s="42">
        <f t="shared" si="143"/>
        <v>1603183.1452977147</v>
      </c>
      <c r="AH265" s="42" t="e">
        <f t="shared" si="144"/>
        <v>#DIV/0!</v>
      </c>
      <c r="AI265" s="43">
        <f t="shared" si="145"/>
        <v>1603183.1452977147</v>
      </c>
      <c r="AJ265" s="41">
        <f t="shared" si="146"/>
        <v>2016169.5399988971</v>
      </c>
      <c r="AK265" s="42" t="e">
        <f t="shared" si="147"/>
        <v>#DIV/0!</v>
      </c>
      <c r="AL265" s="42">
        <f t="shared" si="148"/>
        <v>2016169.5399988971</v>
      </c>
      <c r="AM265" s="42">
        <f t="shared" si="149"/>
        <v>1096400.5473811049</v>
      </c>
      <c r="AN265" s="42" t="e">
        <f t="shared" si="150"/>
        <v>#DIV/0!</v>
      </c>
      <c r="AO265" s="43">
        <f t="shared" si="151"/>
        <v>1096400.5473811049</v>
      </c>
      <c r="AP265" s="41">
        <f t="shared" si="152"/>
        <v>298999.47770879633</v>
      </c>
      <c r="AQ265" s="42" t="e">
        <f t="shared" si="153"/>
        <v>#DIV/0!</v>
      </c>
      <c r="AR265" s="42">
        <f t="shared" si="154"/>
        <v>298999.47770879633</v>
      </c>
      <c r="AS265" s="42">
        <f t="shared" si="155"/>
        <v>162946.48362042345</v>
      </c>
      <c r="AT265" s="42" t="e">
        <f t="shared" si="156"/>
        <v>#DIV/0!</v>
      </c>
      <c r="AU265" s="42">
        <f t="shared" si="157"/>
        <v>162946.48362042345</v>
      </c>
      <c r="AV265" s="41">
        <f t="shared" si="158"/>
        <v>299186.33895196777</v>
      </c>
      <c r="AW265" s="42" t="e">
        <f t="shared" si="159"/>
        <v>#DIV/0!</v>
      </c>
      <c r="AX265" s="42">
        <f t="shared" si="160"/>
        <v>299186.33895196777</v>
      </c>
      <c r="AY265" s="42">
        <f t="shared" si="161"/>
        <v>162698.65171956932</v>
      </c>
      <c r="AZ265" s="42" t="e">
        <f t="shared" si="162"/>
        <v>#DIV/0!</v>
      </c>
      <c r="BA265" s="43">
        <f t="shared" si="163"/>
        <v>162698.65171956932</v>
      </c>
      <c r="BB265" s="31">
        <f t="shared" si="164"/>
        <v>6.1792750079631497E-9</v>
      </c>
      <c r="BC265" s="32">
        <f t="shared" si="165"/>
        <v>0</v>
      </c>
      <c r="BD265" s="32">
        <f t="shared" si="166"/>
        <v>6.1792750079631497E-9</v>
      </c>
      <c r="BE265" s="32">
        <f t="shared" si="167"/>
        <v>1.1338692059804749E-8</v>
      </c>
      <c r="BF265" s="32">
        <f t="shared" si="168"/>
        <v>0</v>
      </c>
      <c r="BG265" s="32">
        <f t="shared" si="169"/>
        <v>1.1338692059804749E-8</v>
      </c>
      <c r="BH265" s="31">
        <f t="shared" si="170"/>
        <v>6.1754156505675841E-9</v>
      </c>
      <c r="BI265" s="32">
        <f t="shared" si="171"/>
        <v>0</v>
      </c>
      <c r="BJ265" s="32">
        <f t="shared" si="172"/>
        <v>6.1754156505675841E-9</v>
      </c>
      <c r="BK265" s="32">
        <f t="shared" si="173"/>
        <v>1.135596380469434E-8</v>
      </c>
      <c r="BL265" s="32">
        <f t="shared" si="174"/>
        <v>0</v>
      </c>
      <c r="BM265" s="33">
        <f t="shared" si="175"/>
        <v>1.135596380469434E-8</v>
      </c>
    </row>
    <row r="266" spans="2:65" x14ac:dyDescent="0.25">
      <c r="B266" s="138"/>
      <c r="C266" s="115"/>
      <c r="D266" s="2" t="s">
        <v>9</v>
      </c>
      <c r="E266" s="3">
        <v>4.5680454885239268E-5</v>
      </c>
      <c r="F266" s="3">
        <v>4.5680454885239268E-5</v>
      </c>
      <c r="G266" s="3">
        <v>0</v>
      </c>
      <c r="H266" s="3">
        <v>0</v>
      </c>
      <c r="I266" s="32">
        <f t="shared" si="132"/>
        <v>4.5680454885239268E-5</v>
      </c>
      <c r="J266" s="32">
        <f t="shared" si="133"/>
        <v>4.5680454885239268E-5</v>
      </c>
      <c r="K266" s="3">
        <v>1.6338970051137805E-4</v>
      </c>
      <c r="L266" s="3">
        <v>1.6338970051137805E-4</v>
      </c>
      <c r="M266" s="3">
        <v>0</v>
      </c>
      <c r="N266" s="3">
        <v>0</v>
      </c>
      <c r="O266" s="32">
        <f t="shared" si="134"/>
        <v>1.6338970051137805E-4</v>
      </c>
      <c r="P266" s="32">
        <f t="shared" si="135"/>
        <v>1.6338970051137805E-4</v>
      </c>
      <c r="Q266" s="3">
        <v>6.6649950068432975E-5</v>
      </c>
      <c r="R266" s="3">
        <v>4.5650650731803598E-5</v>
      </c>
      <c r="S266" s="3">
        <v>0</v>
      </c>
      <c r="T266" s="3">
        <v>0</v>
      </c>
      <c r="U266" s="32">
        <f t="shared" si="136"/>
        <v>6.6649950068432975E-5</v>
      </c>
      <c r="V266" s="32">
        <f t="shared" si="137"/>
        <v>4.5650650731803598E-5</v>
      </c>
      <c r="W266" s="3">
        <v>2.3946978738878188E-4</v>
      </c>
      <c r="X266" s="3">
        <v>1.6402040232108353E-4</v>
      </c>
      <c r="Y266" s="3">
        <v>0</v>
      </c>
      <c r="Z266" s="3">
        <v>0</v>
      </c>
      <c r="AA266" s="32">
        <f t="shared" si="138"/>
        <v>2.3946978738878188E-4</v>
      </c>
      <c r="AB266" s="32">
        <f t="shared" si="139"/>
        <v>1.6402040232108353E-4</v>
      </c>
      <c r="AD266" s="41">
        <f t="shared" si="140"/>
        <v>133536323.47411439</v>
      </c>
      <c r="AE266" s="42" t="e">
        <f t="shared" si="141"/>
        <v>#DIV/0!</v>
      </c>
      <c r="AF266" s="42">
        <f t="shared" si="142"/>
        <v>133536323.47411439</v>
      </c>
      <c r="AG266" s="42">
        <f t="shared" si="143"/>
        <v>37334054.600187063</v>
      </c>
      <c r="AH266" s="42" t="e">
        <f t="shared" si="144"/>
        <v>#DIV/0!</v>
      </c>
      <c r="AI266" s="43">
        <f t="shared" si="145"/>
        <v>37334054.600187063</v>
      </c>
      <c r="AJ266" s="41">
        <f t="shared" si="146"/>
        <v>91522949.285585552</v>
      </c>
      <c r="AK266" s="42" t="e">
        <f t="shared" si="147"/>
        <v>#DIV/0!</v>
      </c>
      <c r="AL266" s="42">
        <f t="shared" si="148"/>
        <v>91522949.285585552</v>
      </c>
      <c r="AM266" s="42">
        <f t="shared" si="149"/>
        <v>25472941.979509849</v>
      </c>
      <c r="AN266" s="42" t="e">
        <f t="shared" si="150"/>
        <v>#DIV/0!</v>
      </c>
      <c r="AO266" s="43">
        <f t="shared" si="151"/>
        <v>25472941.979509849</v>
      </c>
      <c r="AP266" s="41">
        <f t="shared" si="152"/>
        <v>13572544.353106709</v>
      </c>
      <c r="AQ266" s="42" t="e">
        <f t="shared" si="153"/>
        <v>#DIV/0!</v>
      </c>
      <c r="AR266" s="42">
        <f t="shared" si="154"/>
        <v>13572544.353106709</v>
      </c>
      <c r="AS266" s="42">
        <f t="shared" si="155"/>
        <v>3794608.8282157341</v>
      </c>
      <c r="AT266" s="42" t="e">
        <f t="shared" si="156"/>
        <v>#DIV/0!</v>
      </c>
      <c r="AU266" s="42">
        <f t="shared" si="157"/>
        <v>3794608.8282157341</v>
      </c>
      <c r="AV266" s="41">
        <f t="shared" si="158"/>
        <v>13581405.52349372</v>
      </c>
      <c r="AW266" s="42" t="e">
        <f t="shared" si="159"/>
        <v>#DIV/0!</v>
      </c>
      <c r="AX266" s="42">
        <f t="shared" si="160"/>
        <v>13581405.52349372</v>
      </c>
      <c r="AY266" s="42">
        <f t="shared" si="161"/>
        <v>3780017.5540741486</v>
      </c>
      <c r="AZ266" s="42" t="e">
        <f t="shared" si="162"/>
        <v>#DIV/0!</v>
      </c>
      <c r="BA266" s="43">
        <f t="shared" si="163"/>
        <v>3780017.5540741486</v>
      </c>
      <c r="BB266" s="31">
        <f t="shared" si="164"/>
        <v>1.3612775555801302E-10</v>
      </c>
      <c r="BC266" s="32">
        <f t="shared" si="165"/>
        <v>0</v>
      </c>
      <c r="BD266" s="32">
        <f t="shared" si="166"/>
        <v>1.3612775555801302E-10</v>
      </c>
      <c r="BE266" s="32">
        <f t="shared" si="167"/>
        <v>4.8690130752390658E-10</v>
      </c>
      <c r="BF266" s="32">
        <f t="shared" si="168"/>
        <v>0</v>
      </c>
      <c r="BG266" s="32">
        <f t="shared" si="169"/>
        <v>4.8690130752390658E-10</v>
      </c>
      <c r="BH266" s="31">
        <f t="shared" si="170"/>
        <v>1.360389391807747E-10</v>
      </c>
      <c r="BI266" s="32">
        <f t="shared" si="171"/>
        <v>0</v>
      </c>
      <c r="BJ266" s="32">
        <f t="shared" si="172"/>
        <v>1.360389391807747E-10</v>
      </c>
      <c r="BK266" s="32">
        <f t="shared" si="173"/>
        <v>4.887807989168289E-10</v>
      </c>
      <c r="BL266" s="32">
        <f t="shared" si="174"/>
        <v>0</v>
      </c>
      <c r="BM266" s="33">
        <f t="shared" si="175"/>
        <v>4.887807989168289E-10</v>
      </c>
    </row>
    <row r="267" spans="2:65" s="38" customFormat="1" ht="15.75" thickBot="1" x14ac:dyDescent="0.3">
      <c r="B267" s="138"/>
      <c r="C267" s="115"/>
      <c r="D267" s="40" t="s">
        <v>10</v>
      </c>
      <c r="E267" s="6">
        <v>1.4334071005691858E-4</v>
      </c>
      <c r="F267" s="6">
        <v>1.4334071005691858E-4</v>
      </c>
      <c r="G267" s="6">
        <v>0</v>
      </c>
      <c r="H267" s="6">
        <v>0</v>
      </c>
      <c r="I267" s="35">
        <f t="shared" ref="I267:I315" si="176">E267+G267</f>
        <v>1.4334071005691858E-4</v>
      </c>
      <c r="J267" s="35">
        <f t="shared" ref="J267:J315" si="177">F267+H267</f>
        <v>1.4334071005691858E-4</v>
      </c>
      <c r="K267" s="6">
        <v>4.3005650407753097E-4</v>
      </c>
      <c r="L267" s="6">
        <v>4.3005650407753097E-4</v>
      </c>
      <c r="M267" s="6">
        <v>0</v>
      </c>
      <c r="N267" s="6">
        <v>0</v>
      </c>
      <c r="O267" s="35">
        <f t="shared" ref="O267:O315" si="178">K267+M267</f>
        <v>4.3005650407753097E-4</v>
      </c>
      <c r="P267" s="35">
        <f t="shared" ref="P267:P315" si="179">L267+N267</f>
        <v>4.3005650407753097E-4</v>
      </c>
      <c r="Q267" s="6">
        <v>2.0916400450054755E-4</v>
      </c>
      <c r="R267" s="6">
        <v>1.4326301678119685E-4</v>
      </c>
      <c r="S267" s="6">
        <v>0</v>
      </c>
      <c r="T267" s="6">
        <v>0</v>
      </c>
      <c r="U267" s="35">
        <f t="shared" ref="U267:U315" si="180">Q267+S267</f>
        <v>2.0916400450054755E-4</v>
      </c>
      <c r="V267" s="35">
        <f t="shared" ref="V267:V315" si="181">R267+T267</f>
        <v>1.4326301678119685E-4</v>
      </c>
      <c r="W267" s="6">
        <v>6.3010523438360665E-4</v>
      </c>
      <c r="X267" s="6">
        <v>4.3157892766000568E-4</v>
      </c>
      <c r="Y267" s="6">
        <v>0</v>
      </c>
      <c r="Z267" s="6">
        <v>0</v>
      </c>
      <c r="AA267" s="35">
        <f t="shared" ref="AA267:AA315" si="182">W267+Y267</f>
        <v>6.3010523438360665E-4</v>
      </c>
      <c r="AB267" s="35">
        <f t="shared" ref="AB267:AB315" si="183">X267+Z267</f>
        <v>4.3157892766000568E-4</v>
      </c>
      <c r="AD267" s="44">
        <f t="shared" ref="AD267:AD315" si="184">$C$2/E267</f>
        <v>42555949.37110173</v>
      </c>
      <c r="AE267" s="45" t="e">
        <f t="shared" ref="AE267:AE315" si="185">$C$2/G267</f>
        <v>#DIV/0!</v>
      </c>
      <c r="AF267" s="45">
        <f t="shared" ref="AF267:AF315" si="186">$C$2/I267</f>
        <v>42555949.37110173</v>
      </c>
      <c r="AG267" s="45">
        <f t="shared" ref="AG267:AG315" si="187">$C$2/K267</f>
        <v>14184182.641498398</v>
      </c>
      <c r="AH267" s="45" t="e">
        <f t="shared" ref="AH267:AH315" si="188">$C$2/M267</f>
        <v>#DIV/0!</v>
      </c>
      <c r="AI267" s="46">
        <f t="shared" ref="AI267:AI315" si="189">$C$2/O267</f>
        <v>14184182.641498398</v>
      </c>
      <c r="AJ267" s="44">
        <f t="shared" ref="AJ267:AJ315" si="190">$C$2/Q267</f>
        <v>29163717.794397227</v>
      </c>
      <c r="AK267" s="45" t="e">
        <f t="shared" ref="AK267:AK315" si="191">$C$2/S267</f>
        <v>#DIV/0!</v>
      </c>
      <c r="AL267" s="45">
        <f t="shared" ref="AL267:AL315" si="192">$C$2/U267</f>
        <v>29163717.794397227</v>
      </c>
      <c r="AM267" s="45">
        <f t="shared" ref="AM267:AM315" si="193">$C$2/W267</f>
        <v>9680922.593774762</v>
      </c>
      <c r="AN267" s="45" t="e">
        <f t="shared" ref="AN267:AN315" si="194">$C$2/Y267</f>
        <v>#DIV/0!</v>
      </c>
      <c r="AO267" s="46">
        <f t="shared" ref="AO267:AO315" si="195">$C$2/AA267</f>
        <v>9680922.593774762</v>
      </c>
      <c r="AP267" s="44">
        <f t="shared" ref="AP267:AP315" si="196">$C$3/F267</f>
        <v>4325358.7885382092</v>
      </c>
      <c r="AQ267" s="45" t="e">
        <f t="shared" ref="AQ267:AQ315" si="197">$C$3/H267</f>
        <v>#DIV/0!</v>
      </c>
      <c r="AR267" s="45">
        <f t="shared" ref="AR267:AR315" si="198">$C$3/J267</f>
        <v>4325358.7885382092</v>
      </c>
      <c r="AS267" s="45">
        <f t="shared" ref="AS267:AS315" si="199">$C$3/L267</f>
        <v>1441671.0225785258</v>
      </c>
      <c r="AT267" s="45" t="e">
        <f t="shared" ref="AT267:AT315" si="200">$C$3/N267</f>
        <v>#DIV/0!</v>
      </c>
      <c r="AU267" s="45">
        <f t="shared" ref="AU267:AU315" si="201">$C$3/P267</f>
        <v>1441671.0225785258</v>
      </c>
      <c r="AV267" s="44">
        <f t="shared" ref="AV267:AV315" si="202">$C$3/R267</f>
        <v>4327704.4831948178</v>
      </c>
      <c r="AW267" s="45" t="e">
        <f t="shared" ref="AW267:AW315" si="203">$C$3/T267</f>
        <v>#DIV/0!</v>
      </c>
      <c r="AX267" s="45">
        <f t="shared" ref="AX267:AX315" si="204">$C$3/V267</f>
        <v>4327704.4831948178</v>
      </c>
      <c r="AY267" s="45">
        <f t="shared" ref="AY267:AY315" si="205">$C$3/X267</f>
        <v>1436585.4314565398</v>
      </c>
      <c r="AZ267" s="45" t="e">
        <f t="shared" ref="AZ267:AZ315" si="206">$C$3/Z267</f>
        <v>#DIV/0!</v>
      </c>
      <c r="BA267" s="46">
        <f t="shared" ref="BA267:BA315" si="207">$C$3/AB267</f>
        <v>1436585.4314565398</v>
      </c>
      <c r="BB267" s="34">
        <f t="shared" ref="BB267:BB315" si="208">$C$4*F267</f>
        <v>4.2715531596961736E-10</v>
      </c>
      <c r="BC267" s="35">
        <f t="shared" ref="BC267:BC315" si="209">$C$4*H267</f>
        <v>0</v>
      </c>
      <c r="BD267" s="35">
        <f t="shared" ref="BD267:BD315" si="210">$C$4*J267</f>
        <v>4.2715531596961736E-10</v>
      </c>
      <c r="BE267" s="35">
        <f t="shared" ref="BE267:BE315" si="211">$C$4*L267</f>
        <v>1.2815683821510422E-9</v>
      </c>
      <c r="BF267" s="35">
        <f t="shared" ref="BF267:BF315" si="212">$C$4*N267</f>
        <v>0</v>
      </c>
      <c r="BG267" s="35">
        <f t="shared" ref="BG267:BG315" si="213">$C$4*P267</f>
        <v>1.2815683821510422E-9</v>
      </c>
      <c r="BH267" s="34">
        <f t="shared" ref="BH267:BH315" si="214">$C$4*R267</f>
        <v>4.2692379000796656E-10</v>
      </c>
      <c r="BI267" s="35">
        <f t="shared" ref="BI267:BI315" si="215">$C$4*T267</f>
        <v>0</v>
      </c>
      <c r="BJ267" s="35">
        <f t="shared" ref="BJ267:BJ315" si="216">$C$4*V267</f>
        <v>4.2692379000796656E-10</v>
      </c>
      <c r="BK267" s="35">
        <f t="shared" ref="BK267:BK315" si="217">$C$4*X267</f>
        <v>1.2861052044268168E-9</v>
      </c>
      <c r="BL267" s="35">
        <f t="shared" ref="BL267:BL315" si="218">$C$4*Z267</f>
        <v>0</v>
      </c>
      <c r="BM267" s="36">
        <f t="shared" ref="BM267:BM315" si="219">$C$4*AB267</f>
        <v>1.2861052044268168E-9</v>
      </c>
    </row>
    <row r="268" spans="2:65" x14ac:dyDescent="0.25">
      <c r="B268" s="138" t="s">
        <v>108</v>
      </c>
      <c r="C268" s="115" t="s">
        <v>7</v>
      </c>
      <c r="D268" s="39" t="s">
        <v>8</v>
      </c>
      <c r="E268" s="5">
        <v>6.1515117174506786</v>
      </c>
      <c r="F268" s="5">
        <v>6.1515117174506786</v>
      </c>
      <c r="G268" s="5">
        <v>1.0701642668048468E-3</v>
      </c>
      <c r="H268" s="5">
        <v>1.0701642668048468E-3</v>
      </c>
      <c r="I268" s="32">
        <f t="shared" si="176"/>
        <v>6.1525818817174835</v>
      </c>
      <c r="J268" s="32">
        <f t="shared" si="177"/>
        <v>6.1525818817174835</v>
      </c>
      <c r="K268" s="5">
        <v>11.753949265650125</v>
      </c>
      <c r="L268" s="5">
        <v>11.753949265650125</v>
      </c>
      <c r="M268" s="5">
        <v>7.0889857878536427E-4</v>
      </c>
      <c r="N268" s="5">
        <v>7.0889857878536427E-4</v>
      </c>
      <c r="O268" s="32">
        <f t="shared" si="178"/>
        <v>11.754658164228911</v>
      </c>
      <c r="P268" s="32">
        <f t="shared" si="179"/>
        <v>11.754658164228911</v>
      </c>
      <c r="Q268" s="5">
        <v>9.2001377147387426</v>
      </c>
      <c r="R268" s="5">
        <v>6.3014641881772215</v>
      </c>
      <c r="S268" s="5">
        <v>2.0021263444534383E-3</v>
      </c>
      <c r="T268" s="5">
        <v>1.3713194140092058E-3</v>
      </c>
      <c r="U268" s="32">
        <f t="shared" si="180"/>
        <v>9.2021398410831967</v>
      </c>
      <c r="V268" s="32">
        <f t="shared" si="181"/>
        <v>6.3028355075912303</v>
      </c>
      <c r="W268" s="5">
        <v>18.086994402368926</v>
      </c>
      <c r="X268" s="5">
        <v>12.388352330389683</v>
      </c>
      <c r="Y268" s="5">
        <v>1.2421932341306595E-3</v>
      </c>
      <c r="Z268" s="5">
        <v>8.5081728365113722E-4</v>
      </c>
      <c r="AA268" s="32">
        <f t="shared" si="182"/>
        <v>18.088236595603057</v>
      </c>
      <c r="AB268" s="32">
        <f t="shared" si="183"/>
        <v>12.389203147673333</v>
      </c>
      <c r="AD268" s="41">
        <f t="shared" si="184"/>
        <v>991.62616933581558</v>
      </c>
      <c r="AE268" s="42">
        <f t="shared" si="185"/>
        <v>5700059.5041474923</v>
      </c>
      <c r="AF268" s="42">
        <f t="shared" si="186"/>
        <v>991.45368843058691</v>
      </c>
      <c r="AG268" s="42">
        <f t="shared" si="187"/>
        <v>518.97450483529906</v>
      </c>
      <c r="AH268" s="42">
        <f t="shared" si="188"/>
        <v>8604898.0524856132</v>
      </c>
      <c r="AI268" s="43">
        <f t="shared" si="189"/>
        <v>518.94320658027846</v>
      </c>
      <c r="AJ268" s="41">
        <f t="shared" si="190"/>
        <v>663.03355331602472</v>
      </c>
      <c r="AK268" s="42">
        <f t="shared" si="191"/>
        <v>3046760.7685693996</v>
      </c>
      <c r="AL268" s="42">
        <f t="shared" si="192"/>
        <v>662.88929589685097</v>
      </c>
      <c r="AM268" s="42">
        <f t="shared" si="193"/>
        <v>337.25890904245864</v>
      </c>
      <c r="AN268" s="42">
        <f t="shared" si="194"/>
        <v>4910669.1554869432</v>
      </c>
      <c r="AO268" s="43">
        <f t="shared" si="195"/>
        <v>337.23574809292393</v>
      </c>
      <c r="AP268" s="41">
        <f t="shared" si="196"/>
        <v>100.78823360462387</v>
      </c>
      <c r="AQ268" s="42">
        <f t="shared" si="197"/>
        <v>579350.31025761401</v>
      </c>
      <c r="AR268" s="42">
        <f t="shared" si="198"/>
        <v>100.77070275851867</v>
      </c>
      <c r="AS268" s="42">
        <f t="shared" si="199"/>
        <v>52.748228360309085</v>
      </c>
      <c r="AT268" s="42">
        <f t="shared" si="200"/>
        <v>874596.19549853774</v>
      </c>
      <c r="AU268" s="42">
        <f t="shared" si="201"/>
        <v>52.745047226192234</v>
      </c>
      <c r="AV268" s="41">
        <f t="shared" si="202"/>
        <v>98.389831551092712</v>
      </c>
      <c r="AW268" s="42">
        <f t="shared" si="203"/>
        <v>452119.31929656025</v>
      </c>
      <c r="AX268" s="42">
        <f t="shared" si="204"/>
        <v>98.368424696037621</v>
      </c>
      <c r="AY268" s="42">
        <f t="shared" si="205"/>
        <v>50.047010568071045</v>
      </c>
      <c r="AZ268" s="42">
        <f t="shared" si="206"/>
        <v>728711.10156504554</v>
      </c>
      <c r="BA268" s="43">
        <f t="shared" si="207"/>
        <v>50.043573635035173</v>
      </c>
      <c r="BB268" s="31">
        <f t="shared" si="208"/>
        <v>1.8331504918003022E-5</v>
      </c>
      <c r="BC268" s="32">
        <f t="shared" si="209"/>
        <v>3.1890895150784434E-9</v>
      </c>
      <c r="BD268" s="32">
        <f t="shared" si="210"/>
        <v>1.8334694007518101E-5</v>
      </c>
      <c r="BE268" s="32">
        <f t="shared" si="211"/>
        <v>3.5026768811637372E-5</v>
      </c>
      <c r="BF268" s="32">
        <f t="shared" si="212"/>
        <v>2.1125177647803855E-9</v>
      </c>
      <c r="BG268" s="32">
        <f t="shared" si="213"/>
        <v>3.5028881329402149E-5</v>
      </c>
      <c r="BH268" s="31">
        <f t="shared" si="214"/>
        <v>1.877836328076812E-5</v>
      </c>
      <c r="BI268" s="32">
        <f t="shared" si="215"/>
        <v>4.0865318537474327E-9</v>
      </c>
      <c r="BJ268" s="32">
        <f t="shared" si="216"/>
        <v>1.8782449812621867E-5</v>
      </c>
      <c r="BK268" s="32">
        <f t="shared" si="217"/>
        <v>3.6917289944561252E-5</v>
      </c>
      <c r="BL268" s="32">
        <f t="shared" si="218"/>
        <v>2.5354355052803888E-9</v>
      </c>
      <c r="BM268" s="33">
        <f t="shared" si="219"/>
        <v>3.691982538006653E-5</v>
      </c>
    </row>
    <row r="269" spans="2:65" x14ac:dyDescent="0.25">
      <c r="B269" s="138"/>
      <c r="C269" s="115"/>
      <c r="D269" s="2" t="s">
        <v>9</v>
      </c>
      <c r="E269" s="3">
        <v>0.13669216431752224</v>
      </c>
      <c r="F269" s="3">
        <v>0.13669216431752224</v>
      </c>
      <c r="G269" s="3">
        <v>1.5860578813493397E-4</v>
      </c>
      <c r="H269" s="3">
        <v>1.5860578813493397E-4</v>
      </c>
      <c r="I269" s="32">
        <f t="shared" si="176"/>
        <v>0.13685077010565716</v>
      </c>
      <c r="J269" s="32">
        <f t="shared" si="177"/>
        <v>0.13685077010565716</v>
      </c>
      <c r="K269" s="3">
        <v>0.5510627252867718</v>
      </c>
      <c r="L269" s="3">
        <v>0.5510627252867718</v>
      </c>
      <c r="M269" s="3">
        <v>1.1890858526212165E-4</v>
      </c>
      <c r="N269" s="3">
        <v>1.1890858526212165E-4</v>
      </c>
      <c r="O269" s="32">
        <f t="shared" si="178"/>
        <v>0.55118163387203389</v>
      </c>
      <c r="P269" s="32">
        <f t="shared" si="179"/>
        <v>0.55118163387203389</v>
      </c>
      <c r="Q269" s="3">
        <v>0.20398525393158776</v>
      </c>
      <c r="R269" s="3">
        <v>0.1397159273504022</v>
      </c>
      <c r="S269" s="3">
        <v>2.5408182753191086E-4</v>
      </c>
      <c r="T269" s="3">
        <v>1.7402864899445917E-4</v>
      </c>
      <c r="U269" s="32">
        <f t="shared" si="180"/>
        <v>0.20423933575911968</v>
      </c>
      <c r="V269" s="32">
        <f t="shared" si="181"/>
        <v>0.13988995599939666</v>
      </c>
      <c r="W269" s="3">
        <v>0.82493686382962461</v>
      </c>
      <c r="X269" s="3">
        <v>0.56502524919837271</v>
      </c>
      <c r="Y269" s="3">
        <v>2.1257151115057244E-4</v>
      </c>
      <c r="Z269" s="3">
        <v>1.4559692544559752E-4</v>
      </c>
      <c r="AA269" s="32">
        <f t="shared" si="182"/>
        <v>0.82514943534077523</v>
      </c>
      <c r="AB269" s="32">
        <f t="shared" si="183"/>
        <v>0.56517084612381829</v>
      </c>
      <c r="AD269" s="41">
        <f t="shared" si="184"/>
        <v>44625.820583470384</v>
      </c>
      <c r="AE269" s="42">
        <f t="shared" si="185"/>
        <v>38460134.852143109</v>
      </c>
      <c r="AF269" s="42">
        <f t="shared" si="186"/>
        <v>44574.100644741913</v>
      </c>
      <c r="AG269" s="42">
        <f t="shared" si="187"/>
        <v>11069.520256202366</v>
      </c>
      <c r="AH269" s="42">
        <f t="shared" si="188"/>
        <v>51299912.336465716</v>
      </c>
      <c r="AI269" s="43">
        <f t="shared" si="189"/>
        <v>11067.132184988983</v>
      </c>
      <c r="AJ269" s="41">
        <f t="shared" si="190"/>
        <v>29904.12239330696</v>
      </c>
      <c r="AK269" s="42">
        <f t="shared" si="191"/>
        <v>24008013.714534085</v>
      </c>
      <c r="AL269" s="42">
        <f t="shared" si="192"/>
        <v>29866.920479972348</v>
      </c>
      <c r="AM269" s="42">
        <f t="shared" si="193"/>
        <v>7394.5052857521978</v>
      </c>
      <c r="AN269" s="42">
        <f t="shared" si="194"/>
        <v>28696225.411311768</v>
      </c>
      <c r="AO269" s="43">
        <f t="shared" si="195"/>
        <v>7392.6003445433917</v>
      </c>
      <c r="AP269" s="41">
        <f t="shared" si="196"/>
        <v>4535.7391412707602</v>
      </c>
      <c r="AQ269" s="42">
        <f t="shared" si="197"/>
        <v>3909062.8866112665</v>
      </c>
      <c r="AR269" s="42">
        <f t="shared" si="198"/>
        <v>4530.4823606131122</v>
      </c>
      <c r="AS269" s="42">
        <f t="shared" si="199"/>
        <v>1125.0987801386011</v>
      </c>
      <c r="AT269" s="42">
        <f t="shared" si="200"/>
        <v>5214089.4505915977</v>
      </c>
      <c r="AU269" s="42">
        <f t="shared" si="201"/>
        <v>1124.8560581464212</v>
      </c>
      <c r="AV269" s="41">
        <f t="shared" si="202"/>
        <v>4437.5756705609074</v>
      </c>
      <c r="AW269" s="42">
        <f t="shared" si="203"/>
        <v>3562631.8056387366</v>
      </c>
      <c r="AX269" s="42">
        <f t="shared" si="204"/>
        <v>4432.0551505690237</v>
      </c>
      <c r="AY269" s="42">
        <f t="shared" si="205"/>
        <v>1097.2960958463759</v>
      </c>
      <c r="AZ269" s="42">
        <f t="shared" si="206"/>
        <v>4258331.6790687572</v>
      </c>
      <c r="BA269" s="43">
        <f t="shared" si="207"/>
        <v>1097.0134150624069</v>
      </c>
      <c r="BB269" s="31">
        <f t="shared" si="208"/>
        <v>4.0734264966621626E-7</v>
      </c>
      <c r="BC269" s="32">
        <f t="shared" si="209"/>
        <v>4.7264524864210326E-10</v>
      </c>
      <c r="BD269" s="32">
        <f t="shared" si="210"/>
        <v>4.078152949148583E-7</v>
      </c>
      <c r="BE269" s="32">
        <f t="shared" si="211"/>
        <v>1.64216692135458E-6</v>
      </c>
      <c r="BF269" s="32">
        <f t="shared" si="212"/>
        <v>3.5434758408112251E-10</v>
      </c>
      <c r="BG269" s="32">
        <f t="shared" si="213"/>
        <v>1.642521268938661E-6</v>
      </c>
      <c r="BH269" s="31">
        <f t="shared" si="214"/>
        <v>4.1635346350419854E-7</v>
      </c>
      <c r="BI269" s="32">
        <f t="shared" si="215"/>
        <v>5.1860537400348828E-10</v>
      </c>
      <c r="BJ269" s="32">
        <f t="shared" si="216"/>
        <v>4.16872068878202E-7</v>
      </c>
      <c r="BK269" s="32">
        <f t="shared" si="217"/>
        <v>1.6837752426111506E-6</v>
      </c>
      <c r="BL269" s="32">
        <f t="shared" si="218"/>
        <v>4.3387883782788059E-10</v>
      </c>
      <c r="BM269" s="33">
        <f t="shared" si="219"/>
        <v>1.6842091214489783E-6</v>
      </c>
    </row>
    <row r="270" spans="2:65" x14ac:dyDescent="0.25">
      <c r="B270" s="138"/>
      <c r="C270" s="115"/>
      <c r="D270" s="2" t="s">
        <v>10</v>
      </c>
      <c r="E270" s="3">
        <v>0.42341572670979366</v>
      </c>
      <c r="F270" s="3">
        <v>0.42341572670979366</v>
      </c>
      <c r="G270" s="3">
        <v>2.9805739019910188E-4</v>
      </c>
      <c r="H270" s="3">
        <v>2.9805739019910188E-4</v>
      </c>
      <c r="I270" s="32">
        <f t="shared" si="176"/>
        <v>0.42371378409999277</v>
      </c>
      <c r="J270" s="32">
        <f t="shared" si="177"/>
        <v>0.42371378409999277</v>
      </c>
      <c r="K270" s="3">
        <v>1.3677692788842886</v>
      </c>
      <c r="L270" s="3">
        <v>1.3677692788842886</v>
      </c>
      <c r="M270" s="3">
        <v>2.2471312418523219E-4</v>
      </c>
      <c r="N270" s="3">
        <v>2.2471312418523219E-4</v>
      </c>
      <c r="O270" s="32">
        <f t="shared" si="178"/>
        <v>1.3679939920084738</v>
      </c>
      <c r="P270" s="32">
        <f t="shared" si="179"/>
        <v>1.3679939920084738</v>
      </c>
      <c r="Q270" s="3">
        <v>0.63078105595817335</v>
      </c>
      <c r="R270" s="3">
        <v>0.4320418191494344</v>
      </c>
      <c r="S270" s="3">
        <v>5.0426056033282211E-4</v>
      </c>
      <c r="T270" s="3">
        <v>3.4538394543344003E-4</v>
      </c>
      <c r="U270" s="32">
        <f t="shared" si="180"/>
        <v>0.63128531651850617</v>
      </c>
      <c r="V270" s="32">
        <f t="shared" si="181"/>
        <v>0.43238720309486783</v>
      </c>
      <c r="W270" s="3">
        <v>2.0695111928564702</v>
      </c>
      <c r="X270" s="3">
        <v>1.417473419764707</v>
      </c>
      <c r="Y270" s="3">
        <v>3.8910146994849666E-4</v>
      </c>
      <c r="Z270" s="3">
        <v>2.6650785612910812E-4</v>
      </c>
      <c r="AA270" s="32">
        <f t="shared" si="182"/>
        <v>2.0699002943264189</v>
      </c>
      <c r="AB270" s="32">
        <f t="shared" si="183"/>
        <v>1.417739927620836</v>
      </c>
      <c r="AD270" s="41">
        <f t="shared" si="184"/>
        <v>14406.644853276552</v>
      </c>
      <c r="AE270" s="42">
        <f t="shared" si="185"/>
        <v>20465857.249589447</v>
      </c>
      <c r="AF270" s="42">
        <f t="shared" si="186"/>
        <v>14396.510637379813</v>
      </c>
      <c r="AG270" s="42">
        <f t="shared" si="187"/>
        <v>4459.8165013443413</v>
      </c>
      <c r="AH270" s="42">
        <f t="shared" si="188"/>
        <v>27145722.004967269</v>
      </c>
      <c r="AI270" s="43">
        <f t="shared" si="189"/>
        <v>4459.0839109198478</v>
      </c>
      <c r="AJ270" s="41">
        <f t="shared" si="190"/>
        <v>9670.5504110835045</v>
      </c>
      <c r="AK270" s="42">
        <f t="shared" si="191"/>
        <v>12096920.679209728</v>
      </c>
      <c r="AL270" s="42">
        <f t="shared" si="192"/>
        <v>9662.8257309089149</v>
      </c>
      <c r="AM270" s="42">
        <f t="shared" si="193"/>
        <v>2947.5559354575871</v>
      </c>
      <c r="AN270" s="42">
        <f t="shared" si="194"/>
        <v>15677144.578270098</v>
      </c>
      <c r="AO270" s="43">
        <f t="shared" si="195"/>
        <v>2947.0018515964534</v>
      </c>
      <c r="AP270" s="41">
        <f t="shared" si="196"/>
        <v>1464.2819359067971</v>
      </c>
      <c r="AQ270" s="42">
        <f t="shared" si="197"/>
        <v>2080136.3106140094</v>
      </c>
      <c r="AR270" s="42">
        <f t="shared" si="198"/>
        <v>1463.2519008484401</v>
      </c>
      <c r="AS270" s="42">
        <f t="shared" si="199"/>
        <v>453.29282472680188</v>
      </c>
      <c r="AT270" s="42">
        <f t="shared" si="200"/>
        <v>2759073.3841114272</v>
      </c>
      <c r="AU270" s="42">
        <f t="shared" si="201"/>
        <v>453.21836471644349</v>
      </c>
      <c r="AV270" s="41">
        <f t="shared" si="202"/>
        <v>1435.0462675594715</v>
      </c>
      <c r="AW270" s="42">
        <f t="shared" si="203"/>
        <v>1795103.7047246946</v>
      </c>
      <c r="AX270" s="42">
        <f t="shared" si="204"/>
        <v>1433.899975675203</v>
      </c>
      <c r="AY270" s="42">
        <f t="shared" si="205"/>
        <v>437.39797258626317</v>
      </c>
      <c r="AZ270" s="42">
        <f t="shared" si="206"/>
        <v>2326385.4544672212</v>
      </c>
      <c r="BA270" s="43">
        <f t="shared" si="207"/>
        <v>437.31575017460773</v>
      </c>
      <c r="BB270" s="31">
        <f t="shared" si="208"/>
        <v>1.2617788655951851E-6</v>
      </c>
      <c r="BC270" s="32">
        <f t="shared" si="209"/>
        <v>8.8821102279332355E-10</v>
      </c>
      <c r="BD270" s="32">
        <f t="shared" si="210"/>
        <v>1.2626670766179783E-6</v>
      </c>
      <c r="BE270" s="32">
        <f t="shared" si="211"/>
        <v>4.0759524510751801E-6</v>
      </c>
      <c r="BF270" s="32">
        <f t="shared" si="212"/>
        <v>6.696451100719919E-10</v>
      </c>
      <c r="BG270" s="32">
        <f t="shared" si="213"/>
        <v>4.0766220961852518E-6</v>
      </c>
      <c r="BH270" s="31">
        <f t="shared" si="214"/>
        <v>1.2874846210653145E-6</v>
      </c>
      <c r="BI270" s="32">
        <f t="shared" si="215"/>
        <v>1.0292441573916511E-9</v>
      </c>
      <c r="BJ270" s="32">
        <f t="shared" si="216"/>
        <v>1.2885138652227062E-6</v>
      </c>
      <c r="BK270" s="32">
        <f t="shared" si="217"/>
        <v>4.2240707908988265E-6</v>
      </c>
      <c r="BL270" s="32">
        <f t="shared" si="218"/>
        <v>7.9419341126474211E-10</v>
      </c>
      <c r="BM270" s="33">
        <f t="shared" si="219"/>
        <v>4.2248649843100912E-6</v>
      </c>
    </row>
    <row r="271" spans="2:65" x14ac:dyDescent="0.25">
      <c r="B271" s="138"/>
      <c r="C271" s="115" t="s">
        <v>11</v>
      </c>
      <c r="D271" s="2" t="s">
        <v>8</v>
      </c>
      <c r="E271" s="3">
        <v>5.8664299370041491</v>
      </c>
      <c r="F271" s="3">
        <v>5.8664299370041491</v>
      </c>
      <c r="G271" s="3">
        <v>8.4558193414266804E-4</v>
      </c>
      <c r="H271" s="3">
        <v>8.4558193414266804E-4</v>
      </c>
      <c r="I271" s="32">
        <f t="shared" si="176"/>
        <v>5.8672755189382917</v>
      </c>
      <c r="J271" s="32">
        <f t="shared" si="177"/>
        <v>5.8672755189382917</v>
      </c>
      <c r="K271" s="3">
        <v>10.764635407938538</v>
      </c>
      <c r="L271" s="3">
        <v>10.764635407938538</v>
      </c>
      <c r="M271" s="3">
        <v>6.1836346799166737E-4</v>
      </c>
      <c r="N271" s="3">
        <v>6.1836346799166737E-4</v>
      </c>
      <c r="O271" s="32">
        <f t="shared" si="178"/>
        <v>10.765253771406529</v>
      </c>
      <c r="P271" s="32">
        <f t="shared" si="179"/>
        <v>10.765253771406529</v>
      </c>
      <c r="Q271" s="3">
        <v>8.5596383185570275</v>
      </c>
      <c r="R271" s="3">
        <v>5.8627659716143965</v>
      </c>
      <c r="S271" s="3">
        <v>1.2575031015893874E-3</v>
      </c>
      <c r="T271" s="3">
        <v>8.6130349423930476E-4</v>
      </c>
      <c r="U271" s="32">
        <f t="shared" si="180"/>
        <v>8.5608958216586171</v>
      </c>
      <c r="V271" s="32">
        <f t="shared" si="181"/>
        <v>5.8636272751086356</v>
      </c>
      <c r="W271" s="3">
        <v>15.740307766631702</v>
      </c>
      <c r="X271" s="3">
        <v>10.781032716871065</v>
      </c>
      <c r="Y271" s="3">
        <v>9.0923006896322946E-4</v>
      </c>
      <c r="Z271" s="3">
        <v>6.2276032120769237E-4</v>
      </c>
      <c r="AA271" s="32">
        <f t="shared" si="182"/>
        <v>15.741216996700665</v>
      </c>
      <c r="AB271" s="32">
        <f t="shared" si="183"/>
        <v>10.781655477192274</v>
      </c>
      <c r="AD271" s="41">
        <f t="shared" si="184"/>
        <v>1039.814685507883</v>
      </c>
      <c r="AE271" s="42">
        <f t="shared" si="185"/>
        <v>7213966.8004907938</v>
      </c>
      <c r="AF271" s="42">
        <f t="shared" si="186"/>
        <v>1039.6648291546092</v>
      </c>
      <c r="AG271" s="42">
        <f t="shared" si="187"/>
        <v>566.67037654628461</v>
      </c>
      <c r="AH271" s="42">
        <f t="shared" si="188"/>
        <v>9864748.3490764685</v>
      </c>
      <c r="AI271" s="43">
        <f t="shared" si="189"/>
        <v>566.63782661604705</v>
      </c>
      <c r="AJ271" s="41">
        <f t="shared" si="190"/>
        <v>712.64693354804388</v>
      </c>
      <c r="AK271" s="42">
        <f t="shared" si="191"/>
        <v>4850882.6676372159</v>
      </c>
      <c r="AL271" s="42">
        <f t="shared" si="192"/>
        <v>712.54225341316737</v>
      </c>
      <c r="AM271" s="42">
        <f t="shared" si="193"/>
        <v>387.54007167074286</v>
      </c>
      <c r="AN271" s="42">
        <f t="shared" si="194"/>
        <v>6708973.0181885269</v>
      </c>
      <c r="AO271" s="43">
        <f t="shared" si="195"/>
        <v>387.5176869284345</v>
      </c>
      <c r="AP271" s="41">
        <f t="shared" si="196"/>
        <v>105.68608278932582</v>
      </c>
      <c r="AQ271" s="42">
        <f t="shared" si="197"/>
        <v>733222.85513185116</v>
      </c>
      <c r="AR271" s="42">
        <f t="shared" si="198"/>
        <v>105.67085148784552</v>
      </c>
      <c r="AS271" s="42">
        <f t="shared" si="199"/>
        <v>57.596005485032208</v>
      </c>
      <c r="AT271" s="42">
        <f t="shared" si="200"/>
        <v>1002646.5535126902</v>
      </c>
      <c r="AU271" s="42">
        <f t="shared" si="201"/>
        <v>57.592697131467084</v>
      </c>
      <c r="AV271" s="41">
        <f t="shared" si="202"/>
        <v>105.7521318438836</v>
      </c>
      <c r="AW271" s="42">
        <f t="shared" si="203"/>
        <v>719839.17881069111</v>
      </c>
      <c r="AX271" s="42">
        <f t="shared" si="204"/>
        <v>105.73659799829505</v>
      </c>
      <c r="AY271" s="42">
        <f t="shared" si="205"/>
        <v>57.508405389566434</v>
      </c>
      <c r="AZ271" s="42">
        <f t="shared" si="206"/>
        <v>995567.60263348278</v>
      </c>
      <c r="BA271" s="43">
        <f t="shared" si="207"/>
        <v>57.505083640593064</v>
      </c>
      <c r="BB271" s="31">
        <f t="shared" si="208"/>
        <v>1.7481961212272362E-5</v>
      </c>
      <c r="BC271" s="32">
        <f t="shared" si="209"/>
        <v>2.5198341637451507E-9</v>
      </c>
      <c r="BD271" s="32">
        <f t="shared" si="210"/>
        <v>1.7484481046436108E-5</v>
      </c>
      <c r="BE271" s="32">
        <f t="shared" si="211"/>
        <v>3.2078613515656843E-5</v>
      </c>
      <c r="BF271" s="32">
        <f t="shared" si="212"/>
        <v>1.8427231346151687E-9</v>
      </c>
      <c r="BG271" s="32">
        <f t="shared" si="213"/>
        <v>3.2080456238791454E-5</v>
      </c>
      <c r="BH271" s="31">
        <f t="shared" si="214"/>
        <v>1.7471042595410901E-5</v>
      </c>
      <c r="BI271" s="32">
        <f t="shared" si="215"/>
        <v>2.566684412833128E-9</v>
      </c>
      <c r="BJ271" s="32">
        <f t="shared" si="216"/>
        <v>1.7473609279823734E-5</v>
      </c>
      <c r="BK271" s="32">
        <f t="shared" si="217"/>
        <v>3.2127477496275774E-5</v>
      </c>
      <c r="BL271" s="32">
        <f t="shared" si="218"/>
        <v>1.8558257571989232E-9</v>
      </c>
      <c r="BM271" s="33">
        <f t="shared" si="219"/>
        <v>3.2129333322032976E-5</v>
      </c>
    </row>
    <row r="272" spans="2:65" x14ac:dyDescent="0.25">
      <c r="B272" s="138"/>
      <c r="C272" s="115"/>
      <c r="D272" s="2" t="s">
        <v>9</v>
      </c>
      <c r="E272" s="3">
        <v>0.12923586333891693</v>
      </c>
      <c r="F272" s="3">
        <v>0.12923586333891693</v>
      </c>
      <c r="G272" s="3">
        <v>1.5054956726247133E-4</v>
      </c>
      <c r="H272" s="3">
        <v>1.5054956726247133E-4</v>
      </c>
      <c r="I272" s="32">
        <f t="shared" si="176"/>
        <v>0.12938641290617939</v>
      </c>
      <c r="J272" s="32">
        <f t="shared" si="177"/>
        <v>0.12938641290617939</v>
      </c>
      <c r="K272" s="3">
        <v>0.46225041014418999</v>
      </c>
      <c r="L272" s="3">
        <v>0.46225041014418999</v>
      </c>
      <c r="M272" s="3">
        <v>1.0279583102395624E-4</v>
      </c>
      <c r="N272" s="3">
        <v>1.0279583102395624E-4</v>
      </c>
      <c r="O272" s="32">
        <f t="shared" si="178"/>
        <v>0.46235320597521395</v>
      </c>
      <c r="P272" s="32">
        <f t="shared" si="179"/>
        <v>0.46235320597521395</v>
      </c>
      <c r="Q272" s="3">
        <v>0.18856125360899031</v>
      </c>
      <c r="R272" s="3">
        <v>0.12915154356780215</v>
      </c>
      <c r="S272" s="3">
        <v>2.1977414181867386E-4</v>
      </c>
      <c r="T272" s="3">
        <v>1.5053023412237951E-4</v>
      </c>
      <c r="U272" s="32">
        <f t="shared" si="180"/>
        <v>0.18878102775080899</v>
      </c>
      <c r="V272" s="32">
        <f t="shared" si="181"/>
        <v>0.12930207380192452</v>
      </c>
      <c r="W272" s="3">
        <v>0.67749072977765756</v>
      </c>
      <c r="X272" s="3">
        <v>0.46403474642305331</v>
      </c>
      <c r="Y272" s="3">
        <v>1.5159378070150905E-4</v>
      </c>
      <c r="Z272" s="3">
        <v>1.0383135664486933E-4</v>
      </c>
      <c r="AA272" s="32">
        <f t="shared" si="182"/>
        <v>0.67764232355835907</v>
      </c>
      <c r="AB272" s="32">
        <f t="shared" si="183"/>
        <v>0.46413857777969819</v>
      </c>
      <c r="AD272" s="41">
        <f t="shared" si="184"/>
        <v>47200.520369511862</v>
      </c>
      <c r="AE272" s="42">
        <f t="shared" si="185"/>
        <v>40518216.76355356</v>
      </c>
      <c r="AF272" s="42">
        <f t="shared" si="186"/>
        <v>47145.599472049893</v>
      </c>
      <c r="AG272" s="42">
        <f t="shared" si="187"/>
        <v>13196.310627603822</v>
      </c>
      <c r="AH272" s="42">
        <f t="shared" si="188"/>
        <v>59340927.927110337</v>
      </c>
      <c r="AI272" s="43">
        <f t="shared" si="189"/>
        <v>13193.376667808834</v>
      </c>
      <c r="AJ272" s="41">
        <f t="shared" si="190"/>
        <v>32350.23040655666</v>
      </c>
      <c r="AK272" s="42">
        <f t="shared" si="191"/>
        <v>27755767.578120477</v>
      </c>
      <c r="AL272" s="42">
        <f t="shared" si="192"/>
        <v>32312.56907898606</v>
      </c>
      <c r="AM272" s="42">
        <f t="shared" si="193"/>
        <v>9003.8132359418851</v>
      </c>
      <c r="AN272" s="42">
        <f t="shared" si="194"/>
        <v>40239117.80398836</v>
      </c>
      <c r="AO272" s="43">
        <f t="shared" si="195"/>
        <v>9001.7990139228132</v>
      </c>
      <c r="AP272" s="41">
        <f t="shared" si="196"/>
        <v>4797.4299391962877</v>
      </c>
      <c r="AQ272" s="42">
        <f t="shared" si="197"/>
        <v>4118244.9825251158</v>
      </c>
      <c r="AR272" s="42">
        <f t="shared" si="198"/>
        <v>4791.8478151919562</v>
      </c>
      <c r="AS272" s="42">
        <f t="shared" si="199"/>
        <v>1341.2643588712081</v>
      </c>
      <c r="AT272" s="42">
        <f t="shared" si="200"/>
        <v>6031373.0024276078</v>
      </c>
      <c r="AU272" s="42">
        <f t="shared" si="201"/>
        <v>1340.9661531215536</v>
      </c>
      <c r="AV272" s="41">
        <f t="shared" si="202"/>
        <v>4800.5620596745839</v>
      </c>
      <c r="AW272" s="42">
        <f t="shared" si="203"/>
        <v>4118773.9035597756</v>
      </c>
      <c r="AX272" s="42">
        <f t="shared" si="204"/>
        <v>4794.9733656226326</v>
      </c>
      <c r="AY272" s="42">
        <f t="shared" si="205"/>
        <v>1336.1068428155068</v>
      </c>
      <c r="AZ272" s="42">
        <f t="shared" si="206"/>
        <v>5971221.2190442989</v>
      </c>
      <c r="BA272" s="43">
        <f t="shared" si="207"/>
        <v>1335.8079454758895</v>
      </c>
      <c r="BB272" s="31">
        <f t="shared" si="208"/>
        <v>3.8512287274997243E-7</v>
      </c>
      <c r="BC272" s="32">
        <f t="shared" si="209"/>
        <v>4.4863771044216453E-10</v>
      </c>
      <c r="BD272" s="32">
        <f t="shared" si="210"/>
        <v>3.8557151046041455E-7</v>
      </c>
      <c r="BE272" s="32">
        <f t="shared" si="211"/>
        <v>1.3775062222296862E-6</v>
      </c>
      <c r="BF272" s="32">
        <f t="shared" si="212"/>
        <v>3.0633157645138956E-10</v>
      </c>
      <c r="BG272" s="32">
        <f t="shared" si="213"/>
        <v>1.3778125538061374E-6</v>
      </c>
      <c r="BH272" s="31">
        <f t="shared" si="214"/>
        <v>3.8487159983205037E-7</v>
      </c>
      <c r="BI272" s="32">
        <f t="shared" si="215"/>
        <v>4.4858009768469091E-10</v>
      </c>
      <c r="BJ272" s="32">
        <f t="shared" si="216"/>
        <v>3.8532017992973505E-7</v>
      </c>
      <c r="BK272" s="32">
        <f t="shared" si="217"/>
        <v>1.3828235443406989E-6</v>
      </c>
      <c r="BL272" s="32">
        <f t="shared" si="218"/>
        <v>3.094174428017106E-10</v>
      </c>
      <c r="BM272" s="33">
        <f t="shared" si="219"/>
        <v>1.3831329617835006E-6</v>
      </c>
    </row>
    <row r="273" spans="2:65" s="38" customFormat="1" ht="15.75" thickBot="1" x14ac:dyDescent="0.3">
      <c r="B273" s="138"/>
      <c r="C273" s="115"/>
      <c r="D273" s="40" t="s">
        <v>10</v>
      </c>
      <c r="E273" s="6">
        <v>0.40552924576513255</v>
      </c>
      <c r="F273" s="6">
        <v>0.40552924576513255</v>
      </c>
      <c r="G273" s="6">
        <v>2.7792920942018199E-4</v>
      </c>
      <c r="H273" s="6">
        <v>2.7792920942018199E-4</v>
      </c>
      <c r="I273" s="35">
        <f t="shared" si="176"/>
        <v>0.40580717497455271</v>
      </c>
      <c r="J273" s="35">
        <f t="shared" si="177"/>
        <v>0.40580717497455271</v>
      </c>
      <c r="K273" s="6">
        <v>1.216684985484576</v>
      </c>
      <c r="L273" s="6">
        <v>1.216684985484576</v>
      </c>
      <c r="M273" s="6">
        <v>1.971257496632893E-4</v>
      </c>
      <c r="N273" s="6">
        <v>1.971257496632893E-4</v>
      </c>
      <c r="O273" s="35">
        <f t="shared" si="178"/>
        <v>1.2168821112342394</v>
      </c>
      <c r="P273" s="35">
        <f t="shared" si="179"/>
        <v>1.2168821112342394</v>
      </c>
      <c r="Q273" s="6">
        <v>0.59175178463006217</v>
      </c>
      <c r="R273" s="6">
        <v>0.40530944152743947</v>
      </c>
      <c r="S273" s="6">
        <v>4.0698676947000418E-4</v>
      </c>
      <c r="T273" s="6">
        <v>2.7875806128082567E-4</v>
      </c>
      <c r="U273" s="35">
        <f t="shared" si="180"/>
        <v>0.59215877139953221</v>
      </c>
      <c r="V273" s="35">
        <f t="shared" si="181"/>
        <v>0.40558819958872028</v>
      </c>
      <c r="W273" s="6">
        <v>1.7826484907935807</v>
      </c>
      <c r="X273" s="6">
        <v>1.2209921169819078</v>
      </c>
      <c r="Y273" s="6">
        <v>2.8964261997440163E-4</v>
      </c>
      <c r="Z273" s="6">
        <v>1.9838535614685092E-4</v>
      </c>
      <c r="AA273" s="35">
        <f t="shared" si="182"/>
        <v>1.782938133413555</v>
      </c>
      <c r="AB273" s="35">
        <f t="shared" si="183"/>
        <v>1.2211905023380547</v>
      </c>
      <c r="AD273" s="44">
        <f t="shared" si="184"/>
        <v>15042.071721586495</v>
      </c>
      <c r="AE273" s="45">
        <f t="shared" si="185"/>
        <v>21948034.942875799</v>
      </c>
      <c r="AF273" s="45">
        <f t="shared" si="186"/>
        <v>15031.769707823716</v>
      </c>
      <c r="AG273" s="45">
        <f t="shared" si="187"/>
        <v>5013.6231422059655</v>
      </c>
      <c r="AH273" s="45">
        <f t="shared" si="188"/>
        <v>30944714.277152613</v>
      </c>
      <c r="AI273" s="46">
        <f t="shared" si="189"/>
        <v>5012.8109729651551</v>
      </c>
      <c r="AJ273" s="44">
        <f t="shared" si="190"/>
        <v>10308.376178051509</v>
      </c>
      <c r="AK273" s="45">
        <f t="shared" si="191"/>
        <v>14988202.215869781</v>
      </c>
      <c r="AL273" s="45">
        <f t="shared" si="192"/>
        <v>10301.291299938041</v>
      </c>
      <c r="AM273" s="45">
        <f t="shared" si="193"/>
        <v>3421.8748292236046</v>
      </c>
      <c r="AN273" s="45">
        <f t="shared" si="194"/>
        <v>21060436.480443083</v>
      </c>
      <c r="AO273" s="46">
        <f t="shared" si="195"/>
        <v>3421.3189373661212</v>
      </c>
      <c r="AP273" s="44">
        <f t="shared" si="196"/>
        <v>1528.8663061284633</v>
      </c>
      <c r="AQ273" s="45">
        <f t="shared" si="197"/>
        <v>2230783.8794398354</v>
      </c>
      <c r="AR273" s="45">
        <f t="shared" si="198"/>
        <v>1527.8192162050334</v>
      </c>
      <c r="AS273" s="45">
        <f t="shared" si="199"/>
        <v>509.58136855208176</v>
      </c>
      <c r="AT273" s="45">
        <f t="shared" si="200"/>
        <v>3145200.4675138718</v>
      </c>
      <c r="AU273" s="45">
        <f t="shared" si="201"/>
        <v>509.49882020301578</v>
      </c>
      <c r="AV273" s="44">
        <f t="shared" si="202"/>
        <v>1529.695428913481</v>
      </c>
      <c r="AW273" s="45">
        <f t="shared" si="203"/>
        <v>2224150.9255418493</v>
      </c>
      <c r="AX273" s="45">
        <f t="shared" si="204"/>
        <v>1528.6440794596597</v>
      </c>
      <c r="AY273" s="45">
        <f t="shared" si="205"/>
        <v>507.78378613331125</v>
      </c>
      <c r="AZ273" s="45">
        <f t="shared" si="206"/>
        <v>3125230.6724749231</v>
      </c>
      <c r="BA273" s="46">
        <f t="shared" si="207"/>
        <v>507.70129542685322</v>
      </c>
      <c r="BB273" s="34">
        <f t="shared" si="208"/>
        <v>1.2084771523800949E-6</v>
      </c>
      <c r="BC273" s="35">
        <f t="shared" si="209"/>
        <v>8.2822904407214233E-10</v>
      </c>
      <c r="BD273" s="35">
        <f t="shared" si="210"/>
        <v>1.2093053814241669E-6</v>
      </c>
      <c r="BE273" s="35">
        <f t="shared" si="211"/>
        <v>3.6257212567440366E-6</v>
      </c>
      <c r="BF273" s="35">
        <f t="shared" si="212"/>
        <v>5.8743473399660211E-10</v>
      </c>
      <c r="BG273" s="35">
        <f t="shared" si="213"/>
        <v>3.6263086914780334E-6</v>
      </c>
      <c r="BH273" s="34">
        <f t="shared" si="214"/>
        <v>1.2078221357517695E-6</v>
      </c>
      <c r="BI273" s="35">
        <f t="shared" si="215"/>
        <v>8.3069902261686043E-10</v>
      </c>
      <c r="BJ273" s="35">
        <f t="shared" si="216"/>
        <v>1.2086528347743863E-6</v>
      </c>
      <c r="BK273" s="35">
        <f t="shared" si="217"/>
        <v>3.6385565086060851E-6</v>
      </c>
      <c r="BL273" s="35">
        <f t="shared" si="218"/>
        <v>5.9118836131761573E-10</v>
      </c>
      <c r="BM273" s="36">
        <f t="shared" si="219"/>
        <v>3.6391476969674029E-6</v>
      </c>
    </row>
    <row r="274" spans="2:65" x14ac:dyDescent="0.25">
      <c r="B274" s="138" t="s">
        <v>109</v>
      </c>
      <c r="C274" s="115" t="s">
        <v>7</v>
      </c>
      <c r="D274" s="39" t="s">
        <v>8</v>
      </c>
      <c r="E274" s="5">
        <v>0</v>
      </c>
      <c r="F274" s="5">
        <v>0</v>
      </c>
      <c r="G274" s="5">
        <v>9.7206587568106906E-8</v>
      </c>
      <c r="H274" s="5">
        <v>9.7206587568106906E-8</v>
      </c>
      <c r="I274" s="32">
        <f t="shared" si="176"/>
        <v>9.7206587568106906E-8</v>
      </c>
      <c r="J274" s="32">
        <f t="shared" si="177"/>
        <v>9.7206587568106906E-8</v>
      </c>
      <c r="K274" s="5">
        <v>0</v>
      </c>
      <c r="L274" s="5">
        <v>0</v>
      </c>
      <c r="M274" s="5">
        <v>6.4391620906337241E-8</v>
      </c>
      <c r="N274" s="5">
        <v>6.4391620906337241E-8</v>
      </c>
      <c r="O274" s="32">
        <f t="shared" si="178"/>
        <v>6.4391620906337241E-8</v>
      </c>
      <c r="P274" s="32">
        <f t="shared" si="179"/>
        <v>6.4391620906337241E-8</v>
      </c>
      <c r="Q274" s="5">
        <v>0</v>
      </c>
      <c r="R274" s="5">
        <v>0</v>
      </c>
      <c r="S274" s="5">
        <v>1.8185980962118732E-7</v>
      </c>
      <c r="T274" s="5">
        <v>1.2456151343916954E-7</v>
      </c>
      <c r="U274" s="32">
        <f t="shared" si="180"/>
        <v>1.8185980962118732E-7</v>
      </c>
      <c r="V274" s="32">
        <f t="shared" si="181"/>
        <v>1.2456151343916954E-7</v>
      </c>
      <c r="W274" s="5">
        <v>0</v>
      </c>
      <c r="X274" s="5">
        <v>0</v>
      </c>
      <c r="Y274" s="5">
        <v>1.1283255210020158E-7</v>
      </c>
      <c r="Z274" s="5">
        <v>7.7282569931644964E-8</v>
      </c>
      <c r="AA274" s="32">
        <f t="shared" si="182"/>
        <v>1.1283255210020158E-7</v>
      </c>
      <c r="AB274" s="32">
        <f t="shared" si="183"/>
        <v>7.7282569931644964E-8</v>
      </c>
      <c r="AD274" s="41" t="e">
        <f t="shared" si="184"/>
        <v>#DIV/0!</v>
      </c>
      <c r="AE274" s="42">
        <f t="shared" si="185"/>
        <v>62752948669.513687</v>
      </c>
      <c r="AF274" s="42">
        <f t="shared" si="186"/>
        <v>62752948669.513687</v>
      </c>
      <c r="AG274" s="42" t="e">
        <f t="shared" si="187"/>
        <v>#DIV/0!</v>
      </c>
      <c r="AH274" s="42">
        <f t="shared" si="188"/>
        <v>94732822596.171906</v>
      </c>
      <c r="AI274" s="43">
        <f t="shared" si="189"/>
        <v>94732822596.171906</v>
      </c>
      <c r="AJ274" s="41" t="e">
        <f t="shared" si="190"/>
        <v>#DIV/0!</v>
      </c>
      <c r="AK274" s="42">
        <f t="shared" si="191"/>
        <v>33542320387.919994</v>
      </c>
      <c r="AL274" s="42">
        <f t="shared" si="192"/>
        <v>33542320387.919994</v>
      </c>
      <c r="AM274" s="42" t="e">
        <f t="shared" si="193"/>
        <v>#DIV/0!</v>
      </c>
      <c r="AN274" s="42">
        <f t="shared" si="194"/>
        <v>54062412720.957169</v>
      </c>
      <c r="AO274" s="43">
        <f t="shared" si="195"/>
        <v>54062412720.957169</v>
      </c>
      <c r="AP274" s="41" t="e">
        <f t="shared" si="196"/>
        <v>#DIV/0!</v>
      </c>
      <c r="AQ274" s="42">
        <f t="shared" si="197"/>
        <v>6378168553.2948341</v>
      </c>
      <c r="AR274" s="42">
        <f t="shared" si="198"/>
        <v>6378168553.2948341</v>
      </c>
      <c r="AS274" s="42" t="e">
        <f t="shared" si="199"/>
        <v>#DIV/0!</v>
      </c>
      <c r="AT274" s="42">
        <f t="shared" si="200"/>
        <v>9628581968.7912426</v>
      </c>
      <c r="AU274" s="42">
        <f t="shared" si="201"/>
        <v>9628581968.7912426</v>
      </c>
      <c r="AV274" s="41" t="e">
        <f t="shared" si="202"/>
        <v>#DIV/0!</v>
      </c>
      <c r="AW274" s="42">
        <f t="shared" si="203"/>
        <v>4977460395.9254332</v>
      </c>
      <c r="AX274" s="42">
        <f t="shared" si="204"/>
        <v>4977460395.9254332</v>
      </c>
      <c r="AY274" s="42" t="e">
        <f t="shared" si="205"/>
        <v>#DIV/0!</v>
      </c>
      <c r="AZ274" s="42">
        <f t="shared" si="206"/>
        <v>8022507540.1656389</v>
      </c>
      <c r="BA274" s="43">
        <f t="shared" si="207"/>
        <v>8022507540.1656389</v>
      </c>
      <c r="BB274" s="31">
        <f t="shared" si="208"/>
        <v>0</v>
      </c>
      <c r="BC274" s="32">
        <f t="shared" si="209"/>
        <v>2.8967563095295854E-13</v>
      </c>
      <c r="BD274" s="32">
        <f t="shared" si="210"/>
        <v>2.8967563095295854E-13</v>
      </c>
      <c r="BE274" s="32">
        <f t="shared" si="211"/>
        <v>0</v>
      </c>
      <c r="BF274" s="32">
        <f t="shared" si="212"/>
        <v>1.9188703030088497E-13</v>
      </c>
      <c r="BG274" s="32">
        <f t="shared" si="213"/>
        <v>1.9188703030088497E-13</v>
      </c>
      <c r="BH274" s="31">
        <f t="shared" si="214"/>
        <v>0</v>
      </c>
      <c r="BI274" s="32">
        <f t="shared" si="215"/>
        <v>3.7119331004872523E-13</v>
      </c>
      <c r="BJ274" s="32">
        <f t="shared" si="216"/>
        <v>3.7119331004872523E-13</v>
      </c>
      <c r="BK274" s="32">
        <f t="shared" si="217"/>
        <v>0</v>
      </c>
      <c r="BL274" s="32">
        <f t="shared" si="218"/>
        <v>2.3030205839630197E-13</v>
      </c>
      <c r="BM274" s="33">
        <f t="shared" si="219"/>
        <v>2.3030205839630197E-13</v>
      </c>
    </row>
    <row r="275" spans="2:65" x14ac:dyDescent="0.25">
      <c r="B275" s="138"/>
      <c r="C275" s="115"/>
      <c r="D275" s="2" t="s">
        <v>9</v>
      </c>
      <c r="E275" s="3">
        <v>0</v>
      </c>
      <c r="F275" s="3">
        <v>0</v>
      </c>
      <c r="G275" s="3">
        <v>1.44066924222565E-8</v>
      </c>
      <c r="H275" s="3">
        <v>1.44066924222565E-8</v>
      </c>
      <c r="I275" s="32">
        <f t="shared" si="176"/>
        <v>1.44066924222565E-8</v>
      </c>
      <c r="J275" s="32">
        <f t="shared" si="177"/>
        <v>1.44066924222565E-8</v>
      </c>
      <c r="K275" s="3">
        <v>0</v>
      </c>
      <c r="L275" s="3">
        <v>0</v>
      </c>
      <c r="M275" s="3">
        <v>1.0800863161309381E-8</v>
      </c>
      <c r="N275" s="3">
        <v>1.0800863161309381E-8</v>
      </c>
      <c r="O275" s="32">
        <f t="shared" si="178"/>
        <v>1.0800863161309381E-8</v>
      </c>
      <c r="P275" s="32">
        <f t="shared" si="179"/>
        <v>1.0800863161309381E-8</v>
      </c>
      <c r="Q275" s="3">
        <v>0</v>
      </c>
      <c r="R275" s="3">
        <v>0</v>
      </c>
      <c r="S275" s="3">
        <v>2.3079099334148571E-8</v>
      </c>
      <c r="T275" s="3">
        <v>1.5807602283663377E-8</v>
      </c>
      <c r="U275" s="32">
        <f t="shared" si="180"/>
        <v>2.3079099334148571E-8</v>
      </c>
      <c r="V275" s="32">
        <f t="shared" si="181"/>
        <v>1.5807602283663377E-8</v>
      </c>
      <c r="W275" s="3">
        <v>0</v>
      </c>
      <c r="X275" s="3">
        <v>0</v>
      </c>
      <c r="Y275" s="3">
        <v>1.9308578929510331E-8</v>
      </c>
      <c r="Z275" s="3">
        <v>1.3225054061308443E-8</v>
      </c>
      <c r="AA275" s="32">
        <f t="shared" si="182"/>
        <v>1.9308578929510331E-8</v>
      </c>
      <c r="AB275" s="32">
        <f t="shared" si="183"/>
        <v>1.3225054061308443E-8</v>
      </c>
      <c r="AD275" s="41" t="e">
        <f t="shared" si="184"/>
        <v>#DIV/0!</v>
      </c>
      <c r="AE275" s="42">
        <f t="shared" si="185"/>
        <v>423414328647.44714</v>
      </c>
      <c r="AF275" s="42">
        <f t="shared" si="186"/>
        <v>423414328647.44714</v>
      </c>
      <c r="AG275" s="42" t="e">
        <f t="shared" si="187"/>
        <v>#DIV/0!</v>
      </c>
      <c r="AH275" s="42">
        <f t="shared" si="188"/>
        <v>564769677098.70532</v>
      </c>
      <c r="AI275" s="43">
        <f t="shared" si="189"/>
        <v>564769677098.70532</v>
      </c>
      <c r="AJ275" s="41" t="e">
        <f t="shared" si="190"/>
        <v>#DIV/0!</v>
      </c>
      <c r="AK275" s="42">
        <f t="shared" si="191"/>
        <v>264308407866.43027</v>
      </c>
      <c r="AL275" s="42">
        <f t="shared" si="192"/>
        <v>264308407866.43027</v>
      </c>
      <c r="AM275" s="42" t="e">
        <f t="shared" si="193"/>
        <v>#DIV/0!</v>
      </c>
      <c r="AN275" s="42">
        <f t="shared" si="194"/>
        <v>315921747647.46899</v>
      </c>
      <c r="AO275" s="43">
        <f t="shared" si="195"/>
        <v>315921747647.46899</v>
      </c>
      <c r="AP275" s="41" t="e">
        <f t="shared" si="196"/>
        <v>#DIV/0!</v>
      </c>
      <c r="AQ275" s="42">
        <f t="shared" si="197"/>
        <v>43035554714.986435</v>
      </c>
      <c r="AR275" s="42">
        <f t="shared" si="198"/>
        <v>43035554714.986435</v>
      </c>
      <c r="AS275" s="42" t="e">
        <f t="shared" si="199"/>
        <v>#DIV/0!</v>
      </c>
      <c r="AT275" s="42">
        <f t="shared" si="200"/>
        <v>57402819639.540535</v>
      </c>
      <c r="AU275" s="42">
        <f t="shared" si="201"/>
        <v>57402819639.540535</v>
      </c>
      <c r="AV275" s="41" t="e">
        <f t="shared" si="202"/>
        <v>#DIV/0!</v>
      </c>
      <c r="AW275" s="42">
        <f t="shared" si="203"/>
        <v>39221634557.490677</v>
      </c>
      <c r="AX275" s="42">
        <f t="shared" si="204"/>
        <v>39221634557.490677</v>
      </c>
      <c r="AY275" s="42" t="e">
        <f t="shared" si="205"/>
        <v>#DIV/0!</v>
      </c>
      <c r="AZ275" s="42">
        <f t="shared" si="206"/>
        <v>46880715732.86705</v>
      </c>
      <c r="BA275" s="43">
        <f t="shared" si="207"/>
        <v>46880715732.86705</v>
      </c>
      <c r="BB275" s="31">
        <f t="shared" si="208"/>
        <v>0</v>
      </c>
      <c r="BC275" s="32">
        <f t="shared" si="209"/>
        <v>4.2931943418324365E-14</v>
      </c>
      <c r="BD275" s="32">
        <f t="shared" si="210"/>
        <v>4.2931943418324365E-14</v>
      </c>
      <c r="BE275" s="32">
        <f t="shared" si="211"/>
        <v>0</v>
      </c>
      <c r="BF275" s="32">
        <f t="shared" si="212"/>
        <v>3.2186572220701955E-14</v>
      </c>
      <c r="BG275" s="32">
        <f t="shared" si="213"/>
        <v>3.2186572220701955E-14</v>
      </c>
      <c r="BH275" s="31">
        <f t="shared" si="214"/>
        <v>0</v>
      </c>
      <c r="BI275" s="32">
        <f t="shared" si="215"/>
        <v>4.7106654805316863E-14</v>
      </c>
      <c r="BJ275" s="32">
        <f t="shared" si="216"/>
        <v>4.7106654805316863E-14</v>
      </c>
      <c r="BK275" s="32">
        <f t="shared" si="217"/>
        <v>0</v>
      </c>
      <c r="BL275" s="32">
        <f t="shared" si="218"/>
        <v>3.9410661102699157E-14</v>
      </c>
      <c r="BM275" s="33">
        <f t="shared" si="219"/>
        <v>3.9410661102699157E-14</v>
      </c>
    </row>
    <row r="276" spans="2:65" x14ac:dyDescent="0.25">
      <c r="B276" s="138"/>
      <c r="C276" s="115"/>
      <c r="D276" s="2" t="s">
        <v>10</v>
      </c>
      <c r="E276" s="3">
        <v>0</v>
      </c>
      <c r="F276" s="3">
        <v>0</v>
      </c>
      <c r="G276" s="3">
        <v>2.7073546276418412E-8</v>
      </c>
      <c r="H276" s="3">
        <v>2.7073546276418412E-8</v>
      </c>
      <c r="I276" s="32">
        <f t="shared" si="176"/>
        <v>2.7073546276418412E-8</v>
      </c>
      <c r="J276" s="32">
        <f t="shared" si="177"/>
        <v>2.7073546276418412E-8</v>
      </c>
      <c r="K276" s="3">
        <v>0</v>
      </c>
      <c r="L276" s="3">
        <v>0</v>
      </c>
      <c r="M276" s="3">
        <v>2.0411442113491922E-8</v>
      </c>
      <c r="N276" s="3">
        <v>2.0411442113491922E-8</v>
      </c>
      <c r="O276" s="32">
        <f t="shared" si="178"/>
        <v>2.0411442113491922E-8</v>
      </c>
      <c r="P276" s="32">
        <f t="shared" si="179"/>
        <v>2.0411442113491922E-8</v>
      </c>
      <c r="Q276" s="3">
        <v>0</v>
      </c>
      <c r="R276" s="3">
        <v>0</v>
      </c>
      <c r="S276" s="3">
        <v>4.5803667563564677E-8</v>
      </c>
      <c r="T276" s="3">
        <v>3.1372375043537469E-8</v>
      </c>
      <c r="U276" s="32">
        <f t="shared" si="180"/>
        <v>4.5803667563564677E-8</v>
      </c>
      <c r="V276" s="32">
        <f t="shared" si="181"/>
        <v>3.1372375043537469E-8</v>
      </c>
      <c r="W276" s="3">
        <v>0</v>
      </c>
      <c r="X276" s="3">
        <v>0</v>
      </c>
      <c r="Y276" s="3">
        <v>3.5343383520321785E-8</v>
      </c>
      <c r="Z276" s="3">
        <v>2.4207796931727324E-8</v>
      </c>
      <c r="AA276" s="32">
        <f t="shared" si="182"/>
        <v>3.5343383520321785E-8</v>
      </c>
      <c r="AB276" s="32">
        <f t="shared" si="183"/>
        <v>2.4207796931727324E-8</v>
      </c>
      <c r="AD276" s="41" t="e">
        <f t="shared" si="184"/>
        <v>#DIV/0!</v>
      </c>
      <c r="AE276" s="42">
        <f t="shared" si="185"/>
        <v>225312189903.73712</v>
      </c>
      <c r="AF276" s="42">
        <f t="shared" si="186"/>
        <v>225312189903.73712</v>
      </c>
      <c r="AG276" s="42" t="e">
        <f t="shared" si="187"/>
        <v>#DIV/0!</v>
      </c>
      <c r="AH276" s="42">
        <f t="shared" si="188"/>
        <v>298851985375.7865</v>
      </c>
      <c r="AI276" s="43">
        <f t="shared" si="189"/>
        <v>298851985375.7865</v>
      </c>
      <c r="AJ276" s="41" t="e">
        <f t="shared" si="190"/>
        <v>#DIV/0!</v>
      </c>
      <c r="AK276" s="42">
        <f t="shared" si="191"/>
        <v>133177108394.96947</v>
      </c>
      <c r="AL276" s="42">
        <f t="shared" si="192"/>
        <v>133177108394.96947</v>
      </c>
      <c r="AM276" s="42" t="e">
        <f t="shared" si="193"/>
        <v>#DIV/0!</v>
      </c>
      <c r="AN276" s="42">
        <f t="shared" si="194"/>
        <v>172592417375.45059</v>
      </c>
      <c r="AO276" s="43">
        <f t="shared" si="195"/>
        <v>172592417375.45059</v>
      </c>
      <c r="AP276" s="41" t="e">
        <f t="shared" si="196"/>
        <v>#DIV/0!</v>
      </c>
      <c r="AQ276" s="42">
        <f t="shared" si="197"/>
        <v>22900583236.117542</v>
      </c>
      <c r="AR276" s="42">
        <f t="shared" si="198"/>
        <v>22900583236.117542</v>
      </c>
      <c r="AS276" s="42" t="e">
        <f t="shared" si="199"/>
        <v>#DIV/0!</v>
      </c>
      <c r="AT276" s="42">
        <f t="shared" si="200"/>
        <v>30375119825.079937</v>
      </c>
      <c r="AU276" s="42">
        <f t="shared" si="201"/>
        <v>30375119825.079937</v>
      </c>
      <c r="AV276" s="41" t="e">
        <f t="shared" si="202"/>
        <v>#DIV/0!</v>
      </c>
      <c r="AW276" s="42">
        <f t="shared" si="203"/>
        <v>19762609593.299393</v>
      </c>
      <c r="AX276" s="42">
        <f t="shared" si="204"/>
        <v>19762609593.299393</v>
      </c>
      <c r="AY276" s="42" t="e">
        <f t="shared" si="205"/>
        <v>#DIV/0!</v>
      </c>
      <c r="AZ276" s="42">
        <f t="shared" si="206"/>
        <v>25611582984.960232</v>
      </c>
      <c r="BA276" s="43">
        <f t="shared" si="207"/>
        <v>25611582984.960232</v>
      </c>
      <c r="BB276" s="31">
        <f t="shared" si="208"/>
        <v>0</v>
      </c>
      <c r="BC276" s="32">
        <f t="shared" si="209"/>
        <v>8.0679167903726861E-14</v>
      </c>
      <c r="BD276" s="32">
        <f t="shared" si="210"/>
        <v>8.0679167903726861E-14</v>
      </c>
      <c r="BE276" s="32">
        <f t="shared" si="211"/>
        <v>0</v>
      </c>
      <c r="BF276" s="32">
        <f t="shared" si="212"/>
        <v>6.0826097498205919E-14</v>
      </c>
      <c r="BG276" s="32">
        <f t="shared" si="213"/>
        <v>6.0826097498205919E-14</v>
      </c>
      <c r="BH276" s="31">
        <f t="shared" si="214"/>
        <v>0</v>
      </c>
      <c r="BI276" s="32">
        <f t="shared" si="215"/>
        <v>9.3489677629741655E-14</v>
      </c>
      <c r="BJ276" s="32">
        <f t="shared" si="216"/>
        <v>9.3489677629741655E-14</v>
      </c>
      <c r="BK276" s="32">
        <f t="shared" si="217"/>
        <v>0</v>
      </c>
      <c r="BL276" s="32">
        <f t="shared" si="218"/>
        <v>7.2139234856547425E-14</v>
      </c>
      <c r="BM276" s="33">
        <f t="shared" si="219"/>
        <v>7.2139234856547425E-14</v>
      </c>
    </row>
    <row r="277" spans="2:65" x14ac:dyDescent="0.25">
      <c r="B277" s="138"/>
      <c r="C277" s="115" t="s">
        <v>11</v>
      </c>
      <c r="D277" s="2" t="s">
        <v>8</v>
      </c>
      <c r="E277" s="3">
        <v>0</v>
      </c>
      <c r="F277" s="3">
        <v>0</v>
      </c>
      <c r="G277" s="3">
        <v>7.6807025684625661E-8</v>
      </c>
      <c r="H277" s="3">
        <v>7.6807025684625661E-8</v>
      </c>
      <c r="I277" s="32">
        <f t="shared" si="176"/>
        <v>7.6807025684625661E-8</v>
      </c>
      <c r="J277" s="32">
        <f t="shared" si="177"/>
        <v>7.6807025684625661E-8</v>
      </c>
      <c r="K277" s="3">
        <v>0</v>
      </c>
      <c r="L277" s="3">
        <v>0</v>
      </c>
      <c r="M277" s="3">
        <v>5.6168015009243107E-8</v>
      </c>
      <c r="N277" s="3">
        <v>5.6168015009243107E-8</v>
      </c>
      <c r="O277" s="32">
        <f t="shared" si="178"/>
        <v>5.6168015009243107E-8</v>
      </c>
      <c r="P277" s="32">
        <f t="shared" si="179"/>
        <v>5.6168015009243107E-8</v>
      </c>
      <c r="Q277" s="3">
        <v>0</v>
      </c>
      <c r="R277" s="3">
        <v>0</v>
      </c>
      <c r="S277" s="3">
        <v>1.1422319839436936E-7</v>
      </c>
      <c r="T277" s="3">
        <v>7.8235067393403516E-8</v>
      </c>
      <c r="U277" s="32">
        <f t="shared" si="180"/>
        <v>1.1422319839436936E-7</v>
      </c>
      <c r="V277" s="32">
        <f t="shared" si="181"/>
        <v>7.8235067393403516E-8</v>
      </c>
      <c r="W277" s="3">
        <v>0</v>
      </c>
      <c r="X277" s="3">
        <v>0</v>
      </c>
      <c r="Y277" s="3">
        <v>8.2588397930826683E-8</v>
      </c>
      <c r="Z277" s="3">
        <v>5.6567395843032063E-8</v>
      </c>
      <c r="AA277" s="32">
        <f t="shared" si="182"/>
        <v>8.2588397930826683E-8</v>
      </c>
      <c r="AB277" s="32">
        <f t="shared" si="183"/>
        <v>5.6567395843032063E-8</v>
      </c>
      <c r="AD277" s="41" t="e">
        <f t="shared" si="184"/>
        <v>#DIV/0!</v>
      </c>
      <c r="AE277" s="42">
        <f t="shared" si="185"/>
        <v>79419817987.054626</v>
      </c>
      <c r="AF277" s="42">
        <f t="shared" si="186"/>
        <v>79419817987.054626</v>
      </c>
      <c r="AG277" s="42" t="e">
        <f t="shared" si="187"/>
        <v>#DIV/0!</v>
      </c>
      <c r="AH277" s="42">
        <f t="shared" si="188"/>
        <v>108602734118.27307</v>
      </c>
      <c r="AI277" s="43">
        <f t="shared" si="189"/>
        <v>108602734118.27307</v>
      </c>
      <c r="AJ277" s="41" t="e">
        <f t="shared" si="190"/>
        <v>#DIV/0!</v>
      </c>
      <c r="AK277" s="42">
        <f t="shared" si="191"/>
        <v>53404212854.721634</v>
      </c>
      <c r="AL277" s="42">
        <f t="shared" si="192"/>
        <v>53404212854.721634</v>
      </c>
      <c r="AM277" s="42" t="e">
        <f t="shared" si="193"/>
        <v>#DIV/0!</v>
      </c>
      <c r="AN277" s="42">
        <f t="shared" si="194"/>
        <v>73860253411.249832</v>
      </c>
      <c r="AO277" s="43">
        <f t="shared" si="195"/>
        <v>73860253411.249832</v>
      </c>
      <c r="AP277" s="41" t="e">
        <f t="shared" si="196"/>
        <v>#DIV/0!</v>
      </c>
      <c r="AQ277" s="42">
        <f t="shared" si="197"/>
        <v>8072178221.6350603</v>
      </c>
      <c r="AR277" s="42">
        <f t="shared" si="198"/>
        <v>8072178221.6350603</v>
      </c>
      <c r="AS277" s="42" t="e">
        <f t="shared" si="199"/>
        <v>#DIV/0!</v>
      </c>
      <c r="AT277" s="42">
        <f t="shared" si="200"/>
        <v>11038310680.873655</v>
      </c>
      <c r="AU277" s="42">
        <f t="shared" si="201"/>
        <v>11038310680.873655</v>
      </c>
      <c r="AV277" s="41" t="e">
        <f t="shared" si="202"/>
        <v>#DIV/0!</v>
      </c>
      <c r="AW277" s="42">
        <f t="shared" si="203"/>
        <v>7924834996.0810032</v>
      </c>
      <c r="AX277" s="42">
        <f t="shared" si="204"/>
        <v>7924834996.0810032</v>
      </c>
      <c r="AY277" s="42" t="e">
        <f t="shared" si="205"/>
        <v>#DIV/0!</v>
      </c>
      <c r="AZ277" s="42">
        <f t="shared" si="206"/>
        <v>10960377276.698893</v>
      </c>
      <c r="BA277" s="43">
        <f t="shared" si="207"/>
        <v>10960377276.698893</v>
      </c>
      <c r="BB277" s="31">
        <f t="shared" si="208"/>
        <v>0</v>
      </c>
      <c r="BC277" s="32">
        <f t="shared" si="209"/>
        <v>2.2888493654018448E-13</v>
      </c>
      <c r="BD277" s="32">
        <f t="shared" si="210"/>
        <v>2.2888493654018448E-13</v>
      </c>
      <c r="BE277" s="32">
        <f t="shared" si="211"/>
        <v>0</v>
      </c>
      <c r="BF277" s="32">
        <f t="shared" si="212"/>
        <v>1.6738068472754444E-13</v>
      </c>
      <c r="BG277" s="32">
        <f t="shared" si="213"/>
        <v>1.6738068472754444E-13</v>
      </c>
      <c r="BH277" s="31">
        <f t="shared" si="214"/>
        <v>0</v>
      </c>
      <c r="BI277" s="32">
        <f t="shared" si="215"/>
        <v>2.3314050083234245E-13</v>
      </c>
      <c r="BJ277" s="32">
        <f t="shared" si="216"/>
        <v>2.3314050083234245E-13</v>
      </c>
      <c r="BK277" s="32">
        <f t="shared" si="217"/>
        <v>0</v>
      </c>
      <c r="BL277" s="32">
        <f t="shared" si="218"/>
        <v>1.6857083961223554E-13</v>
      </c>
      <c r="BM277" s="33">
        <f t="shared" si="219"/>
        <v>1.6857083961223554E-13</v>
      </c>
    </row>
    <row r="278" spans="2:65" x14ac:dyDescent="0.25">
      <c r="B278" s="138"/>
      <c r="C278" s="115"/>
      <c r="D278" s="2" t="s">
        <v>9</v>
      </c>
      <c r="E278" s="3">
        <v>0</v>
      </c>
      <c r="F278" s="3">
        <v>0</v>
      </c>
      <c r="G278" s="3">
        <v>1.3674919026341142E-8</v>
      </c>
      <c r="H278" s="3">
        <v>1.3674919026341142E-8</v>
      </c>
      <c r="I278" s="32">
        <f t="shared" si="176"/>
        <v>1.3674919026341142E-8</v>
      </c>
      <c r="J278" s="32">
        <f t="shared" si="177"/>
        <v>1.3674919026341142E-8</v>
      </c>
      <c r="K278" s="3">
        <v>0</v>
      </c>
      <c r="L278" s="3">
        <v>0</v>
      </c>
      <c r="M278" s="3">
        <v>9.3372879846760229E-9</v>
      </c>
      <c r="N278" s="3">
        <v>9.3372879846760229E-9</v>
      </c>
      <c r="O278" s="32">
        <f t="shared" si="178"/>
        <v>9.3372879846760229E-9</v>
      </c>
      <c r="P278" s="32">
        <f t="shared" si="179"/>
        <v>9.3372879846760229E-9</v>
      </c>
      <c r="Q278" s="3">
        <v>0</v>
      </c>
      <c r="R278" s="3">
        <v>0</v>
      </c>
      <c r="S278" s="3">
        <v>1.9962817881862879E-8</v>
      </c>
      <c r="T278" s="3">
        <v>1.3673162932782806E-8</v>
      </c>
      <c r="U278" s="32">
        <f t="shared" si="180"/>
        <v>1.9962817881862879E-8</v>
      </c>
      <c r="V278" s="32">
        <f t="shared" si="181"/>
        <v>1.3673162932782806E-8</v>
      </c>
      <c r="W278" s="3">
        <v>0</v>
      </c>
      <c r="X278" s="3">
        <v>0</v>
      </c>
      <c r="Y278" s="3">
        <v>1.3769768413720408E-8</v>
      </c>
      <c r="Z278" s="3">
        <v>9.4313482285756313E-9</v>
      </c>
      <c r="AA278" s="32">
        <f t="shared" si="182"/>
        <v>1.3769768413720408E-8</v>
      </c>
      <c r="AB278" s="32">
        <f t="shared" si="183"/>
        <v>9.4313482285756313E-9</v>
      </c>
      <c r="AD278" s="41" t="e">
        <f t="shared" si="184"/>
        <v>#DIV/0!</v>
      </c>
      <c r="AE278" s="42">
        <f t="shared" si="185"/>
        <v>446072111158.38794</v>
      </c>
      <c r="AF278" s="42">
        <f t="shared" si="186"/>
        <v>446072111158.38794</v>
      </c>
      <c r="AG278" s="42" t="e">
        <f t="shared" si="187"/>
        <v>#DIV/0!</v>
      </c>
      <c r="AH278" s="42">
        <f t="shared" si="188"/>
        <v>653294619381.03137</v>
      </c>
      <c r="AI278" s="43">
        <f t="shared" si="189"/>
        <v>653294619381.03137</v>
      </c>
      <c r="AJ278" s="41" t="e">
        <f t="shared" si="190"/>
        <v>#DIV/0!</v>
      </c>
      <c r="AK278" s="42">
        <f t="shared" si="191"/>
        <v>305568083428.84924</v>
      </c>
      <c r="AL278" s="42">
        <f t="shared" si="192"/>
        <v>305568083428.84924</v>
      </c>
      <c r="AM278" s="42" t="e">
        <f t="shared" si="193"/>
        <v>#DIV/0!</v>
      </c>
      <c r="AN278" s="42">
        <f t="shared" si="194"/>
        <v>442999462062.25714</v>
      </c>
      <c r="AO278" s="43">
        <f t="shared" si="195"/>
        <v>442999462062.25714</v>
      </c>
      <c r="AP278" s="41" t="e">
        <f t="shared" si="196"/>
        <v>#DIV/0!</v>
      </c>
      <c r="AQ278" s="42">
        <f t="shared" si="197"/>
        <v>45338476871.836151</v>
      </c>
      <c r="AR278" s="42">
        <f t="shared" si="198"/>
        <v>45338476871.836151</v>
      </c>
      <c r="AS278" s="42" t="e">
        <f t="shared" si="199"/>
        <v>#DIV/0!</v>
      </c>
      <c r="AT278" s="42">
        <f t="shared" si="200"/>
        <v>66400436723.973679</v>
      </c>
      <c r="AU278" s="42">
        <f t="shared" si="201"/>
        <v>66400436723.973679</v>
      </c>
      <c r="AV278" s="41" t="e">
        <f t="shared" si="202"/>
        <v>#DIV/0!</v>
      </c>
      <c r="AW278" s="42">
        <f t="shared" si="203"/>
        <v>45344299855.703949</v>
      </c>
      <c r="AX278" s="42">
        <f t="shared" si="204"/>
        <v>45344299855.703949</v>
      </c>
      <c r="AY278" s="42" t="e">
        <f t="shared" si="205"/>
        <v>#DIV/0!</v>
      </c>
      <c r="AZ278" s="42">
        <f t="shared" si="206"/>
        <v>65738215255.533562</v>
      </c>
      <c r="BA278" s="43">
        <f t="shared" si="207"/>
        <v>65738215255.533562</v>
      </c>
      <c r="BB278" s="31">
        <f t="shared" si="208"/>
        <v>0</v>
      </c>
      <c r="BC278" s="32">
        <f t="shared" si="209"/>
        <v>4.0751258698496602E-14</v>
      </c>
      <c r="BD278" s="32">
        <f t="shared" si="210"/>
        <v>4.0751258698496602E-14</v>
      </c>
      <c r="BE278" s="32">
        <f t="shared" si="211"/>
        <v>0</v>
      </c>
      <c r="BF278" s="32">
        <f t="shared" si="212"/>
        <v>2.7825118194334548E-14</v>
      </c>
      <c r="BG278" s="32">
        <f t="shared" si="213"/>
        <v>2.7825118194334548E-14</v>
      </c>
      <c r="BH278" s="31">
        <f t="shared" si="214"/>
        <v>0</v>
      </c>
      <c r="BI278" s="32">
        <f t="shared" si="215"/>
        <v>4.0746025539692757E-14</v>
      </c>
      <c r="BJ278" s="32">
        <f t="shared" si="216"/>
        <v>4.0746025539692757E-14</v>
      </c>
      <c r="BK278" s="32">
        <f t="shared" si="217"/>
        <v>0</v>
      </c>
      <c r="BL278" s="32">
        <f t="shared" si="218"/>
        <v>2.8105417721155379E-14</v>
      </c>
      <c r="BM278" s="33">
        <f t="shared" si="219"/>
        <v>2.8105417721155379E-14</v>
      </c>
    </row>
    <row r="279" spans="2:65" s="38" customFormat="1" ht="15.75" thickBot="1" x14ac:dyDescent="0.3">
      <c r="B279" s="138"/>
      <c r="C279" s="115"/>
      <c r="D279" s="40" t="s">
        <v>10</v>
      </c>
      <c r="E279" s="6">
        <v>0</v>
      </c>
      <c r="F279" s="6">
        <v>0</v>
      </c>
      <c r="G279" s="6">
        <v>2.5245236522333191E-8</v>
      </c>
      <c r="H279" s="6">
        <v>2.5245236522333191E-8</v>
      </c>
      <c r="I279" s="35">
        <f t="shared" si="176"/>
        <v>2.5245236522333191E-8</v>
      </c>
      <c r="J279" s="35">
        <f t="shared" si="177"/>
        <v>2.5245236522333191E-8</v>
      </c>
      <c r="K279" s="6">
        <v>0</v>
      </c>
      <c r="L279" s="6">
        <v>0</v>
      </c>
      <c r="M279" s="6">
        <v>1.7905588927748774E-8</v>
      </c>
      <c r="N279" s="6">
        <v>1.7905588927748774E-8</v>
      </c>
      <c r="O279" s="35">
        <f t="shared" si="178"/>
        <v>1.7905588927748774E-8</v>
      </c>
      <c r="P279" s="35">
        <f t="shared" si="179"/>
        <v>1.7905588927748774E-8</v>
      </c>
      <c r="Q279" s="6">
        <v>0</v>
      </c>
      <c r="R279" s="6">
        <v>0</v>
      </c>
      <c r="S279" s="6">
        <v>3.6967964893525387E-8</v>
      </c>
      <c r="T279" s="6">
        <v>2.5320523899674998E-8</v>
      </c>
      <c r="U279" s="35">
        <f t="shared" si="180"/>
        <v>3.6967964893525387E-8</v>
      </c>
      <c r="V279" s="35">
        <f t="shared" si="181"/>
        <v>2.5320523899674998E-8</v>
      </c>
      <c r="W279" s="6">
        <v>0</v>
      </c>
      <c r="X279" s="6">
        <v>0</v>
      </c>
      <c r="Y279" s="6">
        <v>2.6309204647674816E-8</v>
      </c>
      <c r="Z279" s="6">
        <v>1.8020003183338961E-8</v>
      </c>
      <c r="AA279" s="35">
        <f t="shared" si="182"/>
        <v>2.6309204647674816E-8</v>
      </c>
      <c r="AB279" s="35">
        <f t="shared" si="183"/>
        <v>1.8020003183338961E-8</v>
      </c>
      <c r="AD279" s="44" t="e">
        <f t="shared" si="184"/>
        <v>#DIV/0!</v>
      </c>
      <c r="AE279" s="45">
        <f t="shared" si="185"/>
        <v>241629742490.37582</v>
      </c>
      <c r="AF279" s="45">
        <f t="shared" si="186"/>
        <v>241629742490.37582</v>
      </c>
      <c r="AG279" s="45" t="e">
        <f t="shared" si="187"/>
        <v>#DIV/0!</v>
      </c>
      <c r="AH279" s="45">
        <f t="shared" si="188"/>
        <v>340675753509.93707</v>
      </c>
      <c r="AI279" s="46">
        <f t="shared" si="189"/>
        <v>340675753509.93707</v>
      </c>
      <c r="AJ279" s="44" t="e">
        <f t="shared" si="190"/>
        <v>#DIV/0!</v>
      </c>
      <c r="AK279" s="45">
        <f t="shared" si="191"/>
        <v>165007730816.91498</v>
      </c>
      <c r="AL279" s="45">
        <f t="shared" si="192"/>
        <v>165007730816.91498</v>
      </c>
      <c r="AM279" s="45" t="e">
        <f t="shared" si="193"/>
        <v>#DIV/0!</v>
      </c>
      <c r="AN279" s="45">
        <f t="shared" si="194"/>
        <v>231858016298.45593</v>
      </c>
      <c r="AO279" s="46">
        <f t="shared" si="195"/>
        <v>231858016298.45593</v>
      </c>
      <c r="AP279" s="44" t="e">
        <f t="shared" si="196"/>
        <v>#DIV/0!</v>
      </c>
      <c r="AQ279" s="45">
        <f t="shared" si="197"/>
        <v>24559088580.989017</v>
      </c>
      <c r="AR279" s="45">
        <f t="shared" si="198"/>
        <v>24559088580.989017</v>
      </c>
      <c r="AS279" s="45" t="e">
        <f t="shared" si="199"/>
        <v>#DIV/0!</v>
      </c>
      <c r="AT279" s="45">
        <f t="shared" si="200"/>
        <v>34626060192.813278</v>
      </c>
      <c r="AU279" s="45">
        <f t="shared" si="201"/>
        <v>34626060192.813278</v>
      </c>
      <c r="AV279" s="44" t="e">
        <f t="shared" si="202"/>
        <v>#DIV/0!</v>
      </c>
      <c r="AW279" s="45">
        <f t="shared" si="203"/>
        <v>24486065235.323112</v>
      </c>
      <c r="AX279" s="45">
        <f t="shared" si="204"/>
        <v>24486065235.323112</v>
      </c>
      <c r="AY279" s="45" t="e">
        <f t="shared" si="205"/>
        <v>#DIV/0!</v>
      </c>
      <c r="AZ279" s="45">
        <f t="shared" si="206"/>
        <v>34406209238.256027</v>
      </c>
      <c r="BA279" s="46">
        <f t="shared" si="207"/>
        <v>34406209238.256027</v>
      </c>
      <c r="BB279" s="34">
        <f t="shared" si="208"/>
        <v>0</v>
      </c>
      <c r="BC279" s="35">
        <f t="shared" si="209"/>
        <v>7.5230804836552904E-14</v>
      </c>
      <c r="BD279" s="35">
        <f t="shared" si="210"/>
        <v>7.5230804836552904E-14</v>
      </c>
      <c r="BE279" s="35">
        <f t="shared" si="211"/>
        <v>0</v>
      </c>
      <c r="BF279" s="35">
        <f t="shared" si="212"/>
        <v>5.3358655004691345E-14</v>
      </c>
      <c r="BG279" s="35">
        <f t="shared" si="213"/>
        <v>5.3358655004691345E-14</v>
      </c>
      <c r="BH279" s="34">
        <f t="shared" si="214"/>
        <v>0</v>
      </c>
      <c r="BI279" s="35">
        <f t="shared" si="215"/>
        <v>7.5455161221031487E-14</v>
      </c>
      <c r="BJ279" s="35">
        <f t="shared" si="216"/>
        <v>7.5455161221031487E-14</v>
      </c>
      <c r="BK279" s="35">
        <f t="shared" si="217"/>
        <v>0</v>
      </c>
      <c r="BL279" s="35">
        <f t="shared" si="218"/>
        <v>5.3699609486350099E-14</v>
      </c>
      <c r="BM279" s="36">
        <f t="shared" si="219"/>
        <v>5.3699609486350099E-14</v>
      </c>
    </row>
    <row r="280" spans="2:65" x14ac:dyDescent="0.25">
      <c r="B280" s="138" t="s">
        <v>110</v>
      </c>
      <c r="C280" s="115" t="s">
        <v>7</v>
      </c>
      <c r="D280" s="39" t="s">
        <v>8</v>
      </c>
      <c r="E280" s="5">
        <v>3.0239439127669819E-2</v>
      </c>
      <c r="F280" s="5">
        <v>3.0239439127669819E-2</v>
      </c>
      <c r="G280" s="5">
        <v>3.5489875416120253E-2</v>
      </c>
      <c r="H280" s="5">
        <v>3.5489875416120253E-2</v>
      </c>
      <c r="I280" s="32">
        <f t="shared" si="176"/>
        <v>6.5729314543790079E-2</v>
      </c>
      <c r="J280" s="32">
        <f t="shared" si="177"/>
        <v>6.5729314543790079E-2</v>
      </c>
      <c r="K280" s="5">
        <v>5.7779753929436621E-2</v>
      </c>
      <c r="L280" s="5">
        <v>5.7779753929436621E-2</v>
      </c>
      <c r="M280" s="5">
        <v>2.350921538323535E-2</v>
      </c>
      <c r="N280" s="5">
        <v>2.350921538323535E-2</v>
      </c>
      <c r="O280" s="32">
        <f t="shared" si="178"/>
        <v>8.1288969312671974E-2</v>
      </c>
      <c r="P280" s="32">
        <f t="shared" si="179"/>
        <v>8.1288969312671974E-2</v>
      </c>
      <c r="Q280" s="5">
        <v>4.5225794433878856E-2</v>
      </c>
      <c r="R280" s="5">
        <v>3.0976571530054016E-2</v>
      </c>
      <c r="S280" s="5">
        <v>6.6396549329881802E-2</v>
      </c>
      <c r="T280" s="5">
        <v>4.5477088582110872E-2</v>
      </c>
      <c r="U280" s="32">
        <f t="shared" si="180"/>
        <v>0.11162234376376065</v>
      </c>
      <c r="V280" s="32">
        <f t="shared" si="181"/>
        <v>7.6453660112164895E-2</v>
      </c>
      <c r="W280" s="5">
        <v>8.8911570253759342E-2</v>
      </c>
      <c r="X280" s="5">
        <v>6.0898335790246158E-2</v>
      </c>
      <c r="Y280" s="5">
        <v>4.1194874926695636E-2</v>
      </c>
      <c r="Z280" s="5">
        <v>2.8215667758010727E-2</v>
      </c>
      <c r="AA280" s="32">
        <f t="shared" si="182"/>
        <v>0.13010644518045497</v>
      </c>
      <c r="AB280" s="32">
        <f t="shared" si="183"/>
        <v>8.9114003548256882E-2</v>
      </c>
      <c r="AD280" s="41">
        <f t="shared" si="184"/>
        <v>201723.3181556715</v>
      </c>
      <c r="AE280" s="42">
        <f t="shared" si="185"/>
        <v>171880.00601515922</v>
      </c>
      <c r="AF280" s="42">
        <f t="shared" si="186"/>
        <v>92804.862523495016</v>
      </c>
      <c r="AG280" s="42">
        <f t="shared" si="187"/>
        <v>105573.31219253044</v>
      </c>
      <c r="AH280" s="42">
        <f t="shared" si="188"/>
        <v>259472.71742424756</v>
      </c>
      <c r="AI280" s="43">
        <f t="shared" si="189"/>
        <v>75040.93177189643</v>
      </c>
      <c r="AJ280" s="41">
        <f t="shared" si="190"/>
        <v>134878.78049148124</v>
      </c>
      <c r="AK280" s="42">
        <f t="shared" si="191"/>
        <v>91872.244289278024</v>
      </c>
      <c r="AL280" s="42">
        <f t="shared" si="192"/>
        <v>54648.556859817778</v>
      </c>
      <c r="AM280" s="42">
        <f t="shared" si="193"/>
        <v>68607.493744517255</v>
      </c>
      <c r="AN280" s="42">
        <f t="shared" si="194"/>
        <v>148076.67242235027</v>
      </c>
      <c r="AO280" s="43">
        <f t="shared" si="195"/>
        <v>46884.687315370313</v>
      </c>
      <c r="AP280" s="41">
        <f t="shared" si="196"/>
        <v>20503.025779756776</v>
      </c>
      <c r="AQ280" s="42">
        <f t="shared" si="197"/>
        <v>17469.771103180115</v>
      </c>
      <c r="AR280" s="42">
        <f t="shared" si="198"/>
        <v>9432.6253712404778</v>
      </c>
      <c r="AS280" s="42">
        <f t="shared" si="199"/>
        <v>10730.402222847357</v>
      </c>
      <c r="AT280" s="42">
        <f t="shared" si="200"/>
        <v>26372.636852956311</v>
      </c>
      <c r="AU280" s="42">
        <f t="shared" si="201"/>
        <v>7627.1110981271777</v>
      </c>
      <c r="AV280" s="41">
        <f t="shared" si="202"/>
        <v>20015.126573916197</v>
      </c>
      <c r="AW280" s="42">
        <f t="shared" si="203"/>
        <v>13633.238611582685</v>
      </c>
      <c r="AX280" s="42">
        <f t="shared" si="204"/>
        <v>8109.4874868044271</v>
      </c>
      <c r="AY280" s="42">
        <f t="shared" si="205"/>
        <v>10180.902186481471</v>
      </c>
      <c r="AZ280" s="42">
        <f t="shared" si="206"/>
        <v>21973.607192903502</v>
      </c>
      <c r="BA280" s="43">
        <f t="shared" si="207"/>
        <v>6957.3801570283904</v>
      </c>
      <c r="BB280" s="31">
        <f t="shared" si="208"/>
        <v>9.0113528600456062E-8</v>
      </c>
      <c r="BC280" s="32">
        <f t="shared" si="209"/>
        <v>1.0575982874003835E-7</v>
      </c>
      <c r="BD280" s="32">
        <f t="shared" si="210"/>
        <v>1.9587335734049443E-7</v>
      </c>
      <c r="BE280" s="32">
        <f t="shared" si="211"/>
        <v>1.7218366670972113E-7</v>
      </c>
      <c r="BF280" s="32">
        <f t="shared" si="212"/>
        <v>7.0057461842041337E-8</v>
      </c>
      <c r="BG280" s="32">
        <f t="shared" si="213"/>
        <v>2.422411285517625E-7</v>
      </c>
      <c r="BH280" s="31">
        <f t="shared" si="214"/>
        <v>9.2310183159560969E-8</v>
      </c>
      <c r="BI280" s="32">
        <f t="shared" si="215"/>
        <v>1.3552172397469038E-7</v>
      </c>
      <c r="BJ280" s="32">
        <f t="shared" si="216"/>
        <v>2.2783190713425137E-7</v>
      </c>
      <c r="BK280" s="32">
        <f t="shared" si="217"/>
        <v>1.8147704065493354E-7</v>
      </c>
      <c r="BL280" s="32">
        <f t="shared" si="218"/>
        <v>8.4082689918871965E-8</v>
      </c>
      <c r="BM280" s="33">
        <f t="shared" si="219"/>
        <v>2.6555973057380551E-7</v>
      </c>
    </row>
    <row r="281" spans="2:65" x14ac:dyDescent="0.25">
      <c r="B281" s="138"/>
      <c r="C281" s="115"/>
      <c r="D281" s="2" t="s">
        <v>9</v>
      </c>
      <c r="E281" s="3">
        <v>6.7194773772164158E-4</v>
      </c>
      <c r="F281" s="3">
        <v>6.7194773772164158E-4</v>
      </c>
      <c r="G281" s="3">
        <v>5.2598463953486179E-3</v>
      </c>
      <c r="H281" s="3">
        <v>5.2598463953486179E-3</v>
      </c>
      <c r="I281" s="32">
        <f t="shared" si="176"/>
        <v>5.9317941330702595E-3</v>
      </c>
      <c r="J281" s="32">
        <f t="shared" si="177"/>
        <v>5.9317941330702595E-3</v>
      </c>
      <c r="K281" s="3">
        <v>2.7088996172379928E-3</v>
      </c>
      <c r="L281" s="3">
        <v>2.7088996172379928E-3</v>
      </c>
      <c r="M281" s="3">
        <v>3.9433673948574945E-3</v>
      </c>
      <c r="N281" s="3">
        <v>3.9433673948574945E-3</v>
      </c>
      <c r="O281" s="32">
        <f t="shared" si="178"/>
        <v>6.6522670120954877E-3</v>
      </c>
      <c r="P281" s="32">
        <f t="shared" si="179"/>
        <v>6.6522670120954877E-3</v>
      </c>
      <c r="Q281" s="3">
        <v>1.0027453335914051E-3</v>
      </c>
      <c r="R281" s="3">
        <v>6.8681187232287838E-4</v>
      </c>
      <c r="S281" s="3">
        <v>8.4261198811378876E-3</v>
      </c>
      <c r="T281" s="3">
        <v>5.7713149870807336E-3</v>
      </c>
      <c r="U281" s="32">
        <f t="shared" si="180"/>
        <v>9.4288652147292932E-3</v>
      </c>
      <c r="V281" s="32">
        <f t="shared" si="181"/>
        <v>6.4581268594036123E-3</v>
      </c>
      <c r="W281" s="3">
        <v>4.0552028873131673E-3</v>
      </c>
      <c r="X281" s="3">
        <v>2.7775362241870996E-3</v>
      </c>
      <c r="Y281" s="3">
        <v>7.0495125671449542E-3</v>
      </c>
      <c r="Z281" s="3">
        <v>4.8284332651677758E-3</v>
      </c>
      <c r="AA281" s="32">
        <f t="shared" si="182"/>
        <v>1.1104715454458122E-2</v>
      </c>
      <c r="AB281" s="32">
        <f t="shared" si="183"/>
        <v>7.6059694893548749E-3</v>
      </c>
      <c r="AD281" s="41">
        <f t="shared" si="184"/>
        <v>9078086.9665297717</v>
      </c>
      <c r="AE281" s="42">
        <f t="shared" si="185"/>
        <v>1159729.6843866669</v>
      </c>
      <c r="AF281" s="42">
        <f t="shared" si="186"/>
        <v>1028356.659579937</v>
      </c>
      <c r="AG281" s="42">
        <f t="shared" si="187"/>
        <v>2251836.8569964175</v>
      </c>
      <c r="AH281" s="42">
        <f t="shared" si="188"/>
        <v>1546901.2620926339</v>
      </c>
      <c r="AI281" s="43">
        <f t="shared" si="189"/>
        <v>916980.63064947212</v>
      </c>
      <c r="AJ281" s="41">
        <f t="shared" si="190"/>
        <v>6083299.3140465757</v>
      </c>
      <c r="AK281" s="42">
        <f t="shared" si="191"/>
        <v>723939.37969658209</v>
      </c>
      <c r="AL281" s="42">
        <f t="shared" si="192"/>
        <v>646949.53857977421</v>
      </c>
      <c r="AM281" s="42">
        <f t="shared" si="193"/>
        <v>1504240.396721961</v>
      </c>
      <c r="AN281" s="42">
        <f t="shared" si="194"/>
        <v>865308.05384045071</v>
      </c>
      <c r="AO281" s="43">
        <f t="shared" si="195"/>
        <v>549316.19139786973</v>
      </c>
      <c r="AP281" s="41">
        <f t="shared" si="196"/>
        <v>922690.80643417349</v>
      </c>
      <c r="AQ281" s="42">
        <f t="shared" si="197"/>
        <v>117874.16464257926</v>
      </c>
      <c r="AR281" s="42">
        <f t="shared" si="198"/>
        <v>104521.496547469</v>
      </c>
      <c r="AS281" s="42">
        <f t="shared" si="199"/>
        <v>228875.22153078343</v>
      </c>
      <c r="AT281" s="42">
        <f t="shared" si="200"/>
        <v>157226.02991761197</v>
      </c>
      <c r="AU281" s="42">
        <f t="shared" si="201"/>
        <v>93201.310000438156</v>
      </c>
      <c r="AV281" s="41">
        <f t="shared" si="202"/>
        <v>902721.72771720914</v>
      </c>
      <c r="AW281" s="42">
        <f t="shared" si="203"/>
        <v>107427.85680349957</v>
      </c>
      <c r="AX281" s="42">
        <f t="shared" si="204"/>
        <v>96003.069233182425</v>
      </c>
      <c r="AY281" s="42">
        <f t="shared" si="205"/>
        <v>223219.41100208519</v>
      </c>
      <c r="AZ281" s="42">
        <f t="shared" si="206"/>
        <v>128406.04103875019</v>
      </c>
      <c r="BA281" s="43">
        <f t="shared" si="207"/>
        <v>81514.920730057696</v>
      </c>
      <c r="BB281" s="31">
        <f t="shared" si="208"/>
        <v>2.0024042584104918E-9</v>
      </c>
      <c r="BC281" s="32">
        <f t="shared" si="209"/>
        <v>1.5674342258138881E-8</v>
      </c>
      <c r="BD281" s="32">
        <f t="shared" si="210"/>
        <v>1.7676746516549373E-8</v>
      </c>
      <c r="BE281" s="32">
        <f t="shared" si="211"/>
        <v>8.0725208593692176E-9</v>
      </c>
      <c r="BF281" s="32">
        <f t="shared" si="212"/>
        <v>1.1751234836675333E-8</v>
      </c>
      <c r="BG281" s="32">
        <f t="shared" si="213"/>
        <v>1.9823755696044554E-8</v>
      </c>
      <c r="BH281" s="31">
        <f t="shared" si="214"/>
        <v>2.0466993795221776E-9</v>
      </c>
      <c r="BI281" s="32">
        <f t="shared" si="215"/>
        <v>1.7198518661500587E-8</v>
      </c>
      <c r="BJ281" s="32">
        <f t="shared" si="216"/>
        <v>1.9245218041022763E-8</v>
      </c>
      <c r="BK281" s="32">
        <f t="shared" si="217"/>
        <v>8.2770579480775559E-9</v>
      </c>
      <c r="BL281" s="32">
        <f t="shared" si="218"/>
        <v>1.4388731130199971E-8</v>
      </c>
      <c r="BM281" s="33">
        <f t="shared" si="219"/>
        <v>2.2665789078277526E-8</v>
      </c>
    </row>
    <row r="282" spans="2:65" x14ac:dyDescent="0.25">
      <c r="B282" s="138"/>
      <c r="C282" s="115"/>
      <c r="D282" s="2" t="s">
        <v>10</v>
      </c>
      <c r="E282" s="3">
        <v>2.0814158668050271E-3</v>
      </c>
      <c r="F282" s="3">
        <v>2.0814158668050271E-3</v>
      </c>
      <c r="G282" s="3">
        <v>9.8844821987959849E-3</v>
      </c>
      <c r="H282" s="3">
        <v>9.8844821987959849E-3</v>
      </c>
      <c r="I282" s="32">
        <f t="shared" si="176"/>
        <v>1.1965898065601012E-2</v>
      </c>
      <c r="J282" s="32">
        <f t="shared" si="177"/>
        <v>1.1965898065601012E-2</v>
      </c>
      <c r="K282" s="3">
        <v>6.7236441624887316E-3</v>
      </c>
      <c r="L282" s="3">
        <v>6.7236441624887316E-3</v>
      </c>
      <c r="M282" s="3">
        <v>7.4521650825735922E-3</v>
      </c>
      <c r="N282" s="3">
        <v>7.4521650825735922E-3</v>
      </c>
      <c r="O282" s="32">
        <f t="shared" si="178"/>
        <v>1.4175809245062324E-2</v>
      </c>
      <c r="P282" s="32">
        <f t="shared" si="179"/>
        <v>1.4175809245062324E-2</v>
      </c>
      <c r="Q282" s="3">
        <v>3.1007768855294232E-3</v>
      </c>
      <c r="R282" s="3">
        <v>2.1238197846091969E-3</v>
      </c>
      <c r="S282" s="3">
        <v>1.6722801366660052E-2</v>
      </c>
      <c r="T282" s="3">
        <v>1.1453973538808263E-2</v>
      </c>
      <c r="U282" s="32">
        <f t="shared" si="180"/>
        <v>1.9823578252189476E-2</v>
      </c>
      <c r="V282" s="32">
        <f t="shared" si="181"/>
        <v>1.3577793323417461E-2</v>
      </c>
      <c r="W282" s="3">
        <v>1.0173248563094577E-2</v>
      </c>
      <c r="X282" s="3">
        <v>6.9679784678730056E-3</v>
      </c>
      <c r="Y282" s="3">
        <v>1.2903778532926497E-2</v>
      </c>
      <c r="Z282" s="3">
        <v>8.8382044746072169E-3</v>
      </c>
      <c r="AA282" s="32">
        <f t="shared" si="182"/>
        <v>2.3077027096021073E-2</v>
      </c>
      <c r="AB282" s="32">
        <f t="shared" si="183"/>
        <v>1.5806182942480221E-2</v>
      </c>
      <c r="AD282" s="41">
        <f t="shared" si="184"/>
        <v>2930697.3667705813</v>
      </c>
      <c r="AE282" s="42">
        <f t="shared" si="185"/>
        <v>617128.93779534881</v>
      </c>
      <c r="AF282" s="42">
        <f t="shared" si="186"/>
        <v>509782.04615798849</v>
      </c>
      <c r="AG282" s="42">
        <f t="shared" si="187"/>
        <v>907246.10829822801</v>
      </c>
      <c r="AH282" s="42">
        <f t="shared" si="188"/>
        <v>818554.06212946854</v>
      </c>
      <c r="AI282" s="43">
        <f t="shared" si="189"/>
        <v>430310.53074622416</v>
      </c>
      <c r="AJ282" s="41">
        <f t="shared" si="190"/>
        <v>1967248.9267019588</v>
      </c>
      <c r="AK282" s="42">
        <f t="shared" si="191"/>
        <v>364771.41994650848</v>
      </c>
      <c r="AL282" s="42">
        <f t="shared" si="192"/>
        <v>307714.37539669545</v>
      </c>
      <c r="AM282" s="42">
        <f t="shared" si="193"/>
        <v>599611.8115238949</v>
      </c>
      <c r="AN282" s="42">
        <f t="shared" si="194"/>
        <v>472729.75000575726</v>
      </c>
      <c r="AO282" s="43">
        <f t="shared" si="195"/>
        <v>264332.14185772475</v>
      </c>
      <c r="AP282" s="41">
        <f t="shared" si="196"/>
        <v>297874.1585897968</v>
      </c>
      <c r="AQ282" s="42">
        <f t="shared" si="197"/>
        <v>62724.580562805946</v>
      </c>
      <c r="AR282" s="42">
        <f t="shared" si="198"/>
        <v>51813.912888188992</v>
      </c>
      <c r="AS282" s="42">
        <f t="shared" si="199"/>
        <v>92211.899531951043</v>
      </c>
      <c r="AT282" s="42">
        <f t="shared" si="200"/>
        <v>83197.298118077131</v>
      </c>
      <c r="AU282" s="42">
        <f t="shared" si="201"/>
        <v>43736.480174206394</v>
      </c>
      <c r="AV282" s="41">
        <f t="shared" si="202"/>
        <v>291926.84072960826</v>
      </c>
      <c r="AW282" s="42">
        <f t="shared" si="203"/>
        <v>54129.686776324466</v>
      </c>
      <c r="AX282" s="42">
        <f t="shared" si="204"/>
        <v>45662.795509686635</v>
      </c>
      <c r="AY282" s="42">
        <f t="shared" si="205"/>
        <v>88978.460949414599</v>
      </c>
      <c r="AZ282" s="42">
        <f t="shared" si="206"/>
        <v>70149.995033641011</v>
      </c>
      <c r="BA282" s="43">
        <f t="shared" si="207"/>
        <v>39225.156526165891</v>
      </c>
      <c r="BB282" s="31">
        <f t="shared" si="208"/>
        <v>6.2026192830789804E-9</v>
      </c>
      <c r="BC282" s="32">
        <f t="shared" si="209"/>
        <v>2.9455756952412032E-8</v>
      </c>
      <c r="BD282" s="32">
        <f t="shared" si="210"/>
        <v>3.565837623549101E-8</v>
      </c>
      <c r="BE282" s="32">
        <f t="shared" si="211"/>
        <v>2.003645960421642E-8</v>
      </c>
      <c r="BF282" s="32">
        <f t="shared" si="212"/>
        <v>2.2207451946069303E-8</v>
      </c>
      <c r="BG282" s="32">
        <f t="shared" si="213"/>
        <v>4.224391155028572E-8</v>
      </c>
      <c r="BH282" s="31">
        <f t="shared" si="214"/>
        <v>6.3289829581354068E-9</v>
      </c>
      <c r="BI282" s="32">
        <f t="shared" si="215"/>
        <v>3.4132841145648623E-8</v>
      </c>
      <c r="BJ282" s="32">
        <f t="shared" si="216"/>
        <v>4.0461824103784027E-8</v>
      </c>
      <c r="BK282" s="32">
        <f t="shared" si="217"/>
        <v>2.0764575834261554E-8</v>
      </c>
      <c r="BL282" s="32">
        <f t="shared" si="218"/>
        <v>2.6337849334329505E-8</v>
      </c>
      <c r="BM282" s="33">
        <f t="shared" si="219"/>
        <v>4.7102425168591056E-8</v>
      </c>
    </row>
    <row r="283" spans="2:65" x14ac:dyDescent="0.25">
      <c r="B283" s="138"/>
      <c r="C283" s="115" t="s">
        <v>11</v>
      </c>
      <c r="D283" s="2" t="s">
        <v>8</v>
      </c>
      <c r="E283" s="3">
        <v>2.8838041626992831E-2</v>
      </c>
      <c r="F283" s="3">
        <v>2.8838041626992831E-2</v>
      </c>
      <c r="G283" s="3">
        <v>2.8042047775005536E-2</v>
      </c>
      <c r="H283" s="3">
        <v>2.8042047775005536E-2</v>
      </c>
      <c r="I283" s="32">
        <f t="shared" si="176"/>
        <v>5.6880089401998367E-2</v>
      </c>
      <c r="J283" s="32">
        <f t="shared" si="177"/>
        <v>5.6880089401998367E-2</v>
      </c>
      <c r="K283" s="3">
        <v>5.2916510949087128E-2</v>
      </c>
      <c r="L283" s="3">
        <v>5.2916510949087128E-2</v>
      </c>
      <c r="M283" s="3">
        <v>2.0506797995065464E-2</v>
      </c>
      <c r="N283" s="3">
        <v>2.0506797995065464E-2</v>
      </c>
      <c r="O283" s="32">
        <f t="shared" si="178"/>
        <v>7.3423308944152596E-2</v>
      </c>
      <c r="P283" s="32">
        <f t="shared" si="179"/>
        <v>7.3423308944152596E-2</v>
      </c>
      <c r="Q283" s="3">
        <v>4.2077244387684218E-2</v>
      </c>
      <c r="R283" s="3">
        <v>2.8820030402523403E-2</v>
      </c>
      <c r="S283" s="3">
        <v>4.1702596316393885E-2</v>
      </c>
      <c r="T283" s="3">
        <v>2.8563422134516306E-2</v>
      </c>
      <c r="U283" s="32">
        <f t="shared" si="180"/>
        <v>8.3779840704078096E-2</v>
      </c>
      <c r="V283" s="32">
        <f t="shared" si="181"/>
        <v>5.7383452537039706E-2</v>
      </c>
      <c r="W283" s="3">
        <v>7.7375789955757987E-2</v>
      </c>
      <c r="X283" s="3">
        <v>5.2997116408053588E-2</v>
      </c>
      <c r="Y283" s="3">
        <v>3.015281193086207E-2</v>
      </c>
      <c r="Z283" s="3">
        <v>2.0652610911549393E-2</v>
      </c>
      <c r="AA283" s="32">
        <f t="shared" si="182"/>
        <v>0.10752860188662006</v>
      </c>
      <c r="AB283" s="32">
        <f t="shared" si="183"/>
        <v>7.3649727319602981E-2</v>
      </c>
      <c r="AD283" s="41">
        <f t="shared" si="184"/>
        <v>211526.15281234321</v>
      </c>
      <c r="AE283" s="42">
        <f t="shared" si="185"/>
        <v>217530.47598175256</v>
      </c>
      <c r="AF283" s="42">
        <f t="shared" si="186"/>
        <v>107243.15070759521</v>
      </c>
      <c r="AG283" s="42">
        <f t="shared" si="187"/>
        <v>115275.929773016</v>
      </c>
      <c r="AH283" s="42">
        <f t="shared" si="188"/>
        <v>297462.33426924277</v>
      </c>
      <c r="AI283" s="43">
        <f t="shared" si="189"/>
        <v>83079.884136518493</v>
      </c>
      <c r="AJ283" s="41">
        <f t="shared" si="190"/>
        <v>144971.47065517999</v>
      </c>
      <c r="AK283" s="42">
        <f t="shared" si="191"/>
        <v>146273.86634922784</v>
      </c>
      <c r="AL283" s="42">
        <f t="shared" si="192"/>
        <v>72809.87823247406</v>
      </c>
      <c r="AM283" s="42">
        <f t="shared" si="193"/>
        <v>78836.028730535283</v>
      </c>
      <c r="AN283" s="42">
        <f t="shared" si="194"/>
        <v>202302.85699346385</v>
      </c>
      <c r="AO283" s="43">
        <f t="shared" si="195"/>
        <v>56729.092473758203</v>
      </c>
      <c r="AP283" s="41">
        <f t="shared" si="196"/>
        <v>21499.379466172588</v>
      </c>
      <c r="AQ283" s="42">
        <f t="shared" si="197"/>
        <v>22109.654935850263</v>
      </c>
      <c r="AR283" s="42">
        <f t="shared" si="198"/>
        <v>10900.123514542463</v>
      </c>
      <c r="AS283" s="42">
        <f t="shared" si="199"/>
        <v>11716.569911355724</v>
      </c>
      <c r="AT283" s="42">
        <f t="shared" si="200"/>
        <v>30233.876597857459</v>
      </c>
      <c r="AU283" s="42">
        <f t="shared" si="201"/>
        <v>8444.1849450231912</v>
      </c>
      <c r="AV283" s="41">
        <f t="shared" si="202"/>
        <v>21512.815612634276</v>
      </c>
      <c r="AW283" s="42">
        <f t="shared" si="203"/>
        <v>21706.082593331357</v>
      </c>
      <c r="AX283" s="42">
        <f t="shared" si="204"/>
        <v>10804.508487874691</v>
      </c>
      <c r="AY283" s="42">
        <f t="shared" si="205"/>
        <v>11698.749706045952</v>
      </c>
      <c r="AZ283" s="42">
        <f t="shared" si="206"/>
        <v>30020.417401718558</v>
      </c>
      <c r="BA283" s="43">
        <f t="shared" si="207"/>
        <v>8418.225329056686</v>
      </c>
      <c r="BB283" s="31">
        <f t="shared" si="208"/>
        <v>8.5937364048438632E-8</v>
      </c>
      <c r="BC283" s="32">
        <f t="shared" si="209"/>
        <v>8.3565302369516487E-8</v>
      </c>
      <c r="BD283" s="32">
        <f t="shared" si="210"/>
        <v>1.6950266641795513E-7</v>
      </c>
      <c r="BE283" s="32">
        <f t="shared" si="211"/>
        <v>1.5769120262827964E-7</v>
      </c>
      <c r="BF283" s="32">
        <f t="shared" si="212"/>
        <v>6.1110258025295083E-8</v>
      </c>
      <c r="BG283" s="32">
        <f t="shared" si="213"/>
        <v>2.1880146065357473E-7</v>
      </c>
      <c r="BH283" s="31">
        <f t="shared" si="214"/>
        <v>8.5883690599519733E-8</v>
      </c>
      <c r="BI283" s="32">
        <f t="shared" si="215"/>
        <v>8.5118997960858583E-8</v>
      </c>
      <c r="BJ283" s="32">
        <f t="shared" si="216"/>
        <v>1.710026885603783E-7</v>
      </c>
      <c r="BK283" s="32">
        <f t="shared" si="217"/>
        <v>1.5793140689599969E-7</v>
      </c>
      <c r="BL283" s="32">
        <f t="shared" si="218"/>
        <v>6.154478051641719E-8</v>
      </c>
      <c r="BM283" s="33">
        <f t="shared" si="219"/>
        <v>2.1947618741241686E-7</v>
      </c>
    </row>
    <row r="284" spans="2:65" x14ac:dyDescent="0.25">
      <c r="B284" s="138"/>
      <c r="C284" s="115"/>
      <c r="D284" s="2" t="s">
        <v>9</v>
      </c>
      <c r="E284" s="3">
        <v>6.3529424994228953E-4</v>
      </c>
      <c r="F284" s="3">
        <v>6.3529424994228953E-4</v>
      </c>
      <c r="G284" s="3">
        <v>4.9926778082847916E-3</v>
      </c>
      <c r="H284" s="3">
        <v>4.9926778082847916E-3</v>
      </c>
      <c r="I284" s="32">
        <f t="shared" si="176"/>
        <v>5.6279720582270813E-3</v>
      </c>
      <c r="J284" s="32">
        <f t="shared" si="177"/>
        <v>5.6279720582270813E-3</v>
      </c>
      <c r="K284" s="3">
        <v>2.2723183798288383E-3</v>
      </c>
      <c r="L284" s="3">
        <v>2.2723183798288383E-3</v>
      </c>
      <c r="M284" s="3">
        <v>3.4090198575113112E-3</v>
      </c>
      <c r="N284" s="3">
        <v>3.4090198575113112E-3</v>
      </c>
      <c r="O284" s="32">
        <f t="shared" si="178"/>
        <v>5.6813382373401495E-3</v>
      </c>
      <c r="P284" s="32">
        <f t="shared" si="179"/>
        <v>5.6813382373401495E-3</v>
      </c>
      <c r="Q284" s="3">
        <v>9.2692443943018308E-4</v>
      </c>
      <c r="R284" s="3">
        <v>6.3487975303437463E-4</v>
      </c>
      <c r="S284" s="3">
        <v>7.2883735280350461E-3</v>
      </c>
      <c r="T284" s="3">
        <v>4.9920366630377072E-3</v>
      </c>
      <c r="U284" s="32">
        <f t="shared" si="180"/>
        <v>8.2152979674652293E-3</v>
      </c>
      <c r="V284" s="32">
        <f t="shared" si="181"/>
        <v>5.6269164160720822E-3</v>
      </c>
      <c r="W284" s="3">
        <v>3.3303910686790198E-3</v>
      </c>
      <c r="X284" s="3">
        <v>2.2810897730678225E-3</v>
      </c>
      <c r="Y284" s="3">
        <v>5.0273070759671579E-3</v>
      </c>
      <c r="Z284" s="3">
        <v>3.4433610109364131E-3</v>
      </c>
      <c r="AA284" s="32">
        <f t="shared" si="182"/>
        <v>8.3576981446461772E-3</v>
      </c>
      <c r="AB284" s="32">
        <f t="shared" si="183"/>
        <v>5.7244507840042355E-3</v>
      </c>
      <c r="AD284" s="41">
        <f t="shared" si="184"/>
        <v>9601849.8523387033</v>
      </c>
      <c r="AE284" s="42">
        <f t="shared" si="185"/>
        <v>1221789.2350028537</v>
      </c>
      <c r="AF284" s="42">
        <f t="shared" si="186"/>
        <v>1083871.7635569812</v>
      </c>
      <c r="AG284" s="42">
        <f t="shared" si="187"/>
        <v>2684482.9730504053</v>
      </c>
      <c r="AH284" s="42">
        <f t="shared" si="188"/>
        <v>1789370.6270321307</v>
      </c>
      <c r="AI284" s="43">
        <f t="shared" si="189"/>
        <v>1073690.6948979429</v>
      </c>
      <c r="AJ284" s="41">
        <f t="shared" si="190"/>
        <v>6580903.1896385318</v>
      </c>
      <c r="AK284" s="42">
        <f t="shared" si="191"/>
        <v>836949.42040718475</v>
      </c>
      <c r="AL284" s="42">
        <f t="shared" si="192"/>
        <v>742517.19464803673</v>
      </c>
      <c r="AM284" s="42">
        <f t="shared" si="193"/>
        <v>1831616.7303497873</v>
      </c>
      <c r="AN284" s="42">
        <f t="shared" si="194"/>
        <v>1213373.264816229</v>
      </c>
      <c r="AO284" s="43">
        <f t="shared" si="195"/>
        <v>729866.03421512339</v>
      </c>
      <c r="AP284" s="41">
        <f t="shared" si="196"/>
        <v>975925.72269672062</v>
      </c>
      <c r="AQ284" s="42">
        <f t="shared" si="197"/>
        <v>124181.8566724212</v>
      </c>
      <c r="AR284" s="42">
        <f t="shared" si="198"/>
        <v>110164.01531234891</v>
      </c>
      <c r="AS284" s="42">
        <f t="shared" si="199"/>
        <v>272849.08906413958</v>
      </c>
      <c r="AT284" s="42">
        <f t="shared" si="200"/>
        <v>181870.45717375755</v>
      </c>
      <c r="AU284" s="42">
        <f t="shared" si="201"/>
        <v>109129.21816995487</v>
      </c>
      <c r="AV284" s="41">
        <f t="shared" si="202"/>
        <v>976562.87987881538</v>
      </c>
      <c r="AW284" s="42">
        <f t="shared" si="203"/>
        <v>124197.8057955054</v>
      </c>
      <c r="AX284" s="42">
        <f t="shared" si="204"/>
        <v>110184.6827205577</v>
      </c>
      <c r="AY284" s="42">
        <f t="shared" si="205"/>
        <v>271799.91218239785</v>
      </c>
      <c r="AZ284" s="42">
        <f t="shared" si="206"/>
        <v>180056.63595272941</v>
      </c>
      <c r="BA284" s="43">
        <f t="shared" si="207"/>
        <v>108307.33347074248</v>
      </c>
      <c r="BB284" s="31">
        <f t="shared" si="208"/>
        <v>1.8931768648280228E-9</v>
      </c>
      <c r="BC284" s="32">
        <f t="shared" si="209"/>
        <v>1.4878179868688678E-8</v>
      </c>
      <c r="BD284" s="32">
        <f t="shared" si="210"/>
        <v>1.6771356733516701E-8</v>
      </c>
      <c r="BE284" s="32">
        <f t="shared" si="211"/>
        <v>6.7715087718899377E-9</v>
      </c>
      <c r="BF284" s="32">
        <f t="shared" si="212"/>
        <v>1.0158879175383707E-8</v>
      </c>
      <c r="BG284" s="32">
        <f t="shared" si="213"/>
        <v>1.6930387947273643E-8</v>
      </c>
      <c r="BH284" s="31">
        <f t="shared" si="214"/>
        <v>1.8919416640424361E-9</v>
      </c>
      <c r="BI284" s="32">
        <f t="shared" si="215"/>
        <v>1.4876269255852367E-8</v>
      </c>
      <c r="BJ284" s="32">
        <f t="shared" si="216"/>
        <v>1.6768210919894803E-8</v>
      </c>
      <c r="BK284" s="32">
        <f t="shared" si="217"/>
        <v>6.7976475237421102E-9</v>
      </c>
      <c r="BL284" s="32">
        <f t="shared" si="218"/>
        <v>1.026121581259051E-8</v>
      </c>
      <c r="BM284" s="33">
        <f t="shared" si="219"/>
        <v>1.705886333633262E-8</v>
      </c>
    </row>
    <row r="285" spans="2:65" s="38" customFormat="1" ht="15.75" thickBot="1" x14ac:dyDescent="0.3">
      <c r="B285" s="138"/>
      <c r="C285" s="115"/>
      <c r="D285" s="40" t="s">
        <v>10</v>
      </c>
      <c r="E285" s="6">
        <v>1.9934899753205094E-3</v>
      </c>
      <c r="F285" s="6">
        <v>1.9934899753205094E-3</v>
      </c>
      <c r="G285" s="6">
        <v>9.2169710041549845E-3</v>
      </c>
      <c r="H285" s="6">
        <v>9.2169710041549845E-3</v>
      </c>
      <c r="I285" s="35">
        <f t="shared" si="176"/>
        <v>1.1210460979475494E-2</v>
      </c>
      <c r="J285" s="35">
        <f t="shared" si="177"/>
        <v>1.1210460979475494E-2</v>
      </c>
      <c r="K285" s="6">
        <v>5.9809479760461271E-3</v>
      </c>
      <c r="L285" s="6">
        <v>5.9809479760461271E-3</v>
      </c>
      <c r="M285" s="6">
        <v>6.5372845215128242E-3</v>
      </c>
      <c r="N285" s="6">
        <v>6.5372845215128242E-3</v>
      </c>
      <c r="O285" s="35">
        <f t="shared" si="178"/>
        <v>1.2518232497558951E-2</v>
      </c>
      <c r="P285" s="35">
        <f t="shared" si="179"/>
        <v>1.2518232497558951E-2</v>
      </c>
      <c r="Q285" s="6">
        <v>2.9089178224676305E-3</v>
      </c>
      <c r="R285" s="6">
        <v>1.9924094674435809E-3</v>
      </c>
      <c r="S285" s="6">
        <v>1.3496909019046576E-2</v>
      </c>
      <c r="T285" s="6">
        <v>9.2444582322237113E-3</v>
      </c>
      <c r="U285" s="35">
        <f t="shared" si="180"/>
        <v>1.6405826841514207E-2</v>
      </c>
      <c r="V285" s="35">
        <f t="shared" si="181"/>
        <v>1.1236867699667292E-2</v>
      </c>
      <c r="W285" s="6">
        <v>8.7630964548865223E-3</v>
      </c>
      <c r="X285" s="6">
        <v>6.0021208595113324E-3</v>
      </c>
      <c r="Y285" s="6">
        <v>9.6054230335880821E-3</v>
      </c>
      <c r="Z285" s="6">
        <v>6.5790568723206209E-3</v>
      </c>
      <c r="AA285" s="35">
        <f t="shared" si="182"/>
        <v>1.8368519488474604E-2</v>
      </c>
      <c r="AB285" s="35">
        <f t="shared" si="183"/>
        <v>1.2581177731831953E-2</v>
      </c>
      <c r="AD285" s="44">
        <f t="shared" si="184"/>
        <v>3059960.2082369407</v>
      </c>
      <c r="AE285" s="45">
        <f t="shared" si="185"/>
        <v>661822.63101946807</v>
      </c>
      <c r="AF285" s="45">
        <f t="shared" si="186"/>
        <v>544134.62668199767</v>
      </c>
      <c r="AG285" s="45">
        <f t="shared" si="187"/>
        <v>1019905.2097477991</v>
      </c>
      <c r="AH285" s="45">
        <f t="shared" si="188"/>
        <v>933109.14951402019</v>
      </c>
      <c r="AI285" s="46">
        <f t="shared" si="189"/>
        <v>487289.24000968161</v>
      </c>
      <c r="AJ285" s="44">
        <f t="shared" si="190"/>
        <v>2096999.768396819</v>
      </c>
      <c r="AK285" s="45">
        <f t="shared" si="191"/>
        <v>451955.3322462053</v>
      </c>
      <c r="AL285" s="45">
        <f t="shared" si="192"/>
        <v>371819.11396042682</v>
      </c>
      <c r="AM285" s="45">
        <f t="shared" si="193"/>
        <v>696100.97656730539</v>
      </c>
      <c r="AN285" s="45">
        <f t="shared" si="194"/>
        <v>635057.92287019768</v>
      </c>
      <c r="AO285" s="46">
        <f t="shared" si="195"/>
        <v>332089.910884079</v>
      </c>
      <c r="AP285" s="44">
        <f t="shared" si="196"/>
        <v>311012.34903391858</v>
      </c>
      <c r="AQ285" s="45">
        <f t="shared" si="197"/>
        <v>67267.218234765605</v>
      </c>
      <c r="AR285" s="45">
        <f t="shared" si="198"/>
        <v>55305.486646366975</v>
      </c>
      <c r="AS285" s="45">
        <f t="shared" si="199"/>
        <v>103662.49672846483</v>
      </c>
      <c r="AT285" s="45">
        <f t="shared" si="200"/>
        <v>94840.602081752877</v>
      </c>
      <c r="AU285" s="45">
        <f t="shared" si="201"/>
        <v>49527.758820656163</v>
      </c>
      <c r="AV285" s="44">
        <f t="shared" si="202"/>
        <v>311181.01481193479</v>
      </c>
      <c r="AW285" s="45">
        <f t="shared" si="203"/>
        <v>67067.207663813722</v>
      </c>
      <c r="AX285" s="45">
        <f t="shared" si="204"/>
        <v>55175.518353602878</v>
      </c>
      <c r="AY285" s="45">
        <f t="shared" si="205"/>
        <v>103296.8203260202</v>
      </c>
      <c r="AZ285" s="45">
        <f t="shared" si="206"/>
        <v>94238.431439688764</v>
      </c>
      <c r="BA285" s="46">
        <f t="shared" si="207"/>
        <v>49279.965136437306</v>
      </c>
      <c r="BB285" s="34">
        <f t="shared" si="208"/>
        <v>5.9406001264551178E-9</v>
      </c>
      <c r="BC285" s="35">
        <f t="shared" si="209"/>
        <v>2.7466573592381852E-8</v>
      </c>
      <c r="BD285" s="35">
        <f t="shared" si="210"/>
        <v>3.3407173718836967E-8</v>
      </c>
      <c r="BE285" s="35">
        <f t="shared" si="211"/>
        <v>1.7823224968617458E-8</v>
      </c>
      <c r="BF285" s="35">
        <f t="shared" si="212"/>
        <v>1.9481107874108215E-8</v>
      </c>
      <c r="BG285" s="35">
        <f t="shared" si="213"/>
        <v>3.7304332842725673E-8</v>
      </c>
      <c r="BH285" s="34">
        <f t="shared" si="214"/>
        <v>5.9373802129818711E-9</v>
      </c>
      <c r="BI285" s="35">
        <f t="shared" si="215"/>
        <v>2.7548485532026657E-8</v>
      </c>
      <c r="BJ285" s="35">
        <f t="shared" si="216"/>
        <v>3.348586574500853E-8</v>
      </c>
      <c r="BK285" s="35">
        <f t="shared" si="217"/>
        <v>1.788632016134377E-8</v>
      </c>
      <c r="BL285" s="35">
        <f t="shared" si="218"/>
        <v>1.9605589479515448E-8</v>
      </c>
      <c r="BM285" s="36">
        <f t="shared" si="219"/>
        <v>3.7491909640859222E-8</v>
      </c>
    </row>
    <row r="286" spans="2:65" x14ac:dyDescent="0.25">
      <c r="B286" s="138" t="s">
        <v>111</v>
      </c>
      <c r="C286" s="115" t="s">
        <v>7</v>
      </c>
      <c r="D286" s="39" t="s">
        <v>8</v>
      </c>
      <c r="E286" s="5">
        <v>6.4047620330806457E-4</v>
      </c>
      <c r="F286" s="5">
        <v>6.4047620330806457E-4</v>
      </c>
      <c r="G286" s="5">
        <v>6.1231232132350652E-9</v>
      </c>
      <c r="H286" s="5">
        <v>6.1231232132350652E-9</v>
      </c>
      <c r="I286" s="32">
        <f t="shared" si="176"/>
        <v>6.4048232643127779E-4</v>
      </c>
      <c r="J286" s="32">
        <f t="shared" si="177"/>
        <v>6.4048232643127779E-4</v>
      </c>
      <c r="K286" s="5">
        <v>1.2237845175818059E-3</v>
      </c>
      <c r="L286" s="5">
        <v>1.2237845175818059E-3</v>
      </c>
      <c r="M286" s="5">
        <v>4.056081368283592E-9</v>
      </c>
      <c r="N286" s="5">
        <v>4.056081368283592E-9</v>
      </c>
      <c r="O286" s="32">
        <f t="shared" si="178"/>
        <v>1.2237885736631742E-3</v>
      </c>
      <c r="P286" s="32">
        <f t="shared" si="179"/>
        <v>1.2237885736631742E-3</v>
      </c>
      <c r="Q286" s="5">
        <v>9.5788962845204015E-4</v>
      </c>
      <c r="R286" s="5">
        <v>6.5608878661098651E-4</v>
      </c>
      <c r="S286" s="5">
        <v>1.1455499567514426E-8</v>
      </c>
      <c r="T286" s="5">
        <v>7.8462325804893415E-9</v>
      </c>
      <c r="U286" s="32">
        <f t="shared" si="180"/>
        <v>9.5790108395160764E-4</v>
      </c>
      <c r="V286" s="32">
        <f t="shared" si="181"/>
        <v>6.5609663284356705E-4</v>
      </c>
      <c r="W286" s="5">
        <v>1.8831614140018653E-3</v>
      </c>
      <c r="X286" s="5">
        <v>1.2898365849327853E-3</v>
      </c>
      <c r="Y286" s="5">
        <v>7.1074156212842585E-9</v>
      </c>
      <c r="Z286" s="5">
        <v>4.8680928912905913E-9</v>
      </c>
      <c r="AA286" s="32">
        <f t="shared" si="182"/>
        <v>1.8831685214174866E-3</v>
      </c>
      <c r="AB286" s="32">
        <f t="shared" si="183"/>
        <v>1.2898414530256766E-3</v>
      </c>
      <c r="AD286" s="41">
        <f t="shared" si="184"/>
        <v>9524163.3779576086</v>
      </c>
      <c r="AE286" s="42">
        <f t="shared" si="185"/>
        <v>996223624377.65674</v>
      </c>
      <c r="AF286" s="42">
        <f t="shared" si="186"/>
        <v>9524072.3252876755</v>
      </c>
      <c r="AG286" s="42">
        <f t="shared" si="187"/>
        <v>4984537.647243307</v>
      </c>
      <c r="AH286" s="42">
        <f t="shared" si="188"/>
        <v>1503914602823.0027</v>
      </c>
      <c r="AI286" s="43">
        <f t="shared" si="189"/>
        <v>4984521.1266688257</v>
      </c>
      <c r="AJ286" s="41">
        <f t="shared" si="190"/>
        <v>6368165.8291442879</v>
      </c>
      <c r="AK286" s="42">
        <f t="shared" si="191"/>
        <v>532495328034.26715</v>
      </c>
      <c r="AL286" s="42">
        <f t="shared" si="192"/>
        <v>6368089.6725117043</v>
      </c>
      <c r="AM286" s="42">
        <f t="shared" si="193"/>
        <v>3239233.7452566125</v>
      </c>
      <c r="AN286" s="42">
        <f t="shared" si="194"/>
        <v>858258518290.75586</v>
      </c>
      <c r="AO286" s="43">
        <f t="shared" si="195"/>
        <v>3239221.5198077159</v>
      </c>
      <c r="AP286" s="41">
        <f t="shared" si="196"/>
        <v>968029.72038257658</v>
      </c>
      <c r="AQ286" s="42">
        <f t="shared" si="197"/>
        <v>101255515920.35199</v>
      </c>
      <c r="AR286" s="42">
        <f t="shared" si="198"/>
        <v>968020.46584891132</v>
      </c>
      <c r="AS286" s="42">
        <f t="shared" si="199"/>
        <v>506625.13791653281</v>
      </c>
      <c r="AT286" s="42">
        <f t="shared" si="200"/>
        <v>152856894057.41995</v>
      </c>
      <c r="AU286" s="42">
        <f t="shared" si="201"/>
        <v>506623.45877617568</v>
      </c>
      <c r="AV286" s="41">
        <f t="shared" si="202"/>
        <v>944994.05058055872</v>
      </c>
      <c r="AW286" s="42">
        <f t="shared" si="203"/>
        <v>79018814907.642319</v>
      </c>
      <c r="AX286" s="42">
        <f t="shared" si="204"/>
        <v>944982.74943567102</v>
      </c>
      <c r="AY286" s="42">
        <f t="shared" si="205"/>
        <v>480681.04691906285</v>
      </c>
      <c r="AZ286" s="42">
        <f t="shared" si="206"/>
        <v>127359936189.63799</v>
      </c>
      <c r="BA286" s="43">
        <f t="shared" si="207"/>
        <v>480679.23274261353</v>
      </c>
      <c r="BB286" s="31">
        <f t="shared" si="208"/>
        <v>1.9086190858580323E-9</v>
      </c>
      <c r="BC286" s="32">
        <f t="shared" si="209"/>
        <v>1.8246907175440494E-14</v>
      </c>
      <c r="BD286" s="32">
        <f t="shared" si="210"/>
        <v>1.9086373327652077E-9</v>
      </c>
      <c r="BE286" s="32">
        <f t="shared" si="211"/>
        <v>3.6468778623937814E-9</v>
      </c>
      <c r="BF286" s="32">
        <f t="shared" si="212"/>
        <v>1.2087122477485103E-14</v>
      </c>
      <c r="BG286" s="32">
        <f t="shared" si="213"/>
        <v>3.646889949516259E-9</v>
      </c>
      <c r="BH286" s="31">
        <f t="shared" si="214"/>
        <v>1.9551445841007397E-9</v>
      </c>
      <c r="BI286" s="32">
        <f t="shared" si="215"/>
        <v>2.3381773089858237E-14</v>
      </c>
      <c r="BJ286" s="32">
        <f t="shared" si="216"/>
        <v>1.9551679658738298E-9</v>
      </c>
      <c r="BK286" s="32">
        <f t="shared" si="217"/>
        <v>3.8437130230997001E-9</v>
      </c>
      <c r="BL286" s="32">
        <f t="shared" si="218"/>
        <v>1.450691681604596E-14</v>
      </c>
      <c r="BM286" s="33">
        <f t="shared" si="219"/>
        <v>3.8437275300165162E-9</v>
      </c>
    </row>
    <row r="287" spans="2:65" x14ac:dyDescent="0.25">
      <c r="B287" s="138"/>
      <c r="C287" s="115"/>
      <c r="D287" s="2" t="s">
        <v>9</v>
      </c>
      <c r="E287" s="3">
        <v>1.423196158038541E-5</v>
      </c>
      <c r="F287" s="3">
        <v>1.423196158038541E-5</v>
      </c>
      <c r="G287" s="3">
        <v>9.0748945111204721E-10</v>
      </c>
      <c r="H287" s="3">
        <v>9.0748945111204721E-10</v>
      </c>
      <c r="I287" s="32">
        <f t="shared" si="176"/>
        <v>1.4232869069836522E-5</v>
      </c>
      <c r="J287" s="32">
        <f t="shared" si="177"/>
        <v>1.4232869069836522E-5</v>
      </c>
      <c r="K287" s="3">
        <v>5.7374931283156795E-5</v>
      </c>
      <c r="L287" s="3">
        <v>5.7374931283156795E-5</v>
      </c>
      <c r="M287" s="3">
        <v>6.8035528867477262E-10</v>
      </c>
      <c r="N287" s="3">
        <v>6.8035528867477262E-10</v>
      </c>
      <c r="O287" s="32">
        <f t="shared" si="178"/>
        <v>5.737561163844547E-5</v>
      </c>
      <c r="P287" s="32">
        <f t="shared" si="179"/>
        <v>5.737561163844547E-5</v>
      </c>
      <c r="Q287" s="3">
        <v>2.1238308072845225E-5</v>
      </c>
      <c r="R287" s="3">
        <v>1.4546786351263816E-5</v>
      </c>
      <c r="S287" s="3">
        <v>1.4537715231950839E-9</v>
      </c>
      <c r="T287" s="3">
        <v>9.9573391999663081E-10</v>
      </c>
      <c r="U287" s="32">
        <f t="shared" si="180"/>
        <v>2.1239761844368418E-5</v>
      </c>
      <c r="V287" s="32">
        <f t="shared" si="181"/>
        <v>1.4547782085183812E-5</v>
      </c>
      <c r="W287" s="3">
        <v>8.5889851923003486E-5</v>
      </c>
      <c r="X287" s="3">
        <v>5.882866570068729E-5</v>
      </c>
      <c r="Y287" s="3">
        <v>1.2162633296331924E-9</v>
      </c>
      <c r="Z287" s="3">
        <v>8.3305707509122749E-10</v>
      </c>
      <c r="AA287" s="32">
        <f t="shared" si="182"/>
        <v>8.5891068186333121E-5</v>
      </c>
      <c r="AB287" s="32">
        <f t="shared" si="183"/>
        <v>5.8829498757762381E-5</v>
      </c>
      <c r="AD287" s="41">
        <f t="shared" si="184"/>
        <v>428612736.58910537</v>
      </c>
      <c r="AE287" s="42">
        <f t="shared" si="185"/>
        <v>6721841220881.4053</v>
      </c>
      <c r="AF287" s="42">
        <f t="shared" si="186"/>
        <v>428585408.18924743</v>
      </c>
      <c r="AG287" s="42">
        <f t="shared" si="187"/>
        <v>106318210.12377821</v>
      </c>
      <c r="AH287" s="42">
        <f t="shared" si="188"/>
        <v>8965903699935.752</v>
      </c>
      <c r="AI287" s="43">
        <f t="shared" si="189"/>
        <v>106316949.41117795</v>
      </c>
      <c r="AJ287" s="41">
        <f t="shared" si="190"/>
        <v>287216852.63617158</v>
      </c>
      <c r="AK287" s="42">
        <f t="shared" si="191"/>
        <v>4195982589199.0811</v>
      </c>
      <c r="AL287" s="42">
        <f t="shared" si="192"/>
        <v>287197193.86201</v>
      </c>
      <c r="AM287" s="42">
        <f t="shared" si="193"/>
        <v>71021195.908783078</v>
      </c>
      <c r="AN287" s="42">
        <f t="shared" si="194"/>
        <v>5015361272003.2207</v>
      </c>
      <c r="AO287" s="43">
        <f t="shared" si="195"/>
        <v>71020190.21077472</v>
      </c>
      <c r="AP287" s="41">
        <f t="shared" si="196"/>
        <v>43563917.48938448</v>
      </c>
      <c r="AQ287" s="42">
        <f t="shared" si="197"/>
        <v>683203533925.651</v>
      </c>
      <c r="AR287" s="42">
        <f t="shared" si="198"/>
        <v>43561139.848743178</v>
      </c>
      <c r="AS287" s="42">
        <f t="shared" si="199"/>
        <v>10806113.16012172</v>
      </c>
      <c r="AT287" s="42">
        <f t="shared" si="200"/>
        <v>911288572780.3551</v>
      </c>
      <c r="AU287" s="42">
        <f t="shared" si="201"/>
        <v>10805985.022119727</v>
      </c>
      <c r="AV287" s="41">
        <f t="shared" si="202"/>
        <v>42621097.542010352</v>
      </c>
      <c r="AW287" s="42">
        <f t="shared" si="203"/>
        <v>622656301597.2157</v>
      </c>
      <c r="AX287" s="42">
        <f t="shared" si="204"/>
        <v>42618180.308834769</v>
      </c>
      <c r="AY287" s="42">
        <f t="shared" si="205"/>
        <v>10539079.760103358</v>
      </c>
      <c r="AZ287" s="42">
        <f t="shared" si="206"/>
        <v>744246725150.37964</v>
      </c>
      <c r="BA287" s="43">
        <f t="shared" si="207"/>
        <v>10538930.521113658</v>
      </c>
      <c r="BB287" s="31">
        <f t="shared" si="208"/>
        <v>4.2411245509548518E-11</v>
      </c>
      <c r="BC287" s="32">
        <f t="shared" si="209"/>
        <v>2.7043185643139004E-15</v>
      </c>
      <c r="BD287" s="32">
        <f t="shared" si="210"/>
        <v>4.2413949828112836E-11</v>
      </c>
      <c r="BE287" s="32">
        <f t="shared" si="211"/>
        <v>1.7097729522380724E-10</v>
      </c>
      <c r="BF287" s="32">
        <f t="shared" si="212"/>
        <v>2.0274587602508221E-15</v>
      </c>
      <c r="BG287" s="32">
        <f t="shared" si="213"/>
        <v>1.7097932268256749E-10</v>
      </c>
      <c r="BH287" s="31">
        <f t="shared" si="214"/>
        <v>4.3349423326766166E-11</v>
      </c>
      <c r="BI287" s="32">
        <f t="shared" si="215"/>
        <v>2.9672870815899597E-15</v>
      </c>
      <c r="BJ287" s="32">
        <f t="shared" si="216"/>
        <v>4.3352390613847761E-11</v>
      </c>
      <c r="BK287" s="32">
        <f t="shared" si="217"/>
        <v>1.7530942378804812E-10</v>
      </c>
      <c r="BL287" s="32">
        <f t="shared" si="218"/>
        <v>2.4825100837718577E-15</v>
      </c>
      <c r="BM287" s="33">
        <f t="shared" si="219"/>
        <v>1.7531190629813188E-10</v>
      </c>
    </row>
    <row r="288" spans="2:65" x14ac:dyDescent="0.25">
      <c r="B288" s="138"/>
      <c r="C288" s="115"/>
      <c r="D288" s="2" t="s">
        <v>10</v>
      </c>
      <c r="E288" s="3">
        <v>4.4084724132883519E-5</v>
      </c>
      <c r="F288" s="3">
        <v>4.4084724132883519E-5</v>
      </c>
      <c r="G288" s="3">
        <v>1.705385034255861E-9</v>
      </c>
      <c r="H288" s="3">
        <v>1.705385034255861E-9</v>
      </c>
      <c r="I288" s="32">
        <f t="shared" si="176"/>
        <v>4.4086429517917772E-5</v>
      </c>
      <c r="J288" s="32">
        <f t="shared" si="177"/>
        <v>4.4086429517917772E-5</v>
      </c>
      <c r="K288" s="3">
        <v>1.42407868988708E-4</v>
      </c>
      <c r="L288" s="3">
        <v>1.42407868988708E-4</v>
      </c>
      <c r="M288" s="3">
        <v>1.28573359221317E-9</v>
      </c>
      <c r="N288" s="3">
        <v>1.28573359221317E-9</v>
      </c>
      <c r="O288" s="32">
        <f t="shared" si="178"/>
        <v>1.4240915472230021E-4</v>
      </c>
      <c r="P288" s="32">
        <f t="shared" si="179"/>
        <v>1.4240915472230021E-4</v>
      </c>
      <c r="Q288" s="3">
        <v>6.5674955099682253E-5</v>
      </c>
      <c r="R288" s="3">
        <v>4.4982845958686535E-5</v>
      </c>
      <c r="S288" s="3">
        <v>2.8852108393709645E-9</v>
      </c>
      <c r="T288" s="3">
        <v>1.9761718077883331E-9</v>
      </c>
      <c r="U288" s="32">
        <f t="shared" si="180"/>
        <v>6.567784031052162E-5</v>
      </c>
      <c r="V288" s="32">
        <f t="shared" si="181"/>
        <v>4.4984822130494326E-5</v>
      </c>
      <c r="W288" s="3">
        <v>2.154710471808319E-4</v>
      </c>
      <c r="X288" s="3">
        <v>1.4758290902796721E-4</v>
      </c>
      <c r="Y288" s="3">
        <v>2.226308910555316E-9</v>
      </c>
      <c r="Z288" s="3">
        <v>1.5248691168187142E-9</v>
      </c>
      <c r="AA288" s="32">
        <f t="shared" si="182"/>
        <v>2.1547327348974245E-4</v>
      </c>
      <c r="AB288" s="32">
        <f t="shared" si="183"/>
        <v>1.4758443389708404E-4</v>
      </c>
      <c r="AD288" s="41">
        <f t="shared" si="184"/>
        <v>138369925.63711905</v>
      </c>
      <c r="AE288" s="42">
        <f t="shared" si="185"/>
        <v>3576904849913.6821</v>
      </c>
      <c r="AF288" s="42">
        <f t="shared" si="186"/>
        <v>138364573.10567224</v>
      </c>
      <c r="AG288" s="42">
        <f t="shared" si="187"/>
        <v>42834711.616137519</v>
      </c>
      <c r="AH288" s="42">
        <f t="shared" si="188"/>
        <v>4744373202149.8291</v>
      </c>
      <c r="AI288" s="43">
        <f t="shared" si="189"/>
        <v>42834324.885187916</v>
      </c>
      <c r="AJ288" s="41">
        <f t="shared" si="190"/>
        <v>92881677.509201869</v>
      </c>
      <c r="AK288" s="42">
        <f t="shared" si="191"/>
        <v>2114230238137.4409</v>
      </c>
      <c r="AL288" s="42">
        <f t="shared" si="192"/>
        <v>92877597.240705505</v>
      </c>
      <c r="AM288" s="42">
        <f t="shared" si="193"/>
        <v>28310068.010578871</v>
      </c>
      <c r="AN288" s="42">
        <f t="shared" si="194"/>
        <v>2739961184667.0713</v>
      </c>
      <c r="AO288" s="43">
        <f t="shared" si="195"/>
        <v>28309775.505825732</v>
      </c>
      <c r="AP288" s="41">
        <f t="shared" si="196"/>
        <v>14063828.507379314</v>
      </c>
      <c r="AQ288" s="42">
        <f t="shared" si="197"/>
        <v>363554263433.84967</v>
      </c>
      <c r="AR288" s="42">
        <f t="shared" si="198"/>
        <v>14063284.479592916</v>
      </c>
      <c r="AS288" s="42">
        <f t="shared" si="199"/>
        <v>4353692.0003287308</v>
      </c>
      <c r="AT288" s="42">
        <f t="shared" si="200"/>
        <v>482214981202.11377</v>
      </c>
      <c r="AU288" s="42">
        <f t="shared" si="201"/>
        <v>4353652.6932486081</v>
      </c>
      <c r="AV288" s="41">
        <f t="shared" si="202"/>
        <v>13783031.882185152</v>
      </c>
      <c r="AW288" s="42">
        <f t="shared" si="203"/>
        <v>313737903534.7558</v>
      </c>
      <c r="AX288" s="42">
        <f t="shared" si="204"/>
        <v>13782426.397096148</v>
      </c>
      <c r="AY288" s="42">
        <f t="shared" si="205"/>
        <v>4201028.4529796671</v>
      </c>
      <c r="AZ288" s="42">
        <f t="shared" si="206"/>
        <v>406592272846.00415</v>
      </c>
      <c r="BA288" s="43">
        <f t="shared" si="207"/>
        <v>4200985.0471923649</v>
      </c>
      <c r="BB288" s="31">
        <f t="shared" si="208"/>
        <v>1.3137247791599288E-10</v>
      </c>
      <c r="BC288" s="32">
        <f t="shared" si="209"/>
        <v>5.0820474020824653E-15</v>
      </c>
      <c r="BD288" s="32">
        <f t="shared" si="210"/>
        <v>1.3137755996339496E-10</v>
      </c>
      <c r="BE288" s="32">
        <f t="shared" si="211"/>
        <v>4.2437544958634981E-10</v>
      </c>
      <c r="BF288" s="32">
        <f t="shared" si="212"/>
        <v>3.8314861047952466E-15</v>
      </c>
      <c r="BG288" s="32">
        <f t="shared" si="213"/>
        <v>4.2437928107245459E-10</v>
      </c>
      <c r="BH288" s="31">
        <f t="shared" si="214"/>
        <v>1.3404888095688586E-10</v>
      </c>
      <c r="BI288" s="32">
        <f t="shared" si="215"/>
        <v>5.8889919872092325E-15</v>
      </c>
      <c r="BJ288" s="32">
        <f t="shared" si="216"/>
        <v>1.340547699488731E-10</v>
      </c>
      <c r="BK288" s="32">
        <f t="shared" si="217"/>
        <v>4.3979706890334224E-10</v>
      </c>
      <c r="BL288" s="32">
        <f t="shared" si="218"/>
        <v>4.5441099681197678E-15</v>
      </c>
      <c r="BM288" s="33">
        <f t="shared" si="219"/>
        <v>4.3980161301331041E-10</v>
      </c>
    </row>
    <row r="289" spans="2:65" x14ac:dyDescent="0.25">
      <c r="B289" s="138"/>
      <c r="C289" s="115" t="s">
        <v>11</v>
      </c>
      <c r="D289" s="2" t="s">
        <v>8</v>
      </c>
      <c r="E289" s="3">
        <v>6.1079437796833069E-4</v>
      </c>
      <c r="F289" s="3">
        <v>6.1079437796833069E-4</v>
      </c>
      <c r="G289" s="3">
        <v>4.8381379665196316E-9</v>
      </c>
      <c r="H289" s="3">
        <v>4.8381379665196316E-9</v>
      </c>
      <c r="I289" s="32">
        <f t="shared" si="176"/>
        <v>6.1079921610629722E-4</v>
      </c>
      <c r="J289" s="32">
        <f t="shared" si="177"/>
        <v>6.1079921610629722E-4</v>
      </c>
      <c r="K289" s="3">
        <v>1.1207802460188212E-3</v>
      </c>
      <c r="L289" s="3">
        <v>1.1207802460188212E-3</v>
      </c>
      <c r="M289" s="3">
        <v>3.5380696426923232E-9</v>
      </c>
      <c r="N289" s="3">
        <v>3.5380696426923232E-9</v>
      </c>
      <c r="O289" s="32">
        <f t="shared" si="178"/>
        <v>1.1207837840884638E-3</v>
      </c>
      <c r="P289" s="32">
        <f t="shared" si="179"/>
        <v>1.1207837840884638E-3</v>
      </c>
      <c r="Q289" s="3">
        <v>8.9120283009581783E-4</v>
      </c>
      <c r="R289" s="3">
        <v>6.1041289732590201E-4</v>
      </c>
      <c r="S289" s="3">
        <v>7.1950135795939467E-9</v>
      </c>
      <c r="T289" s="3">
        <v>4.9280914928725566E-9</v>
      </c>
      <c r="U289" s="32">
        <f t="shared" si="180"/>
        <v>8.9121002510939744E-4</v>
      </c>
      <c r="V289" s="32">
        <f t="shared" si="181"/>
        <v>6.1041782541739484E-4</v>
      </c>
      <c r="W289" s="3">
        <v>1.6388317246757388E-3</v>
      </c>
      <c r="X289" s="3">
        <v>1.1224874826546193E-3</v>
      </c>
      <c r="Y289" s="3">
        <v>5.2023113779179462E-9</v>
      </c>
      <c r="Z289" s="3">
        <v>3.5632269711766812E-9</v>
      </c>
      <c r="AA289" s="32">
        <f t="shared" si="182"/>
        <v>1.6388369269871167E-3</v>
      </c>
      <c r="AB289" s="32">
        <f t="shared" si="183"/>
        <v>1.1224910458815904E-3</v>
      </c>
      <c r="AD289" s="41">
        <f t="shared" si="184"/>
        <v>9986994.3470833339</v>
      </c>
      <c r="AE289" s="42">
        <f t="shared" si="185"/>
        <v>1260815636555.3384</v>
      </c>
      <c r="AF289" s="42">
        <f t="shared" si="186"/>
        <v>9986915.2401440199</v>
      </c>
      <c r="AG289" s="42">
        <f t="shared" si="187"/>
        <v>5442636.9680123385</v>
      </c>
      <c r="AH289" s="42">
        <f t="shared" si="188"/>
        <v>1724103993430.2014</v>
      </c>
      <c r="AI289" s="43">
        <f t="shared" si="189"/>
        <v>5442619.7867960278</v>
      </c>
      <c r="AJ289" s="41">
        <f t="shared" si="190"/>
        <v>6844682.0342167867</v>
      </c>
      <c r="AK289" s="42">
        <f t="shared" si="191"/>
        <v>847809379721.03955</v>
      </c>
      <c r="AL289" s="42">
        <f t="shared" si="192"/>
        <v>6844626.7749863062</v>
      </c>
      <c r="AM289" s="42">
        <f t="shared" si="193"/>
        <v>3722163.726850573</v>
      </c>
      <c r="AN289" s="42">
        <f t="shared" si="194"/>
        <v>1172555727035.5708</v>
      </c>
      <c r="AO289" s="43">
        <f t="shared" si="195"/>
        <v>3722151.9112425721</v>
      </c>
      <c r="AP289" s="41">
        <f t="shared" si="196"/>
        <v>1015071.5565887979</v>
      </c>
      <c r="AQ289" s="42">
        <f t="shared" si="197"/>
        <v>128148474535.13275</v>
      </c>
      <c r="AR289" s="42">
        <f t="shared" si="198"/>
        <v>1015063.5162113593</v>
      </c>
      <c r="AS289" s="42">
        <f t="shared" si="199"/>
        <v>553186.0524865</v>
      </c>
      <c r="AT289" s="42">
        <f t="shared" si="200"/>
        <v>175236799332.24997</v>
      </c>
      <c r="AU289" s="42">
        <f t="shared" si="201"/>
        <v>553184.3061989405</v>
      </c>
      <c r="AV289" s="41">
        <f t="shared" si="202"/>
        <v>1015705.9307168921</v>
      </c>
      <c r="AW289" s="42">
        <f t="shared" si="203"/>
        <v>125809352544.83385</v>
      </c>
      <c r="AX289" s="42">
        <f t="shared" si="204"/>
        <v>1015697.7306094444</v>
      </c>
      <c r="AY289" s="42">
        <f t="shared" si="205"/>
        <v>552344.68943362741</v>
      </c>
      <c r="AZ289" s="42">
        <f t="shared" si="206"/>
        <v>173999581002.06509</v>
      </c>
      <c r="BA289" s="43">
        <f t="shared" si="207"/>
        <v>552342.9360748796</v>
      </c>
      <c r="BB289" s="31">
        <f t="shared" si="208"/>
        <v>1.8201672463456253E-9</v>
      </c>
      <c r="BC289" s="32">
        <f t="shared" si="209"/>
        <v>1.4417651140228502E-14</v>
      </c>
      <c r="BD289" s="32">
        <f t="shared" si="210"/>
        <v>1.8201816639967657E-9</v>
      </c>
      <c r="BE289" s="32">
        <f t="shared" si="211"/>
        <v>3.339925133136087E-9</v>
      </c>
      <c r="BF289" s="32">
        <f t="shared" si="212"/>
        <v>1.0543447535223123E-14</v>
      </c>
      <c r="BG289" s="32">
        <f t="shared" si="213"/>
        <v>3.3399356765836222E-9</v>
      </c>
      <c r="BH289" s="31">
        <f t="shared" si="214"/>
        <v>1.8190304340311879E-9</v>
      </c>
      <c r="BI289" s="32">
        <f t="shared" si="215"/>
        <v>1.4685712648760219E-14</v>
      </c>
      <c r="BJ289" s="32">
        <f t="shared" si="216"/>
        <v>1.8190451197438364E-9</v>
      </c>
      <c r="BK289" s="32">
        <f t="shared" si="217"/>
        <v>3.3450126983107655E-9</v>
      </c>
      <c r="BL289" s="32">
        <f t="shared" si="218"/>
        <v>1.0618416374106509E-14</v>
      </c>
      <c r="BM289" s="33">
        <f t="shared" si="219"/>
        <v>3.3450233167271391E-9</v>
      </c>
    </row>
    <row r="290" spans="2:65" x14ac:dyDescent="0.25">
      <c r="B290" s="138"/>
      <c r="C290" s="115"/>
      <c r="D290" s="2" t="s">
        <v>9</v>
      </c>
      <c r="E290" s="3">
        <v>1.345563479099608E-5</v>
      </c>
      <c r="F290" s="3">
        <v>1.345563479099608E-5</v>
      </c>
      <c r="G290" s="3">
        <v>8.6139444068677341E-10</v>
      </c>
      <c r="H290" s="3">
        <v>8.6139444068677341E-10</v>
      </c>
      <c r="I290" s="32">
        <f t="shared" si="176"/>
        <v>1.3456496185436767E-5</v>
      </c>
      <c r="J290" s="32">
        <f t="shared" si="177"/>
        <v>1.3456496185436767E-5</v>
      </c>
      <c r="K290" s="3">
        <v>4.812807018263152E-5</v>
      </c>
      <c r="L290" s="3">
        <v>4.812807018263152E-5</v>
      </c>
      <c r="M290" s="3">
        <v>5.8816347984206957E-10</v>
      </c>
      <c r="N290" s="3">
        <v>5.8816347984206957E-10</v>
      </c>
      <c r="O290" s="32">
        <f t="shared" si="178"/>
        <v>4.8128658346111361E-5</v>
      </c>
      <c r="P290" s="32">
        <f t="shared" si="179"/>
        <v>4.8128658346111361E-5</v>
      </c>
      <c r="Q290" s="3">
        <v>1.9632409292157621E-5</v>
      </c>
      <c r="R290" s="3">
        <v>1.3446855679560072E-5</v>
      </c>
      <c r="S290" s="3">
        <v>1.2574743814391794E-9</v>
      </c>
      <c r="T290" s="3">
        <v>8.612838229035483E-10</v>
      </c>
      <c r="U290" s="32">
        <f t="shared" si="180"/>
        <v>1.9633666766539059E-5</v>
      </c>
      <c r="V290" s="32">
        <f t="shared" si="181"/>
        <v>1.3447716963382976E-5</v>
      </c>
      <c r="W290" s="3">
        <v>7.0538220573239613E-5</v>
      </c>
      <c r="X290" s="3">
        <v>4.8313849707698378E-5</v>
      </c>
      <c r="Y290" s="3">
        <v>8.6736908191380127E-10</v>
      </c>
      <c r="Z290" s="3">
        <v>5.9408841226972757E-10</v>
      </c>
      <c r="AA290" s="32">
        <f t="shared" si="182"/>
        <v>7.0539087942321526E-5</v>
      </c>
      <c r="AB290" s="32">
        <f t="shared" si="183"/>
        <v>4.8314443796110645E-5</v>
      </c>
      <c r="AD290" s="41">
        <f t="shared" si="184"/>
        <v>453341673.93439156</v>
      </c>
      <c r="AE290" s="42">
        <f t="shared" si="185"/>
        <v>7081540943236.8594</v>
      </c>
      <c r="AF290" s="42">
        <f t="shared" si="186"/>
        <v>453312654.04747021</v>
      </c>
      <c r="AG290" s="42">
        <f t="shared" si="187"/>
        <v>126745160.9186144</v>
      </c>
      <c r="AH290" s="42">
        <f t="shared" si="188"/>
        <v>10371266168443.404</v>
      </c>
      <c r="AI290" s="43">
        <f t="shared" si="189"/>
        <v>126743612.01038674</v>
      </c>
      <c r="AJ290" s="41">
        <f t="shared" si="190"/>
        <v>310710718.650141</v>
      </c>
      <c r="AK290" s="42">
        <f t="shared" si="191"/>
        <v>4850993459619.0742</v>
      </c>
      <c r="AL290" s="42">
        <f t="shared" si="192"/>
        <v>310690818.60939026</v>
      </c>
      <c r="AM290" s="42">
        <f t="shared" si="193"/>
        <v>86477939.908710763</v>
      </c>
      <c r="AN290" s="42">
        <f t="shared" si="194"/>
        <v>7032761631923.3926</v>
      </c>
      <c r="AO290" s="43">
        <f t="shared" si="195"/>
        <v>86476876.550882742</v>
      </c>
      <c r="AP290" s="41">
        <f t="shared" si="196"/>
        <v>46077350.465462752</v>
      </c>
      <c r="AQ290" s="42">
        <f t="shared" si="197"/>
        <v>719763177837.18896</v>
      </c>
      <c r="AR290" s="42">
        <f t="shared" si="198"/>
        <v>46074400.903185494</v>
      </c>
      <c r="AS290" s="42">
        <f t="shared" si="199"/>
        <v>12882295.044187039</v>
      </c>
      <c r="AT290" s="42">
        <f t="shared" si="200"/>
        <v>1054128692530.3132</v>
      </c>
      <c r="AU290" s="42">
        <f t="shared" si="201"/>
        <v>12882137.614170456</v>
      </c>
      <c r="AV290" s="41">
        <f t="shared" si="202"/>
        <v>46107433.200345315</v>
      </c>
      <c r="AW290" s="42">
        <f t="shared" si="203"/>
        <v>719855619614.29211</v>
      </c>
      <c r="AX290" s="42">
        <f t="shared" si="204"/>
        <v>46104480.164789967</v>
      </c>
      <c r="AY290" s="42">
        <f t="shared" si="205"/>
        <v>12832759.213994255</v>
      </c>
      <c r="AZ290" s="42">
        <f t="shared" si="206"/>
        <v>1043615709707.7128</v>
      </c>
      <c r="BA290" s="43">
        <f t="shared" si="207"/>
        <v>12832601.418665417</v>
      </c>
      <c r="BB290" s="31">
        <f t="shared" si="208"/>
        <v>4.0097791677168313E-11</v>
      </c>
      <c r="BC290" s="32">
        <f t="shared" si="209"/>
        <v>2.5669554332465845E-15</v>
      </c>
      <c r="BD290" s="32">
        <f t="shared" si="210"/>
        <v>4.0100358632601562E-11</v>
      </c>
      <c r="BE290" s="32">
        <f t="shared" si="211"/>
        <v>1.4342164914424192E-10</v>
      </c>
      <c r="BF290" s="32">
        <f t="shared" si="212"/>
        <v>1.7527271699293673E-15</v>
      </c>
      <c r="BG290" s="32">
        <f t="shared" si="213"/>
        <v>1.4342340187141185E-10</v>
      </c>
      <c r="BH290" s="31">
        <f t="shared" si="214"/>
        <v>4.0071629925089013E-11</v>
      </c>
      <c r="BI290" s="32">
        <f t="shared" si="215"/>
        <v>2.5666257922525738E-15</v>
      </c>
      <c r="BJ290" s="32">
        <f t="shared" si="216"/>
        <v>4.0074196550881268E-11</v>
      </c>
      <c r="BK290" s="32">
        <f t="shared" si="217"/>
        <v>1.4397527212894116E-10</v>
      </c>
      <c r="BL290" s="32">
        <f t="shared" si="218"/>
        <v>1.7703834685637882E-15</v>
      </c>
      <c r="BM290" s="33">
        <f t="shared" si="219"/>
        <v>1.4397704251240971E-10</v>
      </c>
    </row>
    <row r="291" spans="2:65" s="38" customFormat="1" ht="15.75" thickBot="1" x14ac:dyDescent="0.3">
      <c r="B291" s="138"/>
      <c r="C291" s="115"/>
      <c r="D291" s="40" t="s">
        <v>10</v>
      </c>
      <c r="E291" s="6">
        <v>4.2222439554365938E-5</v>
      </c>
      <c r="F291" s="6">
        <v>4.2222439554365938E-5</v>
      </c>
      <c r="G291" s="6">
        <v>1.5902182932324743E-9</v>
      </c>
      <c r="H291" s="6">
        <v>1.5902182932324743E-9</v>
      </c>
      <c r="I291" s="35">
        <f t="shared" si="176"/>
        <v>4.2224029772659172E-5</v>
      </c>
      <c r="J291" s="35">
        <f t="shared" si="177"/>
        <v>4.2224029772659172E-5</v>
      </c>
      <c r="K291" s="6">
        <v>1.2667744384107753E-4</v>
      </c>
      <c r="L291" s="6">
        <v>1.2667744384107753E-4</v>
      </c>
      <c r="M291" s="6">
        <v>1.1278878309901201E-9</v>
      </c>
      <c r="N291" s="6">
        <v>1.1278878309901201E-9</v>
      </c>
      <c r="O291" s="35">
        <f t="shared" si="178"/>
        <v>1.2667857172890852E-4</v>
      </c>
      <c r="P291" s="35">
        <f t="shared" si="179"/>
        <v>1.2667857172890852E-4</v>
      </c>
      <c r="Q291" s="6">
        <v>6.1611349165681303E-5</v>
      </c>
      <c r="R291" s="6">
        <v>4.2199554223069348E-5</v>
      </c>
      <c r="S291" s="6">
        <v>2.3286426326508747E-9</v>
      </c>
      <c r="T291" s="6">
        <v>1.5949607072951247E-9</v>
      </c>
      <c r="U291" s="35">
        <f t="shared" si="180"/>
        <v>6.161367780831396E-5</v>
      </c>
      <c r="V291" s="35">
        <f t="shared" si="181"/>
        <v>4.2201149183776645E-5</v>
      </c>
      <c r="W291" s="6">
        <v>1.856037978400352E-4</v>
      </c>
      <c r="X291" s="6">
        <v>1.2712588893153129E-4</v>
      </c>
      <c r="Y291" s="6">
        <v>1.6572385239535352E-9</v>
      </c>
      <c r="Z291" s="6">
        <v>1.1350948794202325E-9</v>
      </c>
      <c r="AA291" s="35">
        <f t="shared" si="182"/>
        <v>1.8560545507855916E-4</v>
      </c>
      <c r="AB291" s="35">
        <f t="shared" si="183"/>
        <v>1.2712702402641071E-4</v>
      </c>
      <c r="AD291" s="44">
        <f t="shared" si="184"/>
        <v>144472940.55914494</v>
      </c>
      <c r="AE291" s="45">
        <f t="shared" si="185"/>
        <v>3835951344516.5981</v>
      </c>
      <c r="AF291" s="45">
        <f t="shared" si="186"/>
        <v>144467499.49835107</v>
      </c>
      <c r="AG291" s="45">
        <f t="shared" si="187"/>
        <v>48153797.669399776</v>
      </c>
      <c r="AH291" s="45">
        <f t="shared" si="188"/>
        <v>5408339227000.166</v>
      </c>
      <c r="AI291" s="46">
        <f t="shared" si="189"/>
        <v>48153368.930097885</v>
      </c>
      <c r="AJ291" s="44">
        <f t="shared" si="190"/>
        <v>99007732.870712996</v>
      </c>
      <c r="AK291" s="45">
        <f t="shared" si="191"/>
        <v>2619551800035.498</v>
      </c>
      <c r="AL291" s="45">
        <f t="shared" si="192"/>
        <v>99003990.94788146</v>
      </c>
      <c r="AM291" s="45">
        <f t="shared" si="193"/>
        <v>32865706.795813285</v>
      </c>
      <c r="AN291" s="45">
        <f t="shared" si="194"/>
        <v>3680821989008.4023</v>
      </c>
      <c r="AO291" s="46">
        <f t="shared" si="195"/>
        <v>32865413.343687128</v>
      </c>
      <c r="AP291" s="44">
        <f t="shared" si="196"/>
        <v>14684134.942077026</v>
      </c>
      <c r="AQ291" s="45">
        <f t="shared" si="197"/>
        <v>389883579278.73621</v>
      </c>
      <c r="AR291" s="45">
        <f t="shared" si="198"/>
        <v>14683581.916225847</v>
      </c>
      <c r="AS291" s="45">
        <f t="shared" si="199"/>
        <v>4894320.4188570259</v>
      </c>
      <c r="AT291" s="45">
        <f t="shared" si="200"/>
        <v>549700052580.34473</v>
      </c>
      <c r="AU291" s="45">
        <f t="shared" si="201"/>
        <v>4894276.842075523</v>
      </c>
      <c r="AV291" s="44">
        <f t="shared" si="202"/>
        <v>14692098.326978603</v>
      </c>
      <c r="AW291" s="45">
        <f t="shared" si="203"/>
        <v>388724309736.414</v>
      </c>
      <c r="AX291" s="45">
        <f t="shared" si="204"/>
        <v>14691543.050167603</v>
      </c>
      <c r="AY291" s="45">
        <f t="shared" si="205"/>
        <v>4877055.3756672312</v>
      </c>
      <c r="AZ291" s="45">
        <f t="shared" si="206"/>
        <v>546209846631.21265</v>
      </c>
      <c r="BA291" s="46">
        <f t="shared" si="207"/>
        <v>4877011.8292959854</v>
      </c>
      <c r="BB291" s="34">
        <f t="shared" si="208"/>
        <v>1.258228698720105E-10</v>
      </c>
      <c r="BC291" s="35">
        <f t="shared" si="209"/>
        <v>4.738850513832773E-15</v>
      </c>
      <c r="BD291" s="35">
        <f t="shared" si="210"/>
        <v>1.2582760872252433E-10</v>
      </c>
      <c r="BE291" s="35">
        <f t="shared" si="211"/>
        <v>3.7749878264641101E-10</v>
      </c>
      <c r="BF291" s="35">
        <f t="shared" si="212"/>
        <v>3.3611057363505578E-15</v>
      </c>
      <c r="BG291" s="35">
        <f t="shared" si="213"/>
        <v>3.7750214375214736E-10</v>
      </c>
      <c r="BH291" s="34">
        <f t="shared" si="214"/>
        <v>1.2575467158474666E-10</v>
      </c>
      <c r="BI291" s="35">
        <f t="shared" si="215"/>
        <v>4.7529829077394714E-15</v>
      </c>
      <c r="BJ291" s="35">
        <f t="shared" si="216"/>
        <v>1.2575942456765439E-10</v>
      </c>
      <c r="BK291" s="35">
        <f t="shared" si="217"/>
        <v>3.7883514901596321E-10</v>
      </c>
      <c r="BL291" s="35">
        <f t="shared" si="218"/>
        <v>3.3825827406722926E-15</v>
      </c>
      <c r="BM291" s="36">
        <f t="shared" si="219"/>
        <v>3.7883853159870388E-10</v>
      </c>
    </row>
    <row r="292" spans="2:65" x14ac:dyDescent="0.25">
      <c r="B292" s="138" t="s">
        <v>112</v>
      </c>
      <c r="C292" s="115" t="s">
        <v>7</v>
      </c>
      <c r="D292" s="39" t="s">
        <v>8</v>
      </c>
      <c r="E292" s="5">
        <v>0.1784081124550661</v>
      </c>
      <c r="F292" s="5">
        <v>0.1784081124550661</v>
      </c>
      <c r="G292" s="5">
        <v>5.1171688024385098E-2</v>
      </c>
      <c r="H292" s="5">
        <v>5.1171688024385098E-2</v>
      </c>
      <c r="I292" s="32">
        <f t="shared" si="176"/>
        <v>0.2295798004794512</v>
      </c>
      <c r="J292" s="32">
        <f t="shared" si="177"/>
        <v>0.2295798004794512</v>
      </c>
      <c r="K292" s="5">
        <v>0.34089180004785741</v>
      </c>
      <c r="L292" s="5">
        <v>0.34089180004785741</v>
      </c>
      <c r="M292" s="5">
        <v>3.3897167042253505E-2</v>
      </c>
      <c r="N292" s="5">
        <v>3.3897167042253505E-2</v>
      </c>
      <c r="O292" s="32">
        <f t="shared" si="178"/>
        <v>0.37478896709011089</v>
      </c>
      <c r="P292" s="32">
        <f t="shared" si="179"/>
        <v>0.37478896709011089</v>
      </c>
      <c r="Q292" s="5">
        <v>0.26682533975460387</v>
      </c>
      <c r="R292" s="5">
        <v>0.18275708202370131</v>
      </c>
      <c r="S292" s="5">
        <v>9.573500803728191E-2</v>
      </c>
      <c r="T292" s="5">
        <v>6.5571923313206854E-2</v>
      </c>
      <c r="U292" s="32">
        <f t="shared" si="180"/>
        <v>0.36256034779188578</v>
      </c>
      <c r="V292" s="32">
        <f t="shared" si="181"/>
        <v>0.24832900533690816</v>
      </c>
      <c r="W292" s="5">
        <v>0.52456480285292706</v>
      </c>
      <c r="X292" s="5">
        <v>0.35929096085816942</v>
      </c>
      <c r="Y292" s="5">
        <v>5.9397539812014365E-2</v>
      </c>
      <c r="Z292" s="5">
        <v>4.0683246446585213E-2</v>
      </c>
      <c r="AA292" s="32">
        <f t="shared" si="182"/>
        <v>0.5839623426649414</v>
      </c>
      <c r="AB292" s="32">
        <f t="shared" si="183"/>
        <v>0.39997420730475464</v>
      </c>
      <c r="AD292" s="41">
        <f t="shared" si="184"/>
        <v>34191.270318698917</v>
      </c>
      <c r="AE292" s="42">
        <f t="shared" si="185"/>
        <v>119206.54243598798</v>
      </c>
      <c r="AF292" s="42">
        <f t="shared" si="186"/>
        <v>26570.281824711263</v>
      </c>
      <c r="AG292" s="42">
        <f t="shared" si="187"/>
        <v>17894.240926721111</v>
      </c>
      <c r="AH292" s="42">
        <f t="shared" si="188"/>
        <v>179956.041529849</v>
      </c>
      <c r="AI292" s="43">
        <f t="shared" si="189"/>
        <v>16275.82595976837</v>
      </c>
      <c r="AJ292" s="41">
        <f t="shared" si="190"/>
        <v>22861.396918336533</v>
      </c>
      <c r="AK292" s="42">
        <f t="shared" si="191"/>
        <v>63717.548314452411</v>
      </c>
      <c r="AL292" s="42">
        <f t="shared" si="192"/>
        <v>16824.785272716799</v>
      </c>
      <c r="AM292" s="42">
        <f t="shared" si="193"/>
        <v>11628.687183783974</v>
      </c>
      <c r="AN292" s="42">
        <f t="shared" si="194"/>
        <v>102697.85616215288</v>
      </c>
      <c r="AO292" s="43">
        <f t="shared" si="195"/>
        <v>10445.879047889191</v>
      </c>
      <c r="AP292" s="41">
        <f t="shared" si="196"/>
        <v>3475.1782946874309</v>
      </c>
      <c r="AQ292" s="42">
        <f t="shared" si="197"/>
        <v>12116.07480496927</v>
      </c>
      <c r="AR292" s="42">
        <f t="shared" si="198"/>
        <v>2700.58602152803</v>
      </c>
      <c r="AS292" s="42">
        <f t="shared" si="199"/>
        <v>1818.7589138634573</v>
      </c>
      <c r="AT292" s="42">
        <f t="shared" si="200"/>
        <v>18290.614057132192</v>
      </c>
      <c r="AU292" s="42">
        <f t="shared" si="201"/>
        <v>1654.2642778780967</v>
      </c>
      <c r="AV292" s="41">
        <f t="shared" si="202"/>
        <v>3392.4813918816767</v>
      </c>
      <c r="AW292" s="42">
        <f t="shared" si="203"/>
        <v>9455.2663498757811</v>
      </c>
      <c r="AX292" s="42">
        <f t="shared" si="204"/>
        <v>2496.687808010367</v>
      </c>
      <c r="AY292" s="42">
        <f t="shared" si="205"/>
        <v>1725.6209243870899</v>
      </c>
      <c r="AZ292" s="42">
        <f t="shared" si="206"/>
        <v>15239.688425898477</v>
      </c>
      <c r="BA292" s="43">
        <f t="shared" si="207"/>
        <v>1550.0999531392279</v>
      </c>
      <c r="BB292" s="31">
        <f t="shared" si="208"/>
        <v>5.3165617511609696E-7</v>
      </c>
      <c r="BC292" s="32">
        <f t="shared" si="209"/>
        <v>1.524916303126676E-7</v>
      </c>
      <c r="BD292" s="32">
        <f t="shared" si="210"/>
        <v>6.841478054287645E-7</v>
      </c>
      <c r="BE292" s="32">
        <f t="shared" si="211"/>
        <v>1.015857564142615E-6</v>
      </c>
      <c r="BF292" s="32">
        <f t="shared" si="212"/>
        <v>1.0101355778591545E-7</v>
      </c>
      <c r="BG292" s="32">
        <f t="shared" si="213"/>
        <v>1.1168711219285304E-6</v>
      </c>
      <c r="BH292" s="31">
        <f t="shared" si="214"/>
        <v>5.4461610443062987E-7</v>
      </c>
      <c r="BI292" s="32">
        <f t="shared" si="215"/>
        <v>1.9540433147335643E-7</v>
      </c>
      <c r="BJ292" s="32">
        <f t="shared" si="216"/>
        <v>7.400204359039863E-7</v>
      </c>
      <c r="BK292" s="32">
        <f t="shared" si="217"/>
        <v>1.0706870633573447E-6</v>
      </c>
      <c r="BL292" s="32">
        <f t="shared" si="218"/>
        <v>1.2123607441082391E-7</v>
      </c>
      <c r="BM292" s="33">
        <f t="shared" si="219"/>
        <v>1.1919231377681688E-6</v>
      </c>
    </row>
    <row r="293" spans="2:65" x14ac:dyDescent="0.25">
      <c r="B293" s="138"/>
      <c r="C293" s="115"/>
      <c r="D293" s="2" t="s">
        <v>9</v>
      </c>
      <c r="E293" s="3">
        <v>3.9643899164014569E-3</v>
      </c>
      <c r="F293" s="3">
        <v>3.9643899164014569E-3</v>
      </c>
      <c r="G293" s="3">
        <v>7.5840001026520939E-3</v>
      </c>
      <c r="H293" s="3">
        <v>7.5840001026520939E-3</v>
      </c>
      <c r="I293" s="32">
        <f t="shared" si="176"/>
        <v>1.1548390019053551E-2</v>
      </c>
      <c r="J293" s="32">
        <f t="shared" si="177"/>
        <v>1.1548390019053551E-2</v>
      </c>
      <c r="K293" s="3">
        <v>1.598209760112447E-2</v>
      </c>
      <c r="L293" s="3">
        <v>1.598209760112447E-2</v>
      </c>
      <c r="M293" s="3">
        <v>5.6858121852837841E-3</v>
      </c>
      <c r="N293" s="3">
        <v>5.6858121852837841E-3</v>
      </c>
      <c r="O293" s="32">
        <f t="shared" si="178"/>
        <v>2.1667909786408254E-2</v>
      </c>
      <c r="P293" s="32">
        <f t="shared" si="179"/>
        <v>2.1667909786408254E-2</v>
      </c>
      <c r="Q293" s="3">
        <v>5.9160456476678577E-3</v>
      </c>
      <c r="R293" s="3">
        <v>4.0520860600464668E-3</v>
      </c>
      <c r="S293" s="3">
        <v>1.2149346053150871E-2</v>
      </c>
      <c r="T293" s="3">
        <v>8.3214698994183902E-3</v>
      </c>
      <c r="U293" s="32">
        <f t="shared" si="180"/>
        <v>1.806539170081873E-2</v>
      </c>
      <c r="V293" s="32">
        <f t="shared" si="181"/>
        <v>1.2373555959464856E-2</v>
      </c>
      <c r="W293" s="3">
        <v>2.3925083057703727E-2</v>
      </c>
      <c r="X293" s="3">
        <v>1.6387043190208023E-2</v>
      </c>
      <c r="Y293" s="3">
        <v>1.0164461091516539E-2</v>
      </c>
      <c r="Z293" s="3">
        <v>6.9619596517236553E-3</v>
      </c>
      <c r="AA293" s="32">
        <f t="shared" si="182"/>
        <v>3.4089544149220267E-2</v>
      </c>
      <c r="AB293" s="32">
        <f t="shared" si="183"/>
        <v>2.3349002841931678E-2</v>
      </c>
      <c r="AD293" s="41">
        <f t="shared" si="184"/>
        <v>1538698.2937180588</v>
      </c>
      <c r="AE293" s="42">
        <f t="shared" si="185"/>
        <v>804324.88362794917</v>
      </c>
      <c r="AF293" s="42">
        <f t="shared" si="186"/>
        <v>528212.15684053651</v>
      </c>
      <c r="AG293" s="42">
        <f t="shared" si="187"/>
        <v>381677.05843385763</v>
      </c>
      <c r="AH293" s="42">
        <f t="shared" si="188"/>
        <v>1072845.8487932878</v>
      </c>
      <c r="AI293" s="43">
        <f t="shared" si="189"/>
        <v>281522.30926429183</v>
      </c>
      <c r="AJ293" s="41">
        <f t="shared" si="190"/>
        <v>1031094.1401212241</v>
      </c>
      <c r="AK293" s="42">
        <f t="shared" si="191"/>
        <v>502084.6367626508</v>
      </c>
      <c r="AL293" s="42">
        <f t="shared" si="192"/>
        <v>337662.20522766444</v>
      </c>
      <c r="AM293" s="42">
        <f t="shared" si="193"/>
        <v>254962.54225273582</v>
      </c>
      <c r="AN293" s="42">
        <f t="shared" si="194"/>
        <v>600130.19333520602</v>
      </c>
      <c r="AO293" s="43">
        <f t="shared" si="195"/>
        <v>178940.49780479466</v>
      </c>
      <c r="AP293" s="41">
        <f t="shared" si="196"/>
        <v>156392.28559101583</v>
      </c>
      <c r="AQ293" s="42">
        <f t="shared" si="197"/>
        <v>81751.053745791549</v>
      </c>
      <c r="AR293" s="42">
        <f t="shared" si="198"/>
        <v>53687.137252644687</v>
      </c>
      <c r="AS293" s="42">
        <f t="shared" si="199"/>
        <v>38793.405939178971</v>
      </c>
      <c r="AT293" s="42">
        <f t="shared" si="200"/>
        <v>109043.34856587516</v>
      </c>
      <c r="AU293" s="42">
        <f t="shared" si="201"/>
        <v>28613.742908829663</v>
      </c>
      <c r="AV293" s="41">
        <f t="shared" si="202"/>
        <v>153007.60912094009</v>
      </c>
      <c r="AW293" s="42">
        <f t="shared" si="203"/>
        <v>74506.06773730366</v>
      </c>
      <c r="AX293" s="42">
        <f t="shared" si="204"/>
        <v>50106.857077390581</v>
      </c>
      <c r="AY293" s="42">
        <f t="shared" si="205"/>
        <v>37834.769384783045</v>
      </c>
      <c r="AZ293" s="42">
        <f t="shared" si="206"/>
        <v>89055.385410988296</v>
      </c>
      <c r="BA293" s="43">
        <f t="shared" si="207"/>
        <v>26553.596493918067</v>
      </c>
      <c r="BB293" s="31">
        <f t="shared" si="208"/>
        <v>1.181388195087634E-8</v>
      </c>
      <c r="BC293" s="32">
        <f t="shared" si="209"/>
        <v>2.2600320305903239E-8</v>
      </c>
      <c r="BD293" s="32">
        <f t="shared" si="210"/>
        <v>3.4414202256779578E-8</v>
      </c>
      <c r="BE293" s="32">
        <f t="shared" si="211"/>
        <v>4.7626650851350917E-8</v>
      </c>
      <c r="BF293" s="32">
        <f t="shared" si="212"/>
        <v>1.6943720312145676E-8</v>
      </c>
      <c r="BG293" s="32">
        <f t="shared" si="213"/>
        <v>6.4570371163496587E-8</v>
      </c>
      <c r="BH293" s="31">
        <f t="shared" si="214"/>
        <v>1.207521645893847E-8</v>
      </c>
      <c r="BI293" s="32">
        <f t="shared" si="215"/>
        <v>2.4797980300266802E-8</v>
      </c>
      <c r="BJ293" s="32">
        <f t="shared" si="216"/>
        <v>3.6873196759205271E-8</v>
      </c>
      <c r="BK293" s="32">
        <f t="shared" si="217"/>
        <v>4.8833388706819907E-8</v>
      </c>
      <c r="BL293" s="32">
        <f t="shared" si="218"/>
        <v>2.074663976213649E-8</v>
      </c>
      <c r="BM293" s="33">
        <f t="shared" si="219"/>
        <v>6.9580028468956391E-8</v>
      </c>
    </row>
    <row r="294" spans="2:65" x14ac:dyDescent="0.25">
      <c r="B294" s="138"/>
      <c r="C294" s="115"/>
      <c r="D294" s="2" t="s">
        <v>10</v>
      </c>
      <c r="E294" s="3">
        <v>1.2280038477662229E-2</v>
      </c>
      <c r="F294" s="3">
        <v>1.2280038477662229E-2</v>
      </c>
      <c r="G294" s="3">
        <v>1.4252110874687054E-2</v>
      </c>
      <c r="H294" s="3">
        <v>1.4252110874687054E-2</v>
      </c>
      <c r="I294" s="32">
        <f t="shared" si="176"/>
        <v>2.6532149352349283E-2</v>
      </c>
      <c r="J294" s="32">
        <f t="shared" si="177"/>
        <v>2.6532149352349283E-2</v>
      </c>
      <c r="K294" s="3">
        <v>3.966848256624967E-2</v>
      </c>
      <c r="L294" s="3">
        <v>3.966848256624967E-2</v>
      </c>
      <c r="M294" s="3">
        <v>1.0745032554790521E-2</v>
      </c>
      <c r="N294" s="3">
        <v>1.0745032554790521E-2</v>
      </c>
      <c r="O294" s="32">
        <f t="shared" si="178"/>
        <v>5.0413515121040191E-2</v>
      </c>
      <c r="P294" s="32">
        <f t="shared" si="179"/>
        <v>5.0413515121040191E-2</v>
      </c>
      <c r="Q294" s="3">
        <v>1.8294114151919179E-2</v>
      </c>
      <c r="R294" s="3">
        <v>1.2530215172547399E-2</v>
      </c>
      <c r="S294" s="3">
        <v>2.4112059126581108E-2</v>
      </c>
      <c r="T294" s="3">
        <v>1.6515108990808991E-2</v>
      </c>
      <c r="U294" s="32">
        <f t="shared" si="180"/>
        <v>4.2406173278500284E-2</v>
      </c>
      <c r="V294" s="32">
        <f t="shared" si="181"/>
        <v>2.9045324163356388E-2</v>
      </c>
      <c r="W294" s="3">
        <v>6.002062624293706E-2</v>
      </c>
      <c r="X294" s="3">
        <v>4.1110017974614471E-2</v>
      </c>
      <c r="Y294" s="3">
        <v>1.8605535288037281E-2</v>
      </c>
      <c r="Z294" s="3">
        <v>1.274351732057352E-2</v>
      </c>
      <c r="AA294" s="32">
        <f t="shared" si="182"/>
        <v>7.8626161530974348E-2</v>
      </c>
      <c r="AB294" s="32">
        <f t="shared" si="183"/>
        <v>5.3853535295187993E-2</v>
      </c>
      <c r="AD294" s="41">
        <f t="shared" si="184"/>
        <v>496741.11454097554</v>
      </c>
      <c r="AE294" s="42">
        <f t="shared" si="185"/>
        <v>428006.77412874415</v>
      </c>
      <c r="AF294" s="42">
        <f t="shared" si="186"/>
        <v>229909.7566123069</v>
      </c>
      <c r="AG294" s="42">
        <f t="shared" si="187"/>
        <v>153774.47296635286</v>
      </c>
      <c r="AH294" s="42">
        <f t="shared" si="188"/>
        <v>567704.18971698708</v>
      </c>
      <c r="AI294" s="43">
        <f t="shared" si="189"/>
        <v>120999.2992028868</v>
      </c>
      <c r="AJ294" s="41">
        <f t="shared" si="190"/>
        <v>333440.57817415922</v>
      </c>
      <c r="AK294" s="42">
        <f t="shared" si="191"/>
        <v>252985.44466803197</v>
      </c>
      <c r="AL294" s="42">
        <f t="shared" si="192"/>
        <v>143846.98095578147</v>
      </c>
      <c r="AM294" s="42">
        <f t="shared" si="193"/>
        <v>101631.72865457762</v>
      </c>
      <c r="AN294" s="42">
        <f t="shared" si="194"/>
        <v>327859.41955252911</v>
      </c>
      <c r="AO294" s="43">
        <f t="shared" si="195"/>
        <v>77582.319691352837</v>
      </c>
      <c r="AP294" s="41">
        <f t="shared" si="196"/>
        <v>50488.441150066363</v>
      </c>
      <c r="AQ294" s="42">
        <f t="shared" si="197"/>
        <v>43502.327862265796</v>
      </c>
      <c r="AR294" s="42">
        <f t="shared" si="198"/>
        <v>23367.876901578737</v>
      </c>
      <c r="AS294" s="42">
        <f t="shared" si="199"/>
        <v>15629.536596580128</v>
      </c>
      <c r="AT294" s="42">
        <f t="shared" si="200"/>
        <v>57701.081577792131</v>
      </c>
      <c r="AU294" s="42">
        <f t="shared" si="201"/>
        <v>12298.289427178659</v>
      </c>
      <c r="AV294" s="41">
        <f t="shared" si="202"/>
        <v>49480.395305450584</v>
      </c>
      <c r="AW294" s="42">
        <f t="shared" si="203"/>
        <v>37541.381067787268</v>
      </c>
      <c r="AX294" s="42">
        <f t="shared" si="204"/>
        <v>21345.948714946437</v>
      </c>
      <c r="AY294" s="42">
        <f t="shared" si="205"/>
        <v>15081.482094774354</v>
      </c>
      <c r="AZ294" s="42">
        <f t="shared" si="206"/>
        <v>48652.18796376203</v>
      </c>
      <c r="BA294" s="43">
        <f t="shared" si="207"/>
        <v>11512.707505674176</v>
      </c>
      <c r="BB294" s="31">
        <f t="shared" si="208"/>
        <v>3.6594514663433442E-8</v>
      </c>
      <c r="BC294" s="32">
        <f t="shared" si="209"/>
        <v>4.2471290406567421E-8</v>
      </c>
      <c r="BD294" s="32">
        <f t="shared" si="210"/>
        <v>7.9065805070000863E-8</v>
      </c>
      <c r="BE294" s="32">
        <f t="shared" si="211"/>
        <v>1.1821207804742402E-7</v>
      </c>
      <c r="BF294" s="32">
        <f t="shared" si="212"/>
        <v>3.2020197013275751E-8</v>
      </c>
      <c r="BG294" s="32">
        <f t="shared" si="213"/>
        <v>1.5023227506069977E-7</v>
      </c>
      <c r="BH294" s="31">
        <f t="shared" si="214"/>
        <v>3.7340041214191245E-8</v>
      </c>
      <c r="BI294" s="32">
        <f t="shared" si="215"/>
        <v>4.9215024792610791E-8</v>
      </c>
      <c r="BJ294" s="32">
        <f t="shared" si="216"/>
        <v>8.655506600680203E-8</v>
      </c>
      <c r="BK294" s="32">
        <f t="shared" si="217"/>
        <v>1.2250785356435113E-7</v>
      </c>
      <c r="BL294" s="32">
        <f t="shared" si="218"/>
        <v>3.7975681615309088E-8</v>
      </c>
      <c r="BM294" s="33">
        <f t="shared" si="219"/>
        <v>1.6048353517966022E-7</v>
      </c>
    </row>
    <row r="295" spans="2:65" x14ac:dyDescent="0.25">
      <c r="B295" s="138"/>
      <c r="C295" s="115" t="s">
        <v>11</v>
      </c>
      <c r="D295" s="2" t="s">
        <v>8</v>
      </c>
      <c r="E295" s="3">
        <v>0.17014007937947068</v>
      </c>
      <c r="F295" s="3">
        <v>0.17014007937947068</v>
      </c>
      <c r="G295" s="3">
        <v>4.0432909484255243E-2</v>
      </c>
      <c r="H295" s="3">
        <v>4.0432909484255243E-2</v>
      </c>
      <c r="I295" s="32">
        <f t="shared" si="176"/>
        <v>0.21057298886372591</v>
      </c>
      <c r="J295" s="32">
        <f t="shared" si="177"/>
        <v>0.21057298886372591</v>
      </c>
      <c r="K295" s="3">
        <v>0.31219940278244024</v>
      </c>
      <c r="L295" s="3">
        <v>0.31219940278244024</v>
      </c>
      <c r="M295" s="3">
        <v>2.9568079827801564E-2</v>
      </c>
      <c r="N295" s="3">
        <v>2.9568079827801564E-2</v>
      </c>
      <c r="O295" s="32">
        <f t="shared" si="178"/>
        <v>0.34176748261024181</v>
      </c>
      <c r="P295" s="32">
        <f t="shared" si="179"/>
        <v>0.34176748261024181</v>
      </c>
      <c r="Q295" s="3">
        <v>0.24824937118784882</v>
      </c>
      <c r="R295" s="3">
        <v>0.17003381588208805</v>
      </c>
      <c r="S295" s="3">
        <v>6.0129606640999207E-2</v>
      </c>
      <c r="T295" s="3">
        <v>4.1184662082876085E-2</v>
      </c>
      <c r="U295" s="32">
        <f t="shared" si="180"/>
        <v>0.30837897782884804</v>
      </c>
      <c r="V295" s="32">
        <f t="shared" si="181"/>
        <v>0.21121847796496412</v>
      </c>
      <c r="W295" s="3">
        <v>0.45650544566797274</v>
      </c>
      <c r="X295" s="3">
        <v>0.31267496278628376</v>
      </c>
      <c r="Y295" s="3">
        <v>4.3476351130925094E-2</v>
      </c>
      <c r="Z295" s="3">
        <v>2.977832269241449E-2</v>
      </c>
      <c r="AA295" s="32">
        <f t="shared" si="182"/>
        <v>0.49998179679889782</v>
      </c>
      <c r="AB295" s="32">
        <f t="shared" si="183"/>
        <v>0.34245328547869824</v>
      </c>
      <c r="AD295" s="41">
        <f t="shared" si="184"/>
        <v>35852.810356311813</v>
      </c>
      <c r="AE295" s="42">
        <f t="shared" si="185"/>
        <v>150867.20391406331</v>
      </c>
      <c r="AF295" s="42">
        <f t="shared" si="186"/>
        <v>28968.577750243487</v>
      </c>
      <c r="AG295" s="42">
        <f t="shared" si="187"/>
        <v>19538.794583315892</v>
      </c>
      <c r="AH295" s="42">
        <f t="shared" si="188"/>
        <v>206303.55557496968</v>
      </c>
      <c r="AI295" s="43">
        <f t="shared" si="189"/>
        <v>17848.391992741326</v>
      </c>
      <c r="AJ295" s="41">
        <f t="shared" si="190"/>
        <v>24572.066268736555</v>
      </c>
      <c r="AK295" s="42">
        <f t="shared" si="191"/>
        <v>101447.52877596128</v>
      </c>
      <c r="AL295" s="42">
        <f t="shared" si="192"/>
        <v>19780.855501069636</v>
      </c>
      <c r="AM295" s="42">
        <f t="shared" si="193"/>
        <v>13362.381671207215</v>
      </c>
      <c r="AN295" s="42">
        <f t="shared" si="194"/>
        <v>140306.16280631284</v>
      </c>
      <c r="AO295" s="43">
        <f t="shared" si="195"/>
        <v>12200.44417427768</v>
      </c>
      <c r="AP295" s="41">
        <f t="shared" si="196"/>
        <v>3644.0561345759547</v>
      </c>
      <c r="AQ295" s="42">
        <f t="shared" si="197"/>
        <v>15334.043676511352</v>
      </c>
      <c r="AR295" s="42">
        <f t="shared" si="198"/>
        <v>2944.3472467460592</v>
      </c>
      <c r="AS295" s="42">
        <f t="shared" si="199"/>
        <v>1985.9102691239104</v>
      </c>
      <c r="AT295" s="42">
        <f t="shared" si="200"/>
        <v>20968.558107619869</v>
      </c>
      <c r="AU295" s="42">
        <f t="shared" si="201"/>
        <v>1814.0988582786265</v>
      </c>
      <c r="AV295" s="41">
        <f t="shared" si="202"/>
        <v>3646.3335059771071</v>
      </c>
      <c r="AW295" s="42">
        <f t="shared" si="203"/>
        <v>15054.148040655795</v>
      </c>
      <c r="AX295" s="42">
        <f t="shared" si="204"/>
        <v>2935.3492458308619</v>
      </c>
      <c r="AY295" s="42">
        <f t="shared" si="205"/>
        <v>1982.8898178322509</v>
      </c>
      <c r="AZ295" s="42">
        <f t="shared" si="206"/>
        <v>20820.514520044951</v>
      </c>
      <c r="BA295" s="43">
        <f t="shared" si="207"/>
        <v>1810.4659125501837</v>
      </c>
      <c r="BB295" s="31">
        <f t="shared" si="208"/>
        <v>5.0701743655082257E-7</v>
      </c>
      <c r="BC295" s="32">
        <f t="shared" si="209"/>
        <v>1.2049007026308063E-7</v>
      </c>
      <c r="BD295" s="32">
        <f t="shared" si="210"/>
        <v>6.275075068139032E-7</v>
      </c>
      <c r="BE295" s="32">
        <f t="shared" si="211"/>
        <v>9.3035422029167185E-7</v>
      </c>
      <c r="BF295" s="32">
        <f t="shared" si="212"/>
        <v>8.8112877886848651E-8</v>
      </c>
      <c r="BG295" s="32">
        <f t="shared" si="213"/>
        <v>1.0184670981785206E-6</v>
      </c>
      <c r="BH295" s="31">
        <f t="shared" si="214"/>
        <v>5.0670077132862231E-7</v>
      </c>
      <c r="BI295" s="32">
        <f t="shared" si="215"/>
        <v>1.2273029300697073E-7</v>
      </c>
      <c r="BJ295" s="32">
        <f t="shared" si="216"/>
        <v>6.2943106433559306E-7</v>
      </c>
      <c r="BK295" s="32">
        <f t="shared" si="217"/>
        <v>9.3177138910312551E-7</v>
      </c>
      <c r="BL295" s="32">
        <f t="shared" si="218"/>
        <v>8.8739401623395176E-8</v>
      </c>
      <c r="BM295" s="33">
        <f t="shared" si="219"/>
        <v>1.0205107907265207E-6</v>
      </c>
    </row>
    <row r="296" spans="2:65" x14ac:dyDescent="0.25">
      <c r="B296" s="138"/>
      <c r="C296" s="115"/>
      <c r="D296" s="2" t="s">
        <v>9</v>
      </c>
      <c r="E296" s="3">
        <v>3.7481398880196328E-3</v>
      </c>
      <c r="F296" s="3">
        <v>3.7481398880196328E-3</v>
      </c>
      <c r="G296" s="3">
        <v>7.1987784746005042E-3</v>
      </c>
      <c r="H296" s="3">
        <v>7.1987784746005042E-3</v>
      </c>
      <c r="I296" s="32">
        <f t="shared" si="176"/>
        <v>1.0946918362620137E-2</v>
      </c>
      <c r="J296" s="32">
        <f t="shared" si="177"/>
        <v>1.0946918362620137E-2</v>
      </c>
      <c r="K296" s="3">
        <v>1.3406334400933586E-2</v>
      </c>
      <c r="L296" s="3">
        <v>1.3406334400933586E-2</v>
      </c>
      <c r="M296" s="3">
        <v>4.9153539867955072E-3</v>
      </c>
      <c r="N296" s="3">
        <v>4.9153539867955072E-3</v>
      </c>
      <c r="O296" s="32">
        <f t="shared" si="178"/>
        <v>1.8321688387729095E-2</v>
      </c>
      <c r="P296" s="32">
        <f t="shared" si="179"/>
        <v>1.8321688387729095E-2</v>
      </c>
      <c r="Q296" s="3">
        <v>5.4687138517688604E-3</v>
      </c>
      <c r="R296" s="3">
        <v>3.7456944190197832E-3</v>
      </c>
      <c r="S296" s="3">
        <v>1.0508866881296255E-2</v>
      </c>
      <c r="T296" s="3">
        <v>7.197854028285113E-3</v>
      </c>
      <c r="U296" s="32">
        <f t="shared" si="180"/>
        <v>1.5977580733065114E-2</v>
      </c>
      <c r="V296" s="32">
        <f t="shared" si="181"/>
        <v>1.0943548447304895E-2</v>
      </c>
      <c r="W296" s="3">
        <v>1.9648803067797493E-2</v>
      </c>
      <c r="X296" s="3">
        <v>1.3458084293011985E-2</v>
      </c>
      <c r="Y296" s="3">
        <v>7.248709280543825E-3</v>
      </c>
      <c r="Z296" s="3">
        <v>4.9648693702355022E-3</v>
      </c>
      <c r="AA296" s="32">
        <f t="shared" si="182"/>
        <v>2.6897512348341319E-2</v>
      </c>
      <c r="AB296" s="32">
        <f t="shared" si="183"/>
        <v>1.8422953663247487E-2</v>
      </c>
      <c r="AD296" s="41">
        <f t="shared" si="184"/>
        <v>1627473.9423407689</v>
      </c>
      <c r="AE296" s="42">
        <f t="shared" si="185"/>
        <v>847365.98320432683</v>
      </c>
      <c r="AF296" s="42">
        <f t="shared" si="186"/>
        <v>557234.44698640914</v>
      </c>
      <c r="AG296" s="42">
        <f t="shared" si="187"/>
        <v>455008.79043977975</v>
      </c>
      <c r="AH296" s="42">
        <f t="shared" si="188"/>
        <v>1241009.2978831022</v>
      </c>
      <c r="AI296" s="43">
        <f t="shared" si="189"/>
        <v>332938.74837896816</v>
      </c>
      <c r="AJ296" s="41">
        <f t="shared" si="190"/>
        <v>1115435.9444180736</v>
      </c>
      <c r="AK296" s="42">
        <f t="shared" si="191"/>
        <v>580462.20100635372</v>
      </c>
      <c r="AL296" s="42">
        <f t="shared" si="192"/>
        <v>381784.95868127502</v>
      </c>
      <c r="AM296" s="42">
        <f t="shared" si="193"/>
        <v>310451.48037527618</v>
      </c>
      <c r="AN296" s="42">
        <f t="shared" si="194"/>
        <v>841529.12800254498</v>
      </c>
      <c r="AO296" s="43">
        <f t="shared" si="195"/>
        <v>226786.77198845739</v>
      </c>
      <c r="AP296" s="41">
        <f t="shared" si="196"/>
        <v>165415.38430348798</v>
      </c>
      <c r="AQ296" s="42">
        <f t="shared" si="197"/>
        <v>86125.722883062728</v>
      </c>
      <c r="AR296" s="42">
        <f t="shared" si="198"/>
        <v>56636.943792061262</v>
      </c>
      <c r="AS296" s="42">
        <f t="shared" si="199"/>
        <v>46246.795093879256</v>
      </c>
      <c r="AT296" s="42">
        <f t="shared" si="200"/>
        <v>126135.37126024974</v>
      </c>
      <c r="AU296" s="42">
        <f t="shared" si="201"/>
        <v>33839.676064747582</v>
      </c>
      <c r="AV296" s="41">
        <f t="shared" si="202"/>
        <v>165523.37981757967</v>
      </c>
      <c r="AW296" s="42">
        <f t="shared" si="203"/>
        <v>86136.784319828017</v>
      </c>
      <c r="AX296" s="42">
        <f t="shared" si="204"/>
        <v>56654.384360375312</v>
      </c>
      <c r="AY296" s="42">
        <f t="shared" si="205"/>
        <v>46068.963940278678</v>
      </c>
      <c r="AZ296" s="42">
        <f t="shared" si="206"/>
        <v>124877.40437178734</v>
      </c>
      <c r="BA296" s="43">
        <f t="shared" si="207"/>
        <v>33653.669836713365</v>
      </c>
      <c r="BB296" s="31">
        <f t="shared" si="208"/>
        <v>1.1169456866298505E-8</v>
      </c>
      <c r="BC296" s="32">
        <f t="shared" si="209"/>
        <v>2.1452359854309501E-8</v>
      </c>
      <c r="BD296" s="32">
        <f t="shared" si="210"/>
        <v>3.2621816720608006E-8</v>
      </c>
      <c r="BE296" s="32">
        <f t="shared" si="211"/>
        <v>3.9950876514782082E-8</v>
      </c>
      <c r="BF296" s="32">
        <f t="shared" si="212"/>
        <v>1.464775488065061E-8</v>
      </c>
      <c r="BG296" s="32">
        <f t="shared" si="213"/>
        <v>5.4598631395432702E-8</v>
      </c>
      <c r="BH296" s="31">
        <f t="shared" si="214"/>
        <v>1.1162169368678954E-8</v>
      </c>
      <c r="BI296" s="32">
        <f t="shared" si="215"/>
        <v>2.1449605004289636E-8</v>
      </c>
      <c r="BJ296" s="32">
        <f t="shared" si="216"/>
        <v>3.2611774372968587E-8</v>
      </c>
      <c r="BK296" s="32">
        <f t="shared" si="217"/>
        <v>4.010509119317571E-8</v>
      </c>
      <c r="BL296" s="32">
        <f t="shared" si="218"/>
        <v>1.4795310723301796E-8</v>
      </c>
      <c r="BM296" s="33">
        <f t="shared" si="219"/>
        <v>5.4900401916477507E-8</v>
      </c>
    </row>
    <row r="297" spans="2:65" s="38" customFormat="1" ht="15.75" thickBot="1" x14ac:dyDescent="0.3">
      <c r="B297" s="138"/>
      <c r="C297" s="115"/>
      <c r="D297" s="40" t="s">
        <v>10</v>
      </c>
      <c r="E297" s="6">
        <v>1.1761289030311269E-2</v>
      </c>
      <c r="F297" s="6">
        <v>1.1761289030311269E-2</v>
      </c>
      <c r="G297" s="6">
        <v>1.3289648363775036E-2</v>
      </c>
      <c r="H297" s="6">
        <v>1.3289648363775036E-2</v>
      </c>
      <c r="I297" s="35">
        <f t="shared" si="176"/>
        <v>2.5050937394086304E-2</v>
      </c>
      <c r="J297" s="35">
        <f t="shared" si="177"/>
        <v>2.5050937394086304E-2</v>
      </c>
      <c r="K297" s="6">
        <v>3.5286687514053831E-2</v>
      </c>
      <c r="L297" s="6">
        <v>3.5286687514053831E-2</v>
      </c>
      <c r="M297" s="6">
        <v>9.4258962630662836E-3</v>
      </c>
      <c r="N297" s="6">
        <v>9.4258962630662836E-3</v>
      </c>
      <c r="O297" s="35">
        <f t="shared" si="178"/>
        <v>4.4712583777120118E-2</v>
      </c>
      <c r="P297" s="35">
        <f t="shared" si="179"/>
        <v>4.4712583777120118E-2</v>
      </c>
      <c r="Q297" s="6">
        <v>1.716217472825006E-2</v>
      </c>
      <c r="R297" s="6">
        <v>1.1754914197431538E-2</v>
      </c>
      <c r="S297" s="6">
        <v>1.9460750693490701E-2</v>
      </c>
      <c r="T297" s="6">
        <v>1.332928129691148E-2</v>
      </c>
      <c r="U297" s="35">
        <f t="shared" si="180"/>
        <v>3.6622925421740761E-2</v>
      </c>
      <c r="V297" s="35">
        <f t="shared" si="181"/>
        <v>2.5084195494343018E-2</v>
      </c>
      <c r="W297" s="6">
        <v>5.1700942308398501E-2</v>
      </c>
      <c r="X297" s="6">
        <v>3.5411604320820987E-2</v>
      </c>
      <c r="Y297" s="6">
        <v>1.3849744611775971E-2</v>
      </c>
      <c r="Z297" s="6">
        <v>9.4861264464219212E-3</v>
      </c>
      <c r="AA297" s="35">
        <f t="shared" si="182"/>
        <v>6.5550686920174475E-2</v>
      </c>
      <c r="AB297" s="35">
        <f t="shared" si="183"/>
        <v>4.4897730767242905E-2</v>
      </c>
      <c r="AD297" s="44">
        <f t="shared" si="184"/>
        <v>518650.63296030235</v>
      </c>
      <c r="AE297" s="45">
        <f t="shared" si="185"/>
        <v>459003.86774923245</v>
      </c>
      <c r="AF297" s="45">
        <f t="shared" si="186"/>
        <v>243503.86191296807</v>
      </c>
      <c r="AG297" s="45">
        <f t="shared" si="187"/>
        <v>172869.7259432617</v>
      </c>
      <c r="AH297" s="45">
        <f t="shared" si="188"/>
        <v>647153.31356889394</v>
      </c>
      <c r="AI297" s="46">
        <f t="shared" si="189"/>
        <v>136426.91798816225</v>
      </c>
      <c r="AJ297" s="44">
        <f t="shared" si="190"/>
        <v>355432.81061921612</v>
      </c>
      <c r="AK297" s="45">
        <f t="shared" si="191"/>
        <v>313451.42312728713</v>
      </c>
      <c r="AL297" s="45">
        <f t="shared" si="192"/>
        <v>166562.33574335949</v>
      </c>
      <c r="AM297" s="45">
        <f t="shared" si="193"/>
        <v>117986.2441116299</v>
      </c>
      <c r="AN297" s="45">
        <f t="shared" si="194"/>
        <v>440441.33455091843</v>
      </c>
      <c r="AO297" s="46">
        <f t="shared" si="195"/>
        <v>93057.758607905736</v>
      </c>
      <c r="AP297" s="44">
        <f t="shared" si="196"/>
        <v>52715.310235309422</v>
      </c>
      <c r="AQ297" s="45">
        <f t="shared" si="197"/>
        <v>46652.852131889202</v>
      </c>
      <c r="AR297" s="45">
        <f t="shared" si="198"/>
        <v>24749.572850170527</v>
      </c>
      <c r="AS297" s="45">
        <f t="shared" si="199"/>
        <v>17570.365587675777</v>
      </c>
      <c r="AT297" s="45">
        <f t="shared" si="200"/>
        <v>65776.238428313809</v>
      </c>
      <c r="AU297" s="45">
        <f t="shared" si="201"/>
        <v>13866.34248404272</v>
      </c>
      <c r="AV297" s="44">
        <f t="shared" si="202"/>
        <v>52743.898388936832</v>
      </c>
      <c r="AW297" s="45">
        <f t="shared" si="203"/>
        <v>46514.135772921218</v>
      </c>
      <c r="AX297" s="45">
        <f t="shared" si="204"/>
        <v>24716.758412276857</v>
      </c>
      <c r="AY297" s="45">
        <f t="shared" si="205"/>
        <v>17508.384945876573</v>
      </c>
      <c r="AZ297" s="45">
        <f t="shared" si="206"/>
        <v>65358.605907457437</v>
      </c>
      <c r="BA297" s="46">
        <f t="shared" si="207"/>
        <v>13809.161162602632</v>
      </c>
      <c r="BB297" s="34">
        <f t="shared" si="208"/>
        <v>3.504864131032758E-8</v>
      </c>
      <c r="BC297" s="35">
        <f t="shared" si="209"/>
        <v>3.9603152124049606E-8</v>
      </c>
      <c r="BD297" s="35">
        <f t="shared" si="210"/>
        <v>7.4651793434377186E-8</v>
      </c>
      <c r="BE297" s="35">
        <f t="shared" si="211"/>
        <v>1.0515432879188041E-7</v>
      </c>
      <c r="BF297" s="35">
        <f t="shared" si="212"/>
        <v>2.8089170863937523E-8</v>
      </c>
      <c r="BG297" s="35">
        <f t="shared" si="213"/>
        <v>1.3324349965581794E-7</v>
      </c>
      <c r="BH297" s="34">
        <f t="shared" si="214"/>
        <v>3.5029644308345982E-8</v>
      </c>
      <c r="BI297" s="35">
        <f t="shared" si="215"/>
        <v>3.9721258264796209E-8</v>
      </c>
      <c r="BJ297" s="35">
        <f t="shared" si="216"/>
        <v>7.4750902573142191E-8</v>
      </c>
      <c r="BK297" s="35">
        <f t="shared" si="217"/>
        <v>1.0552658087604654E-7</v>
      </c>
      <c r="BL297" s="35">
        <f t="shared" si="218"/>
        <v>2.8268656810337325E-8</v>
      </c>
      <c r="BM297" s="36">
        <f t="shared" si="219"/>
        <v>1.3379523768638386E-7</v>
      </c>
    </row>
    <row r="298" spans="2:65" x14ac:dyDescent="0.25">
      <c r="B298" s="138" t="s">
        <v>113</v>
      </c>
      <c r="C298" s="115" t="s">
        <v>7</v>
      </c>
      <c r="D298" s="39" t="s">
        <v>8</v>
      </c>
      <c r="E298" s="5">
        <v>0</v>
      </c>
      <c r="F298" s="5">
        <v>0</v>
      </c>
      <c r="G298" s="5">
        <v>7.9548877165826962E-7</v>
      </c>
      <c r="H298" s="5">
        <v>7.9548877165826962E-7</v>
      </c>
      <c r="I298" s="32">
        <f t="shared" si="176"/>
        <v>7.9548877165826962E-7</v>
      </c>
      <c r="J298" s="32">
        <f t="shared" si="177"/>
        <v>7.9548877165826962E-7</v>
      </c>
      <c r="K298" s="5">
        <v>0</v>
      </c>
      <c r="L298" s="5">
        <v>0</v>
      </c>
      <c r="M298" s="5">
        <v>5.2694794356378751E-7</v>
      </c>
      <c r="N298" s="5">
        <v>5.2694794356378751E-7</v>
      </c>
      <c r="O298" s="32">
        <f t="shared" si="178"/>
        <v>5.2694794356378751E-7</v>
      </c>
      <c r="P298" s="32">
        <f t="shared" si="179"/>
        <v>5.2694794356378751E-7</v>
      </c>
      <c r="Q298" s="5">
        <v>0</v>
      </c>
      <c r="R298" s="5">
        <v>0</v>
      </c>
      <c r="S298" s="5">
        <v>1.4882472493770561E-6</v>
      </c>
      <c r="T298" s="5">
        <v>1.0193474310801765E-6</v>
      </c>
      <c r="U298" s="32">
        <f t="shared" si="180"/>
        <v>1.4882472493770561E-6</v>
      </c>
      <c r="V298" s="32">
        <f t="shared" si="181"/>
        <v>1.0193474310801765E-6</v>
      </c>
      <c r="W298" s="5">
        <v>0</v>
      </c>
      <c r="X298" s="5">
        <v>0</v>
      </c>
      <c r="Y298" s="5">
        <v>9.2336363737045689E-7</v>
      </c>
      <c r="Z298" s="5">
        <v>6.3244084751401201E-7</v>
      </c>
      <c r="AA298" s="32">
        <f t="shared" si="182"/>
        <v>9.2336363737045689E-7</v>
      </c>
      <c r="AB298" s="32">
        <f t="shared" si="183"/>
        <v>6.3244084751401201E-7</v>
      </c>
      <c r="AD298" s="41" t="e">
        <f t="shared" si="184"/>
        <v>#DIV/0!</v>
      </c>
      <c r="AE298" s="42">
        <f t="shared" si="185"/>
        <v>7668241485.4002123</v>
      </c>
      <c r="AF298" s="42">
        <f t="shared" si="186"/>
        <v>7668241485.4002123</v>
      </c>
      <c r="AG298" s="42" t="e">
        <f t="shared" si="187"/>
        <v>#DIV/0!</v>
      </c>
      <c r="AH298" s="42">
        <f t="shared" si="188"/>
        <v>11576096034.734007</v>
      </c>
      <c r="AI298" s="43">
        <f t="shared" si="189"/>
        <v>11576096034.734007</v>
      </c>
      <c r="AJ298" s="41" t="e">
        <f t="shared" si="190"/>
        <v>#DIV/0!</v>
      </c>
      <c r="AK298" s="42">
        <f t="shared" si="191"/>
        <v>4098781303.0081601</v>
      </c>
      <c r="AL298" s="42">
        <f t="shared" si="192"/>
        <v>4098781303.0081601</v>
      </c>
      <c r="AM298" s="42" t="e">
        <f t="shared" si="193"/>
        <v>#DIV/0!</v>
      </c>
      <c r="AN298" s="42">
        <f t="shared" si="194"/>
        <v>6606281375.0945425</v>
      </c>
      <c r="AO298" s="43">
        <f t="shared" si="195"/>
        <v>6606281375.0945425</v>
      </c>
      <c r="AP298" s="41" t="e">
        <f t="shared" si="196"/>
        <v>#DIV/0!</v>
      </c>
      <c r="AQ298" s="42">
        <f t="shared" si="197"/>
        <v>779395036.2210052</v>
      </c>
      <c r="AR298" s="42">
        <f t="shared" si="198"/>
        <v>779395036.2210052</v>
      </c>
      <c r="AS298" s="42" t="e">
        <f t="shared" si="199"/>
        <v>#DIV/0!</v>
      </c>
      <c r="AT298" s="42">
        <f t="shared" si="200"/>
        <v>1176586810.0877187</v>
      </c>
      <c r="AU298" s="42">
        <f t="shared" si="201"/>
        <v>1176586810.0877187</v>
      </c>
      <c r="AV298" s="41" t="e">
        <f t="shared" si="202"/>
        <v>#DIV/0!</v>
      </c>
      <c r="AW298" s="42">
        <f t="shared" si="203"/>
        <v>608232268.11196434</v>
      </c>
      <c r="AX298" s="42">
        <f t="shared" si="204"/>
        <v>608232268.11196434</v>
      </c>
      <c r="AY298" s="42" t="e">
        <f t="shared" si="205"/>
        <v>#DIV/0!</v>
      </c>
      <c r="AZ298" s="42">
        <f t="shared" si="206"/>
        <v>980328836.18615985</v>
      </c>
      <c r="BA298" s="43">
        <f t="shared" si="207"/>
        <v>980328836.18615985</v>
      </c>
      <c r="BB298" s="31">
        <f t="shared" si="208"/>
        <v>0</v>
      </c>
      <c r="BC298" s="32">
        <f t="shared" si="209"/>
        <v>2.3705565395416433E-12</v>
      </c>
      <c r="BD298" s="32">
        <f t="shared" si="210"/>
        <v>2.3705565395416433E-12</v>
      </c>
      <c r="BE298" s="32">
        <f t="shared" si="211"/>
        <v>0</v>
      </c>
      <c r="BF298" s="32">
        <f t="shared" si="212"/>
        <v>1.5703048718200868E-12</v>
      </c>
      <c r="BG298" s="32">
        <f t="shared" si="213"/>
        <v>1.5703048718200868E-12</v>
      </c>
      <c r="BH298" s="31">
        <f t="shared" si="214"/>
        <v>0</v>
      </c>
      <c r="BI298" s="32">
        <f t="shared" si="215"/>
        <v>3.0376553446189255E-12</v>
      </c>
      <c r="BJ298" s="32">
        <f t="shared" si="216"/>
        <v>3.0376553446189255E-12</v>
      </c>
      <c r="BK298" s="32">
        <f t="shared" si="217"/>
        <v>0</v>
      </c>
      <c r="BL298" s="32">
        <f t="shared" si="218"/>
        <v>1.8846737255917557E-12</v>
      </c>
      <c r="BM298" s="33">
        <f t="shared" si="219"/>
        <v>1.8846737255917557E-12</v>
      </c>
    </row>
    <row r="299" spans="2:65" x14ac:dyDescent="0.25">
      <c r="B299" s="138"/>
      <c r="C299" s="115"/>
      <c r="D299" s="2" t="s">
        <v>9</v>
      </c>
      <c r="E299" s="3">
        <v>0</v>
      </c>
      <c r="F299" s="3">
        <v>0</v>
      </c>
      <c r="G299" s="3">
        <v>1.1789696918030094E-7</v>
      </c>
      <c r="H299" s="3">
        <v>1.1789696918030094E-7</v>
      </c>
      <c r="I299" s="32">
        <f t="shared" si="176"/>
        <v>1.1789696918030094E-7</v>
      </c>
      <c r="J299" s="32">
        <f t="shared" si="177"/>
        <v>1.1789696918030094E-7</v>
      </c>
      <c r="K299" s="3">
        <v>0</v>
      </c>
      <c r="L299" s="3">
        <v>0</v>
      </c>
      <c r="M299" s="3">
        <v>8.8388715044843774E-8</v>
      </c>
      <c r="N299" s="3">
        <v>8.8388715044843774E-8</v>
      </c>
      <c r="O299" s="32">
        <f t="shared" si="178"/>
        <v>8.8388715044843774E-8</v>
      </c>
      <c r="P299" s="32">
        <f t="shared" si="179"/>
        <v>8.8388715044843774E-8</v>
      </c>
      <c r="Q299" s="3">
        <v>0</v>
      </c>
      <c r="R299" s="3">
        <v>0</v>
      </c>
      <c r="S299" s="3">
        <v>1.8886749179872044E-7</v>
      </c>
      <c r="T299" s="3">
        <v>1.2936129575254798E-7</v>
      </c>
      <c r="U299" s="32">
        <f t="shared" si="180"/>
        <v>1.8886749179872044E-7</v>
      </c>
      <c r="V299" s="32">
        <f t="shared" si="181"/>
        <v>1.2936129575254798E-7</v>
      </c>
      <c r="W299" s="3">
        <v>0</v>
      </c>
      <c r="X299" s="3">
        <v>0</v>
      </c>
      <c r="Y299" s="3">
        <v>1.5801148995525887E-7</v>
      </c>
      <c r="Z299" s="3">
        <v>1.0822704791456084E-7</v>
      </c>
      <c r="AA299" s="32">
        <f t="shared" si="182"/>
        <v>1.5801148995525887E-7</v>
      </c>
      <c r="AB299" s="32">
        <f t="shared" si="183"/>
        <v>1.0822704791456084E-7</v>
      </c>
      <c r="AD299" s="41" t="e">
        <f t="shared" si="184"/>
        <v>#DIV/0!</v>
      </c>
      <c r="AE299" s="42">
        <f t="shared" si="185"/>
        <v>51740091729.3405</v>
      </c>
      <c r="AF299" s="42">
        <f t="shared" si="186"/>
        <v>51740091729.3405</v>
      </c>
      <c r="AG299" s="42" t="e">
        <f t="shared" si="187"/>
        <v>#DIV/0!</v>
      </c>
      <c r="AH299" s="42">
        <f t="shared" si="188"/>
        <v>69013334981.792435</v>
      </c>
      <c r="AI299" s="43">
        <f t="shared" si="189"/>
        <v>69013334981.792435</v>
      </c>
      <c r="AJ299" s="41" t="e">
        <f t="shared" si="190"/>
        <v>#DIV/0!</v>
      </c>
      <c r="AK299" s="42">
        <f t="shared" si="191"/>
        <v>32297776297.579479</v>
      </c>
      <c r="AL299" s="42">
        <f t="shared" si="192"/>
        <v>32297776297.579479</v>
      </c>
      <c r="AM299" s="42" t="e">
        <f t="shared" si="193"/>
        <v>#DIV/0!</v>
      </c>
      <c r="AN299" s="42">
        <f t="shared" si="194"/>
        <v>38604787548.849907</v>
      </c>
      <c r="AO299" s="43">
        <f t="shared" si="195"/>
        <v>38604787548.849907</v>
      </c>
      <c r="AP299" s="41" t="e">
        <f t="shared" si="196"/>
        <v>#DIV/0!</v>
      </c>
      <c r="AQ299" s="42">
        <f t="shared" si="197"/>
        <v>5258828995.441165</v>
      </c>
      <c r="AR299" s="42">
        <f t="shared" si="198"/>
        <v>5258828995.441165</v>
      </c>
      <c r="AS299" s="42" t="e">
        <f t="shared" si="199"/>
        <v>#DIV/0!</v>
      </c>
      <c r="AT299" s="42">
        <f t="shared" si="200"/>
        <v>7014470112.9034929</v>
      </c>
      <c r="AU299" s="42">
        <f t="shared" si="201"/>
        <v>7014470112.9034929</v>
      </c>
      <c r="AV299" s="41" t="e">
        <f t="shared" si="202"/>
        <v>#DIV/0!</v>
      </c>
      <c r="AW299" s="42">
        <f t="shared" si="203"/>
        <v>4792778213.8637714</v>
      </c>
      <c r="AX299" s="42">
        <f t="shared" si="204"/>
        <v>4792778213.8637714</v>
      </c>
      <c r="AY299" s="42" t="e">
        <f t="shared" si="205"/>
        <v>#DIV/0!</v>
      </c>
      <c r="AZ299" s="42">
        <f t="shared" si="206"/>
        <v>5728697326.1014662</v>
      </c>
      <c r="BA299" s="43">
        <f t="shared" si="207"/>
        <v>5728697326.1014662</v>
      </c>
      <c r="BB299" s="31">
        <f t="shared" si="208"/>
        <v>0</v>
      </c>
      <c r="BC299" s="32">
        <f t="shared" si="209"/>
        <v>3.5133296815729679E-13</v>
      </c>
      <c r="BD299" s="32">
        <f t="shared" si="210"/>
        <v>3.5133296815729679E-13</v>
      </c>
      <c r="BE299" s="32">
        <f t="shared" si="211"/>
        <v>0</v>
      </c>
      <c r="BF299" s="32">
        <f t="shared" si="212"/>
        <v>2.6339837083363443E-13</v>
      </c>
      <c r="BG299" s="32">
        <f t="shared" si="213"/>
        <v>2.6339837083363443E-13</v>
      </c>
      <c r="BH299" s="31">
        <f t="shared" si="214"/>
        <v>0</v>
      </c>
      <c r="BI299" s="32">
        <f t="shared" si="215"/>
        <v>3.8549666134259299E-13</v>
      </c>
      <c r="BJ299" s="32">
        <f t="shared" si="216"/>
        <v>3.8549666134259299E-13</v>
      </c>
      <c r="BK299" s="32">
        <f t="shared" si="217"/>
        <v>0</v>
      </c>
      <c r="BL299" s="32">
        <f t="shared" si="218"/>
        <v>3.225166027853913E-13</v>
      </c>
      <c r="BM299" s="33">
        <f t="shared" si="219"/>
        <v>3.225166027853913E-13</v>
      </c>
    </row>
    <row r="300" spans="2:65" x14ac:dyDescent="0.25">
      <c r="B300" s="138"/>
      <c r="C300" s="115"/>
      <c r="D300" s="2" t="s">
        <v>10</v>
      </c>
      <c r="E300" s="3">
        <v>0</v>
      </c>
      <c r="F300" s="3">
        <v>0</v>
      </c>
      <c r="G300" s="3">
        <v>2.2155599338133241E-7</v>
      </c>
      <c r="H300" s="3">
        <v>2.2155599338133241E-7</v>
      </c>
      <c r="I300" s="32">
        <f t="shared" si="176"/>
        <v>2.2155599338133241E-7</v>
      </c>
      <c r="J300" s="32">
        <f t="shared" si="177"/>
        <v>2.2155599338133241E-7</v>
      </c>
      <c r="K300" s="3">
        <v>0</v>
      </c>
      <c r="L300" s="3">
        <v>0</v>
      </c>
      <c r="M300" s="3">
        <v>1.6703675564435596E-7</v>
      </c>
      <c r="N300" s="3">
        <v>1.6703675564435596E-7</v>
      </c>
      <c r="O300" s="32">
        <f t="shared" si="178"/>
        <v>1.6703675564435596E-7</v>
      </c>
      <c r="P300" s="32">
        <f t="shared" si="179"/>
        <v>1.6703675564435596E-7</v>
      </c>
      <c r="Q300" s="3">
        <v>0</v>
      </c>
      <c r="R300" s="3">
        <v>0</v>
      </c>
      <c r="S300" s="3">
        <v>3.748336831807311E-7</v>
      </c>
      <c r="T300" s="3">
        <v>2.5673539943885708E-7</v>
      </c>
      <c r="U300" s="32">
        <f t="shared" si="180"/>
        <v>3.748336831807311E-7</v>
      </c>
      <c r="V300" s="32">
        <f t="shared" si="181"/>
        <v>2.5673539943885708E-7</v>
      </c>
      <c r="W300" s="3">
        <v>0</v>
      </c>
      <c r="X300" s="3">
        <v>0</v>
      </c>
      <c r="Y300" s="3">
        <v>2.8923209266171587E-7</v>
      </c>
      <c r="Z300" s="3">
        <v>1.9810417305597038E-7</v>
      </c>
      <c r="AA300" s="32">
        <f t="shared" si="182"/>
        <v>2.8923209266171587E-7</v>
      </c>
      <c r="AB300" s="32">
        <f t="shared" si="183"/>
        <v>1.9810417305597038E-7</v>
      </c>
      <c r="AD300" s="41" t="e">
        <f t="shared" si="184"/>
        <v>#DIV/0!</v>
      </c>
      <c r="AE300" s="42">
        <f t="shared" si="185"/>
        <v>27532543385.097912</v>
      </c>
      <c r="AF300" s="42">
        <f t="shared" si="186"/>
        <v>27532543385.097912</v>
      </c>
      <c r="AG300" s="42" t="e">
        <f t="shared" si="187"/>
        <v>#DIV/0!</v>
      </c>
      <c r="AH300" s="42">
        <f t="shared" si="188"/>
        <v>36518908526.861786</v>
      </c>
      <c r="AI300" s="43">
        <f t="shared" si="189"/>
        <v>36518908526.861786</v>
      </c>
      <c r="AJ300" s="41" t="e">
        <f t="shared" si="190"/>
        <v>#DIV/0!</v>
      </c>
      <c r="AK300" s="42">
        <f t="shared" si="191"/>
        <v>16273884321.806808</v>
      </c>
      <c r="AL300" s="42">
        <f t="shared" si="192"/>
        <v>16273884321.806808</v>
      </c>
      <c r="AM300" s="42" t="e">
        <f t="shared" si="193"/>
        <v>#DIV/0!</v>
      </c>
      <c r="AN300" s="42">
        <f t="shared" si="194"/>
        <v>21090329029.062912</v>
      </c>
      <c r="AO300" s="43">
        <f t="shared" si="195"/>
        <v>21090329029.062912</v>
      </c>
      <c r="AP300" s="41" t="e">
        <f t="shared" si="196"/>
        <v>#DIV/0!</v>
      </c>
      <c r="AQ300" s="42">
        <f t="shared" si="197"/>
        <v>2798389655.5345416</v>
      </c>
      <c r="AR300" s="42">
        <f t="shared" si="198"/>
        <v>2798389655.5345416</v>
      </c>
      <c r="AS300" s="42" t="e">
        <f t="shared" si="199"/>
        <v>#DIV/0!</v>
      </c>
      <c r="AT300" s="42">
        <f t="shared" si="200"/>
        <v>3711757915.8449688</v>
      </c>
      <c r="AU300" s="42">
        <f t="shared" si="201"/>
        <v>3711757915.8449688</v>
      </c>
      <c r="AV300" s="41" t="e">
        <f t="shared" si="202"/>
        <v>#DIV/0!</v>
      </c>
      <c r="AW300" s="42">
        <f t="shared" si="203"/>
        <v>2414937719.3605757</v>
      </c>
      <c r="AX300" s="42">
        <f t="shared" si="204"/>
        <v>2414937719.3605757</v>
      </c>
      <c r="AY300" s="42" t="e">
        <f t="shared" si="205"/>
        <v>#DIV/0!</v>
      </c>
      <c r="AZ300" s="42">
        <f t="shared" si="206"/>
        <v>3129666530.6733918</v>
      </c>
      <c r="BA300" s="43">
        <f t="shared" si="207"/>
        <v>3129666530.6733918</v>
      </c>
      <c r="BB300" s="31">
        <f t="shared" si="208"/>
        <v>0</v>
      </c>
      <c r="BC300" s="32">
        <f t="shared" si="209"/>
        <v>6.6023686027637052E-13</v>
      </c>
      <c r="BD300" s="32">
        <f t="shared" si="210"/>
        <v>6.6023686027637052E-13</v>
      </c>
      <c r="BE300" s="32">
        <f t="shared" si="211"/>
        <v>0</v>
      </c>
      <c r="BF300" s="32">
        <f t="shared" si="212"/>
        <v>4.9776953182018073E-13</v>
      </c>
      <c r="BG300" s="32">
        <f t="shared" si="213"/>
        <v>4.9776953182018073E-13</v>
      </c>
      <c r="BH300" s="31">
        <f t="shared" si="214"/>
        <v>0</v>
      </c>
      <c r="BI300" s="32">
        <f t="shared" si="215"/>
        <v>7.6507149032779411E-13</v>
      </c>
      <c r="BJ300" s="32">
        <f t="shared" si="216"/>
        <v>7.6507149032779411E-13</v>
      </c>
      <c r="BK300" s="32">
        <f t="shared" si="217"/>
        <v>0</v>
      </c>
      <c r="BL300" s="32">
        <f t="shared" si="218"/>
        <v>5.9035043570679174E-13</v>
      </c>
      <c r="BM300" s="33">
        <f t="shared" si="219"/>
        <v>5.9035043570679174E-13</v>
      </c>
    </row>
    <row r="301" spans="2:65" x14ac:dyDescent="0.25">
      <c r="B301" s="138"/>
      <c r="C301" s="115" t="s">
        <v>11</v>
      </c>
      <c r="D301" s="2" t="s">
        <v>8</v>
      </c>
      <c r="E301" s="3">
        <v>0</v>
      </c>
      <c r="F301" s="3">
        <v>0</v>
      </c>
      <c r="G301" s="3">
        <v>6.2854923771271659E-7</v>
      </c>
      <c r="H301" s="3">
        <v>6.2854923771271659E-7</v>
      </c>
      <c r="I301" s="32">
        <f t="shared" si="176"/>
        <v>6.2854923771271659E-7</v>
      </c>
      <c r="J301" s="32">
        <f t="shared" si="177"/>
        <v>6.2854923771271659E-7</v>
      </c>
      <c r="K301" s="3">
        <v>0</v>
      </c>
      <c r="L301" s="3">
        <v>0</v>
      </c>
      <c r="M301" s="3">
        <v>4.5965017787380615E-7</v>
      </c>
      <c r="N301" s="3">
        <v>4.5965017787380615E-7</v>
      </c>
      <c r="O301" s="32">
        <f t="shared" si="178"/>
        <v>4.5965017787380615E-7</v>
      </c>
      <c r="P301" s="32">
        <f t="shared" si="179"/>
        <v>4.5965017787380615E-7</v>
      </c>
      <c r="Q301" s="3">
        <v>0</v>
      </c>
      <c r="R301" s="3">
        <v>0</v>
      </c>
      <c r="S301" s="3">
        <v>9.347439721814447E-7</v>
      </c>
      <c r="T301" s="3">
        <v>6.4023559738454987E-7</v>
      </c>
      <c r="U301" s="32">
        <f t="shared" si="180"/>
        <v>9.347439721814447E-7</v>
      </c>
      <c r="V301" s="32">
        <f t="shared" si="181"/>
        <v>6.4023559738454987E-7</v>
      </c>
      <c r="W301" s="3">
        <v>0</v>
      </c>
      <c r="X301" s="3">
        <v>0</v>
      </c>
      <c r="Y301" s="3">
        <v>6.7586101792933395E-7</v>
      </c>
      <c r="Z301" s="3">
        <v>4.6291850543105141E-7</v>
      </c>
      <c r="AA301" s="32">
        <f t="shared" si="182"/>
        <v>6.7586101792933395E-7</v>
      </c>
      <c r="AB301" s="32">
        <f t="shared" si="183"/>
        <v>4.6291850543105141E-7</v>
      </c>
      <c r="AD301" s="41" t="e">
        <f t="shared" si="184"/>
        <v>#DIV/0!</v>
      </c>
      <c r="AE301" s="42">
        <f t="shared" si="185"/>
        <v>9704888072.4091396</v>
      </c>
      <c r="AF301" s="42">
        <f t="shared" si="186"/>
        <v>9704888072.4091396</v>
      </c>
      <c r="AG301" s="42" t="e">
        <f t="shared" si="187"/>
        <v>#DIV/0!</v>
      </c>
      <c r="AH301" s="42">
        <f t="shared" si="188"/>
        <v>13270961904.587175</v>
      </c>
      <c r="AI301" s="43">
        <f t="shared" si="189"/>
        <v>13270961904.587175</v>
      </c>
      <c r="AJ301" s="41" t="e">
        <f t="shared" si="190"/>
        <v>#DIV/0!</v>
      </c>
      <c r="AK301" s="42">
        <f t="shared" si="191"/>
        <v>6525851122.3819036</v>
      </c>
      <c r="AL301" s="42">
        <f t="shared" si="192"/>
        <v>6525851122.3819036</v>
      </c>
      <c r="AM301" s="42" t="e">
        <f t="shared" si="193"/>
        <v>#DIV/0!</v>
      </c>
      <c r="AN301" s="42">
        <f t="shared" si="194"/>
        <v>9025524239.7155056</v>
      </c>
      <c r="AO301" s="43">
        <f t="shared" si="195"/>
        <v>9025524239.7155056</v>
      </c>
      <c r="AP301" s="41" t="e">
        <f t="shared" si="196"/>
        <v>#DIV/0!</v>
      </c>
      <c r="AQ301" s="42">
        <f t="shared" si="197"/>
        <v>986398459.81863379</v>
      </c>
      <c r="AR301" s="42">
        <f t="shared" si="198"/>
        <v>986398459.81863379</v>
      </c>
      <c r="AS301" s="42" t="e">
        <f t="shared" si="199"/>
        <v>#DIV/0!</v>
      </c>
      <c r="AT301" s="42">
        <f t="shared" si="200"/>
        <v>1348851865.7121391</v>
      </c>
      <c r="AU301" s="42">
        <f t="shared" si="201"/>
        <v>1348851865.7121391</v>
      </c>
      <c r="AV301" s="41" t="e">
        <f t="shared" si="202"/>
        <v>#DIV/0!</v>
      </c>
      <c r="AW301" s="42">
        <f t="shared" si="203"/>
        <v>968393514.09510016</v>
      </c>
      <c r="AX301" s="42">
        <f t="shared" si="204"/>
        <v>968393514.09510016</v>
      </c>
      <c r="AY301" s="42" t="e">
        <f t="shared" si="205"/>
        <v>#DIV/0!</v>
      </c>
      <c r="AZ301" s="42">
        <f t="shared" si="206"/>
        <v>1339328613.4082725</v>
      </c>
      <c r="BA301" s="43">
        <f t="shared" si="207"/>
        <v>1339328613.4082725</v>
      </c>
      <c r="BB301" s="31">
        <f t="shared" si="208"/>
        <v>0</v>
      </c>
      <c r="BC301" s="32">
        <f t="shared" si="209"/>
        <v>1.8730767283838954E-12</v>
      </c>
      <c r="BD301" s="32">
        <f t="shared" si="210"/>
        <v>1.8730767283838954E-12</v>
      </c>
      <c r="BE301" s="32">
        <f t="shared" si="211"/>
        <v>0</v>
      </c>
      <c r="BF301" s="32">
        <f t="shared" si="212"/>
        <v>1.3697575300639422E-12</v>
      </c>
      <c r="BG301" s="32">
        <f t="shared" si="213"/>
        <v>1.3697575300639422E-12</v>
      </c>
      <c r="BH301" s="31">
        <f t="shared" si="214"/>
        <v>0</v>
      </c>
      <c r="BI301" s="32">
        <f t="shared" si="215"/>
        <v>1.9079020802059585E-12</v>
      </c>
      <c r="BJ301" s="32">
        <f t="shared" si="216"/>
        <v>1.9079020802059585E-12</v>
      </c>
      <c r="BK301" s="32">
        <f t="shared" si="217"/>
        <v>0</v>
      </c>
      <c r="BL301" s="32">
        <f t="shared" si="218"/>
        <v>1.3794971461845332E-12</v>
      </c>
      <c r="BM301" s="33">
        <f t="shared" si="219"/>
        <v>1.3794971461845332E-12</v>
      </c>
    </row>
    <row r="302" spans="2:65" x14ac:dyDescent="0.25">
      <c r="B302" s="138"/>
      <c r="C302" s="115"/>
      <c r="D302" s="2" t="s">
        <v>9</v>
      </c>
      <c r="E302" s="3">
        <v>0</v>
      </c>
      <c r="F302" s="3">
        <v>0</v>
      </c>
      <c r="G302" s="3">
        <v>1.119085116651037E-7</v>
      </c>
      <c r="H302" s="3">
        <v>1.119085116651037E-7</v>
      </c>
      <c r="I302" s="32">
        <f t="shared" si="176"/>
        <v>1.119085116651037E-7</v>
      </c>
      <c r="J302" s="32">
        <f t="shared" si="177"/>
        <v>1.119085116651037E-7</v>
      </c>
      <c r="K302" s="3">
        <v>0</v>
      </c>
      <c r="L302" s="3">
        <v>0</v>
      </c>
      <c r="M302" s="3">
        <v>7.6411567727807475E-8</v>
      </c>
      <c r="N302" s="3">
        <v>7.6411567727807475E-8</v>
      </c>
      <c r="O302" s="32">
        <f t="shared" si="178"/>
        <v>7.6411567727807475E-8</v>
      </c>
      <c r="P302" s="32">
        <f t="shared" si="179"/>
        <v>7.6411567727807475E-8</v>
      </c>
      <c r="Q302" s="3">
        <v>0</v>
      </c>
      <c r="R302" s="3">
        <v>0</v>
      </c>
      <c r="S302" s="3">
        <v>1.6336544541854757E-7</v>
      </c>
      <c r="T302" s="3">
        <v>1.1189414069763543E-7</v>
      </c>
      <c r="U302" s="32">
        <f t="shared" si="180"/>
        <v>1.6336544541854757E-7</v>
      </c>
      <c r="V302" s="32">
        <f t="shared" si="181"/>
        <v>1.1189414069763543E-7</v>
      </c>
      <c r="W302" s="3">
        <v>0</v>
      </c>
      <c r="X302" s="3">
        <v>0</v>
      </c>
      <c r="Y302" s="3">
        <v>1.1268471032145508E-7</v>
      </c>
      <c r="Z302" s="3">
        <v>7.718130843935288E-8</v>
      </c>
      <c r="AA302" s="32">
        <f t="shared" si="182"/>
        <v>1.1268471032145508E-7</v>
      </c>
      <c r="AB302" s="32">
        <f t="shared" si="183"/>
        <v>7.718130843935288E-8</v>
      </c>
      <c r="AD302" s="41" t="e">
        <f t="shared" si="184"/>
        <v>#DIV/0!</v>
      </c>
      <c r="AE302" s="42">
        <f t="shared" si="185"/>
        <v>54508811789.533928</v>
      </c>
      <c r="AF302" s="42">
        <f t="shared" si="186"/>
        <v>54508811789.533928</v>
      </c>
      <c r="AG302" s="42" t="e">
        <f t="shared" si="187"/>
        <v>#DIV/0!</v>
      </c>
      <c r="AH302" s="42">
        <f t="shared" si="188"/>
        <v>79830844744.991486</v>
      </c>
      <c r="AI302" s="43">
        <f t="shared" si="189"/>
        <v>79830844744.991486</v>
      </c>
      <c r="AJ302" s="41" t="e">
        <f t="shared" si="190"/>
        <v>#DIV/0!</v>
      </c>
      <c r="AK302" s="42">
        <f t="shared" si="191"/>
        <v>37339597638.727104</v>
      </c>
      <c r="AL302" s="42">
        <f t="shared" si="192"/>
        <v>37339597638.727104</v>
      </c>
      <c r="AM302" s="42" t="e">
        <f t="shared" si="193"/>
        <v>#DIV/0!</v>
      </c>
      <c r="AN302" s="42">
        <f t="shared" si="194"/>
        <v>54133342337.204063</v>
      </c>
      <c r="AO302" s="43">
        <f t="shared" si="195"/>
        <v>54133342337.204063</v>
      </c>
      <c r="AP302" s="41" t="e">
        <f t="shared" si="196"/>
        <v>#DIV/0!</v>
      </c>
      <c r="AQ302" s="42">
        <f t="shared" si="197"/>
        <v>5540239886.805088</v>
      </c>
      <c r="AR302" s="42">
        <f t="shared" si="198"/>
        <v>5540239886.805088</v>
      </c>
      <c r="AS302" s="42" t="e">
        <f t="shared" si="199"/>
        <v>#DIV/0!</v>
      </c>
      <c r="AT302" s="42">
        <f t="shared" si="200"/>
        <v>8113954711.7860193</v>
      </c>
      <c r="AU302" s="42">
        <f t="shared" si="201"/>
        <v>8113954711.7860193</v>
      </c>
      <c r="AV302" s="41" t="e">
        <f t="shared" si="202"/>
        <v>#DIV/0!</v>
      </c>
      <c r="AW302" s="42">
        <f t="shared" si="203"/>
        <v>5540951439.7665148</v>
      </c>
      <c r="AX302" s="42">
        <f t="shared" si="204"/>
        <v>5540951439.7665148</v>
      </c>
      <c r="AY302" s="42" t="e">
        <f t="shared" si="205"/>
        <v>#DIV/0!</v>
      </c>
      <c r="AZ302" s="42">
        <f t="shared" si="206"/>
        <v>8033033030.1044369</v>
      </c>
      <c r="BA302" s="43">
        <f t="shared" si="207"/>
        <v>8033033030.1044369</v>
      </c>
      <c r="BB302" s="31">
        <f t="shared" si="208"/>
        <v>0</v>
      </c>
      <c r="BC302" s="32">
        <f t="shared" si="209"/>
        <v>3.3348736476200901E-13</v>
      </c>
      <c r="BD302" s="32">
        <f t="shared" si="210"/>
        <v>3.3348736476200901E-13</v>
      </c>
      <c r="BE302" s="32">
        <f t="shared" si="211"/>
        <v>0</v>
      </c>
      <c r="BF302" s="32">
        <f t="shared" si="212"/>
        <v>2.2770647182886628E-13</v>
      </c>
      <c r="BG302" s="32">
        <f t="shared" si="213"/>
        <v>2.2770647182886628E-13</v>
      </c>
      <c r="BH302" s="31">
        <f t="shared" si="214"/>
        <v>0</v>
      </c>
      <c r="BI302" s="32">
        <f t="shared" si="215"/>
        <v>3.3344453927895357E-13</v>
      </c>
      <c r="BJ302" s="32">
        <f t="shared" si="216"/>
        <v>3.3344453927895357E-13</v>
      </c>
      <c r="BK302" s="32">
        <f t="shared" si="217"/>
        <v>0</v>
      </c>
      <c r="BL302" s="32">
        <f t="shared" si="218"/>
        <v>2.3000029914927155E-13</v>
      </c>
      <c r="BM302" s="33">
        <f t="shared" si="219"/>
        <v>2.3000029914927155E-13</v>
      </c>
    </row>
    <row r="303" spans="2:65" s="38" customFormat="1" ht="15.75" thickBot="1" x14ac:dyDescent="0.3">
      <c r="B303" s="138"/>
      <c r="C303" s="115"/>
      <c r="D303" s="40" t="s">
        <v>10</v>
      </c>
      <c r="E303" s="6">
        <v>0</v>
      </c>
      <c r="F303" s="6">
        <v>0</v>
      </c>
      <c r="G303" s="6">
        <v>2.0659404566900196E-7</v>
      </c>
      <c r="H303" s="6">
        <v>2.0659404566900196E-7</v>
      </c>
      <c r="I303" s="35">
        <f t="shared" si="176"/>
        <v>2.0659404566900196E-7</v>
      </c>
      <c r="J303" s="35">
        <f t="shared" si="177"/>
        <v>2.0659404566900196E-7</v>
      </c>
      <c r="K303" s="6">
        <v>0</v>
      </c>
      <c r="L303" s="6">
        <v>0</v>
      </c>
      <c r="M303" s="6">
        <v>1.4653014058304505E-7</v>
      </c>
      <c r="N303" s="6">
        <v>1.4653014058304505E-7</v>
      </c>
      <c r="O303" s="35">
        <f t="shared" si="178"/>
        <v>1.4653014058304505E-7</v>
      </c>
      <c r="P303" s="35">
        <f t="shared" si="179"/>
        <v>1.4653014058304505E-7</v>
      </c>
      <c r="Q303" s="6">
        <v>0</v>
      </c>
      <c r="R303" s="6">
        <v>0</v>
      </c>
      <c r="S303" s="6">
        <v>3.0252683197270314E-7</v>
      </c>
      <c r="T303" s="6">
        <v>2.0721015888541376E-7</v>
      </c>
      <c r="U303" s="35">
        <f t="shared" si="180"/>
        <v>3.0252683197270314E-7</v>
      </c>
      <c r="V303" s="35">
        <f t="shared" si="181"/>
        <v>2.0721015888541376E-7</v>
      </c>
      <c r="W303" s="6">
        <v>0</v>
      </c>
      <c r="X303" s="6">
        <v>0</v>
      </c>
      <c r="Y303" s="6">
        <v>2.1530101418097187E-7</v>
      </c>
      <c r="Z303" s="6">
        <v>1.474664480691592E-7</v>
      </c>
      <c r="AA303" s="35">
        <f t="shared" si="182"/>
        <v>2.1530101418097187E-7</v>
      </c>
      <c r="AB303" s="35">
        <f t="shared" si="183"/>
        <v>1.474664480691592E-7</v>
      </c>
      <c r="AD303" s="44" t="e">
        <f t="shared" si="184"/>
        <v>#DIV/0!</v>
      </c>
      <c r="AE303" s="45">
        <f t="shared" si="185"/>
        <v>29526504407.45623</v>
      </c>
      <c r="AF303" s="45">
        <f t="shared" si="186"/>
        <v>29526504407.45623</v>
      </c>
      <c r="AG303" s="45" t="e">
        <f t="shared" si="187"/>
        <v>#DIV/0!</v>
      </c>
      <c r="AH303" s="45">
        <f t="shared" si="188"/>
        <v>41629660462.537148</v>
      </c>
      <c r="AI303" s="46">
        <f t="shared" si="189"/>
        <v>41629660462.537148</v>
      </c>
      <c r="AJ303" s="44" t="e">
        <f t="shared" si="190"/>
        <v>#DIV/0!</v>
      </c>
      <c r="AK303" s="45">
        <f t="shared" si="191"/>
        <v>20163500738.838268</v>
      </c>
      <c r="AL303" s="45">
        <f t="shared" si="192"/>
        <v>20163500738.838268</v>
      </c>
      <c r="AM303" s="45" t="e">
        <f t="shared" si="193"/>
        <v>#DIV/0!</v>
      </c>
      <c r="AN303" s="45">
        <f t="shared" si="194"/>
        <v>28332425758.443607</v>
      </c>
      <c r="AO303" s="46">
        <f t="shared" si="195"/>
        <v>28332425758.443607</v>
      </c>
      <c r="AP303" s="44" t="e">
        <f t="shared" si="196"/>
        <v>#DIV/0!</v>
      </c>
      <c r="AQ303" s="45">
        <f t="shared" si="197"/>
        <v>3001054546.3316169</v>
      </c>
      <c r="AR303" s="45">
        <f t="shared" si="198"/>
        <v>3001054546.3316169</v>
      </c>
      <c r="AS303" s="45" t="e">
        <f t="shared" si="199"/>
        <v>#DIV/0!</v>
      </c>
      <c r="AT303" s="45">
        <f t="shared" si="200"/>
        <v>4231211391.2742672</v>
      </c>
      <c r="AU303" s="45">
        <f t="shared" si="201"/>
        <v>4231211391.2742672</v>
      </c>
      <c r="AV303" s="44" t="e">
        <f t="shared" si="202"/>
        <v>#DIV/0!</v>
      </c>
      <c r="AW303" s="45">
        <f t="shared" si="203"/>
        <v>2992131289.9666133</v>
      </c>
      <c r="AX303" s="45">
        <f t="shared" si="204"/>
        <v>2992131289.9666133</v>
      </c>
      <c r="AY303" s="45" t="e">
        <f t="shared" si="205"/>
        <v>#DIV/0!</v>
      </c>
      <c r="AZ303" s="45">
        <f t="shared" si="206"/>
        <v>4204346196.1546044</v>
      </c>
      <c r="BA303" s="46">
        <f t="shared" si="207"/>
        <v>4204346196.1546044</v>
      </c>
      <c r="BB303" s="34">
        <f t="shared" si="208"/>
        <v>0</v>
      </c>
      <c r="BC303" s="35">
        <f t="shared" si="209"/>
        <v>6.1565025609362576E-13</v>
      </c>
      <c r="BD303" s="35">
        <f t="shared" si="210"/>
        <v>6.1565025609362576E-13</v>
      </c>
      <c r="BE303" s="35">
        <f t="shared" si="211"/>
        <v>0</v>
      </c>
      <c r="BF303" s="35">
        <f t="shared" si="212"/>
        <v>4.3665981893747422E-13</v>
      </c>
      <c r="BG303" s="35">
        <f t="shared" si="213"/>
        <v>4.3665981893747422E-13</v>
      </c>
      <c r="BH303" s="34">
        <f t="shared" si="214"/>
        <v>0</v>
      </c>
      <c r="BI303" s="35">
        <f t="shared" si="215"/>
        <v>6.1748627347853293E-13</v>
      </c>
      <c r="BJ303" s="35">
        <f t="shared" si="216"/>
        <v>6.1748627347853293E-13</v>
      </c>
      <c r="BK303" s="35">
        <f t="shared" si="217"/>
        <v>0</v>
      </c>
      <c r="BL303" s="35">
        <f t="shared" si="218"/>
        <v>4.394500152460944E-13</v>
      </c>
      <c r="BM303" s="36">
        <f t="shared" si="219"/>
        <v>4.394500152460944E-13</v>
      </c>
    </row>
    <row r="304" spans="2:65" x14ac:dyDescent="0.25">
      <c r="B304" s="138" t="s">
        <v>114</v>
      </c>
      <c r="C304" s="115" t="s">
        <v>7</v>
      </c>
      <c r="D304" s="39" t="s">
        <v>8</v>
      </c>
      <c r="E304" s="5">
        <v>4.0753452913913947E-2</v>
      </c>
      <c r="F304" s="5">
        <v>4.0753452913913947E-2</v>
      </c>
      <c r="G304" s="5">
        <v>0</v>
      </c>
      <c r="H304" s="5">
        <v>0</v>
      </c>
      <c r="I304" s="32">
        <f t="shared" si="176"/>
        <v>4.0753452913913947E-2</v>
      </c>
      <c r="J304" s="32">
        <f t="shared" si="177"/>
        <v>4.0753452913913947E-2</v>
      </c>
      <c r="K304" s="5">
        <v>7.7869317324281984E-2</v>
      </c>
      <c r="L304" s="5">
        <v>7.7869317324281984E-2</v>
      </c>
      <c r="M304" s="5">
        <v>0</v>
      </c>
      <c r="N304" s="5">
        <v>0</v>
      </c>
      <c r="O304" s="32">
        <f t="shared" si="178"/>
        <v>7.7869317324281984E-2</v>
      </c>
      <c r="P304" s="32">
        <f t="shared" si="179"/>
        <v>7.7869317324281984E-2</v>
      </c>
      <c r="Q304" s="5">
        <v>6.0950445415799588E-2</v>
      </c>
      <c r="R304" s="5">
        <v>4.1746880421780548E-2</v>
      </c>
      <c r="S304" s="5">
        <v>0</v>
      </c>
      <c r="T304" s="5">
        <v>0</v>
      </c>
      <c r="U304" s="32">
        <f t="shared" si="180"/>
        <v>6.0950445415799588E-2</v>
      </c>
      <c r="V304" s="32">
        <f t="shared" si="181"/>
        <v>4.1746880421780548E-2</v>
      </c>
      <c r="W304" s="5">
        <v>0.11982541992728912</v>
      </c>
      <c r="X304" s="5">
        <v>8.207220542965013E-2</v>
      </c>
      <c r="Y304" s="5">
        <v>0</v>
      </c>
      <c r="Z304" s="5">
        <v>0</v>
      </c>
      <c r="AA304" s="32">
        <f t="shared" si="182"/>
        <v>0.11982541992728912</v>
      </c>
      <c r="AB304" s="32">
        <f t="shared" si="183"/>
        <v>8.207220542965013E-2</v>
      </c>
      <c r="AD304" s="41">
        <f t="shared" si="184"/>
        <v>149680.56848791215</v>
      </c>
      <c r="AE304" s="42" t="e">
        <f t="shared" si="185"/>
        <v>#DIV/0!</v>
      </c>
      <c r="AF304" s="42">
        <f t="shared" si="186"/>
        <v>149680.56848791215</v>
      </c>
      <c r="AG304" s="42">
        <f t="shared" si="187"/>
        <v>78336.374448962029</v>
      </c>
      <c r="AH304" s="42" t="e">
        <f t="shared" si="188"/>
        <v>#DIV/0!</v>
      </c>
      <c r="AI304" s="43">
        <f t="shared" si="189"/>
        <v>78336.374448962029</v>
      </c>
      <c r="AJ304" s="41">
        <f t="shared" si="190"/>
        <v>100081.30307147447</v>
      </c>
      <c r="AK304" s="42" t="e">
        <f t="shared" si="191"/>
        <v>#DIV/0!</v>
      </c>
      <c r="AL304" s="42">
        <f t="shared" si="192"/>
        <v>100081.30307147447</v>
      </c>
      <c r="AM304" s="42">
        <f t="shared" si="193"/>
        <v>50907.395139541521</v>
      </c>
      <c r="AN304" s="42" t="e">
        <f t="shared" si="194"/>
        <v>#DIV/0!</v>
      </c>
      <c r="AO304" s="43">
        <f t="shared" si="195"/>
        <v>50907.395139541521</v>
      </c>
      <c r="AP304" s="41">
        <f t="shared" si="196"/>
        <v>15213.434829918941</v>
      </c>
      <c r="AQ304" s="42" t="e">
        <f t="shared" si="197"/>
        <v>#DIV/0!</v>
      </c>
      <c r="AR304" s="42">
        <f t="shared" si="198"/>
        <v>15213.434829918941</v>
      </c>
      <c r="AS304" s="42">
        <f t="shared" si="199"/>
        <v>7962.0577308781085</v>
      </c>
      <c r="AT304" s="42" t="e">
        <f t="shared" si="200"/>
        <v>#DIV/0!</v>
      </c>
      <c r="AU304" s="42">
        <f t="shared" si="201"/>
        <v>7962.0577308781085</v>
      </c>
      <c r="AV304" s="41">
        <f t="shared" si="202"/>
        <v>14851.409104966995</v>
      </c>
      <c r="AW304" s="42" t="e">
        <f t="shared" si="203"/>
        <v>#DIV/0!</v>
      </c>
      <c r="AX304" s="42">
        <f t="shared" si="204"/>
        <v>14851.409104966995</v>
      </c>
      <c r="AY304" s="42">
        <f t="shared" si="205"/>
        <v>7554.3236197234355</v>
      </c>
      <c r="AZ304" s="42" t="e">
        <f t="shared" si="206"/>
        <v>#DIV/0!</v>
      </c>
      <c r="BA304" s="43">
        <f t="shared" si="207"/>
        <v>7554.3236197234355</v>
      </c>
      <c r="BB304" s="31">
        <f t="shared" si="208"/>
        <v>1.2144528968346356E-7</v>
      </c>
      <c r="BC304" s="32">
        <f t="shared" si="209"/>
        <v>0</v>
      </c>
      <c r="BD304" s="32">
        <f t="shared" si="210"/>
        <v>1.2144528968346356E-7</v>
      </c>
      <c r="BE304" s="32">
        <f t="shared" si="211"/>
        <v>2.320505656263603E-7</v>
      </c>
      <c r="BF304" s="32">
        <f t="shared" si="212"/>
        <v>0</v>
      </c>
      <c r="BG304" s="32">
        <f t="shared" si="213"/>
        <v>2.320505656263603E-7</v>
      </c>
      <c r="BH304" s="31">
        <f t="shared" si="214"/>
        <v>1.2440570365690602E-7</v>
      </c>
      <c r="BI304" s="32">
        <f t="shared" si="215"/>
        <v>0</v>
      </c>
      <c r="BJ304" s="32">
        <f t="shared" si="216"/>
        <v>1.2440570365690602E-7</v>
      </c>
      <c r="BK304" s="32">
        <f t="shared" si="217"/>
        <v>2.445751721803574E-7</v>
      </c>
      <c r="BL304" s="32">
        <f t="shared" si="218"/>
        <v>0</v>
      </c>
      <c r="BM304" s="33">
        <f t="shared" si="219"/>
        <v>2.445751721803574E-7</v>
      </c>
    </row>
    <row r="305" spans="2:65" x14ac:dyDescent="0.25">
      <c r="B305" s="138"/>
      <c r="C305" s="115"/>
      <c r="D305" s="2" t="s">
        <v>9</v>
      </c>
      <c r="E305" s="3">
        <v>9.0557865092123096E-4</v>
      </c>
      <c r="F305" s="3">
        <v>9.0557865092123096E-4</v>
      </c>
      <c r="G305" s="3">
        <v>0</v>
      </c>
      <c r="H305" s="3">
        <v>0</v>
      </c>
      <c r="I305" s="32">
        <f t="shared" si="176"/>
        <v>9.0557865092123096E-4</v>
      </c>
      <c r="J305" s="32">
        <f t="shared" si="177"/>
        <v>9.0557865092123096E-4</v>
      </c>
      <c r="K305" s="3">
        <v>3.6507625863540605E-3</v>
      </c>
      <c r="L305" s="3">
        <v>3.6507625863540605E-3</v>
      </c>
      <c r="M305" s="3">
        <v>0</v>
      </c>
      <c r="N305" s="3">
        <v>0</v>
      </c>
      <c r="O305" s="32">
        <f t="shared" si="178"/>
        <v>3.6507625863540605E-3</v>
      </c>
      <c r="P305" s="32">
        <f t="shared" si="179"/>
        <v>3.6507625863540605E-3</v>
      </c>
      <c r="Q305" s="3">
        <v>1.3513919542168854E-3</v>
      </c>
      <c r="R305" s="3">
        <v>9.2561092754580936E-4</v>
      </c>
      <c r="S305" s="3">
        <v>0</v>
      </c>
      <c r="T305" s="3">
        <v>0</v>
      </c>
      <c r="U305" s="32">
        <f t="shared" si="180"/>
        <v>1.3513919542168854E-3</v>
      </c>
      <c r="V305" s="32">
        <f t="shared" si="181"/>
        <v>9.2561092754580936E-4</v>
      </c>
      <c r="W305" s="3">
        <v>5.4651648539759106E-3</v>
      </c>
      <c r="X305" s="3">
        <v>3.7432635986136358E-3</v>
      </c>
      <c r="Y305" s="3">
        <v>0</v>
      </c>
      <c r="Z305" s="3">
        <v>0</v>
      </c>
      <c r="AA305" s="32">
        <f t="shared" si="182"/>
        <v>5.4651648539759106E-3</v>
      </c>
      <c r="AB305" s="32">
        <f t="shared" si="183"/>
        <v>3.7432635986136358E-3</v>
      </c>
      <c r="AD305" s="41">
        <f t="shared" si="184"/>
        <v>6736024.5228777928</v>
      </c>
      <c r="AE305" s="42" t="e">
        <f t="shared" si="185"/>
        <v>#DIV/0!</v>
      </c>
      <c r="AF305" s="42">
        <f t="shared" si="186"/>
        <v>6736024.5228777928</v>
      </c>
      <c r="AG305" s="42">
        <f t="shared" si="187"/>
        <v>1670883.7826926296</v>
      </c>
      <c r="AH305" s="42" t="e">
        <f t="shared" si="188"/>
        <v>#DIV/0!</v>
      </c>
      <c r="AI305" s="43">
        <f t="shared" si="189"/>
        <v>1670883.7826926296</v>
      </c>
      <c r="AJ305" s="41">
        <f t="shared" si="190"/>
        <v>4513864.3758870633</v>
      </c>
      <c r="AK305" s="42" t="e">
        <f t="shared" si="191"/>
        <v>#DIV/0!</v>
      </c>
      <c r="AL305" s="42">
        <f t="shared" si="192"/>
        <v>4513864.3758870633</v>
      </c>
      <c r="AM305" s="42">
        <f t="shared" si="193"/>
        <v>1116160.2921387169</v>
      </c>
      <c r="AN305" s="42" t="e">
        <f t="shared" si="194"/>
        <v>#DIV/0!</v>
      </c>
      <c r="AO305" s="43">
        <f t="shared" si="195"/>
        <v>1116160.2921387169</v>
      </c>
      <c r="AP305" s="41">
        <f t="shared" si="196"/>
        <v>684645.11544003792</v>
      </c>
      <c r="AQ305" s="42" t="e">
        <f t="shared" si="197"/>
        <v>#DIV/0!</v>
      </c>
      <c r="AR305" s="42">
        <f t="shared" si="198"/>
        <v>684645.11544003792</v>
      </c>
      <c r="AS305" s="42">
        <f t="shared" si="199"/>
        <v>169827.53201138202</v>
      </c>
      <c r="AT305" s="42" t="e">
        <f t="shared" si="200"/>
        <v>#DIV/0!</v>
      </c>
      <c r="AU305" s="42">
        <f t="shared" si="201"/>
        <v>169827.53201138202</v>
      </c>
      <c r="AV305" s="41">
        <f t="shared" si="202"/>
        <v>669827.87427098048</v>
      </c>
      <c r="AW305" s="42" t="e">
        <f t="shared" si="203"/>
        <v>#DIV/0!</v>
      </c>
      <c r="AX305" s="42">
        <f t="shared" si="204"/>
        <v>669827.87427098048</v>
      </c>
      <c r="AY305" s="42">
        <f t="shared" si="205"/>
        <v>165630.86826950277</v>
      </c>
      <c r="AZ305" s="42" t="e">
        <f t="shared" si="206"/>
        <v>#DIV/0!</v>
      </c>
      <c r="BA305" s="43">
        <f t="shared" si="207"/>
        <v>165630.86826950277</v>
      </c>
      <c r="BB305" s="31">
        <f t="shared" si="208"/>
        <v>2.6986243797452681E-9</v>
      </c>
      <c r="BC305" s="32">
        <f t="shared" si="209"/>
        <v>0</v>
      </c>
      <c r="BD305" s="32">
        <f t="shared" si="210"/>
        <v>2.6986243797452681E-9</v>
      </c>
      <c r="BE305" s="32">
        <f t="shared" si="211"/>
        <v>1.08792725073351E-8</v>
      </c>
      <c r="BF305" s="32">
        <f t="shared" si="212"/>
        <v>0</v>
      </c>
      <c r="BG305" s="32">
        <f t="shared" si="213"/>
        <v>1.08792725073351E-8</v>
      </c>
      <c r="BH305" s="31">
        <f t="shared" si="214"/>
        <v>2.7583205640865118E-9</v>
      </c>
      <c r="BI305" s="32">
        <f t="shared" si="215"/>
        <v>0</v>
      </c>
      <c r="BJ305" s="32">
        <f t="shared" si="216"/>
        <v>2.7583205640865118E-9</v>
      </c>
      <c r="BK305" s="32">
        <f t="shared" si="217"/>
        <v>1.1154925523868635E-8</v>
      </c>
      <c r="BL305" s="32">
        <f t="shared" si="218"/>
        <v>0</v>
      </c>
      <c r="BM305" s="33">
        <f t="shared" si="219"/>
        <v>1.1154925523868635E-8</v>
      </c>
    </row>
    <row r="306" spans="2:65" x14ac:dyDescent="0.25">
      <c r="B306" s="138"/>
      <c r="C306" s="115"/>
      <c r="D306" s="2" t="s">
        <v>10</v>
      </c>
      <c r="E306" s="3">
        <v>2.8051076993850467E-3</v>
      </c>
      <c r="F306" s="3">
        <v>2.8051076993850467E-3</v>
      </c>
      <c r="G306" s="3">
        <v>0</v>
      </c>
      <c r="H306" s="3">
        <v>0</v>
      </c>
      <c r="I306" s="32">
        <f t="shared" si="176"/>
        <v>2.8051076993850467E-3</v>
      </c>
      <c r="J306" s="32">
        <f t="shared" si="177"/>
        <v>2.8051076993850467E-3</v>
      </c>
      <c r="K306" s="3">
        <v>9.0614020527639196E-3</v>
      </c>
      <c r="L306" s="3">
        <v>9.0614020527639196E-3</v>
      </c>
      <c r="M306" s="3">
        <v>0</v>
      </c>
      <c r="N306" s="3">
        <v>0</v>
      </c>
      <c r="O306" s="32">
        <f t="shared" si="178"/>
        <v>9.0614020527639196E-3</v>
      </c>
      <c r="P306" s="32">
        <f t="shared" si="179"/>
        <v>9.0614020527639196E-3</v>
      </c>
      <c r="Q306" s="3">
        <v>4.1788924810231319E-3</v>
      </c>
      <c r="R306" s="3">
        <v>2.8622551239884503E-3</v>
      </c>
      <c r="S306" s="3">
        <v>0</v>
      </c>
      <c r="T306" s="3">
        <v>0</v>
      </c>
      <c r="U306" s="32">
        <f t="shared" si="180"/>
        <v>4.1788924810231319E-3</v>
      </c>
      <c r="V306" s="32">
        <f t="shared" si="181"/>
        <v>2.8622551239884503E-3</v>
      </c>
      <c r="W306" s="3">
        <v>1.3710406616578187E-2</v>
      </c>
      <c r="X306" s="3">
        <v>9.3906894634097279E-3</v>
      </c>
      <c r="Y306" s="3">
        <v>0</v>
      </c>
      <c r="Z306" s="3">
        <v>0</v>
      </c>
      <c r="AA306" s="32">
        <f t="shared" si="182"/>
        <v>1.3710406616578187E-2</v>
      </c>
      <c r="AB306" s="32">
        <f t="shared" si="183"/>
        <v>9.3906894634097279E-3</v>
      </c>
      <c r="AD306" s="41">
        <f t="shared" si="184"/>
        <v>2174604.562005687</v>
      </c>
      <c r="AE306" s="42" t="e">
        <f t="shared" si="185"/>
        <v>#DIV/0!</v>
      </c>
      <c r="AF306" s="42">
        <f t="shared" si="186"/>
        <v>2174604.562005687</v>
      </c>
      <c r="AG306" s="42">
        <f t="shared" si="187"/>
        <v>673185.00652328634</v>
      </c>
      <c r="AH306" s="42" t="e">
        <f t="shared" si="188"/>
        <v>#DIV/0!</v>
      </c>
      <c r="AI306" s="43">
        <f t="shared" si="189"/>
        <v>673185.00652328634</v>
      </c>
      <c r="AJ306" s="41">
        <f t="shared" si="190"/>
        <v>1459716.9053046603</v>
      </c>
      <c r="AK306" s="42" t="e">
        <f t="shared" si="191"/>
        <v>#DIV/0!</v>
      </c>
      <c r="AL306" s="42">
        <f t="shared" si="192"/>
        <v>1459716.9053046603</v>
      </c>
      <c r="AM306" s="42">
        <f t="shared" si="193"/>
        <v>444917.51197401207</v>
      </c>
      <c r="AN306" s="42" t="e">
        <f t="shared" si="194"/>
        <v>#DIV/0!</v>
      </c>
      <c r="AO306" s="43">
        <f t="shared" si="195"/>
        <v>444917.51197401207</v>
      </c>
      <c r="AP306" s="41">
        <f t="shared" si="196"/>
        <v>221025.38171205344</v>
      </c>
      <c r="AQ306" s="42" t="e">
        <f t="shared" si="197"/>
        <v>#DIV/0!</v>
      </c>
      <c r="AR306" s="42">
        <f t="shared" si="198"/>
        <v>221025.38171205344</v>
      </c>
      <c r="AS306" s="42">
        <f t="shared" si="199"/>
        <v>68422.082630235673</v>
      </c>
      <c r="AT306" s="42" t="e">
        <f t="shared" si="200"/>
        <v>#DIV/0!</v>
      </c>
      <c r="AU306" s="42">
        <f t="shared" si="201"/>
        <v>68422.082630235673</v>
      </c>
      <c r="AV306" s="41">
        <f t="shared" si="202"/>
        <v>216612.41683307817</v>
      </c>
      <c r="AW306" s="42" t="e">
        <f t="shared" si="203"/>
        <v>#DIV/0!</v>
      </c>
      <c r="AX306" s="42">
        <f t="shared" si="204"/>
        <v>216612.41683307817</v>
      </c>
      <c r="AY306" s="42">
        <f t="shared" si="205"/>
        <v>66022.841285061513</v>
      </c>
      <c r="AZ306" s="42" t="e">
        <f t="shared" si="206"/>
        <v>#DIV/0!</v>
      </c>
      <c r="BA306" s="43">
        <f t="shared" si="207"/>
        <v>66022.841285061513</v>
      </c>
      <c r="BB306" s="31">
        <f t="shared" si="208"/>
        <v>8.3592209441674394E-9</v>
      </c>
      <c r="BC306" s="32">
        <f t="shared" si="209"/>
        <v>0</v>
      </c>
      <c r="BD306" s="32">
        <f t="shared" si="210"/>
        <v>8.3592209441674394E-9</v>
      </c>
      <c r="BE306" s="32">
        <f t="shared" si="211"/>
        <v>2.700297811723648E-8</v>
      </c>
      <c r="BF306" s="32">
        <f t="shared" si="212"/>
        <v>0</v>
      </c>
      <c r="BG306" s="32">
        <f t="shared" si="213"/>
        <v>2.700297811723648E-8</v>
      </c>
      <c r="BH306" s="31">
        <f t="shared" si="214"/>
        <v>8.5295202694855821E-9</v>
      </c>
      <c r="BI306" s="32">
        <f t="shared" si="215"/>
        <v>0</v>
      </c>
      <c r="BJ306" s="32">
        <f t="shared" si="216"/>
        <v>8.5295202694855821E-9</v>
      </c>
      <c r="BK306" s="32">
        <f t="shared" si="217"/>
        <v>2.7984254600960988E-8</v>
      </c>
      <c r="BL306" s="32">
        <f t="shared" si="218"/>
        <v>0</v>
      </c>
      <c r="BM306" s="33">
        <f t="shared" si="219"/>
        <v>2.7984254600960988E-8</v>
      </c>
    </row>
    <row r="307" spans="2:65" x14ac:dyDescent="0.25">
      <c r="B307" s="138"/>
      <c r="C307" s="115" t="s">
        <v>11</v>
      </c>
      <c r="D307" s="2" t="s">
        <v>8</v>
      </c>
      <c r="E307" s="3">
        <v>3.8864800587513564E-2</v>
      </c>
      <c r="F307" s="3">
        <v>3.8864800587513564E-2</v>
      </c>
      <c r="G307" s="3">
        <v>0</v>
      </c>
      <c r="H307" s="3">
        <v>0</v>
      </c>
      <c r="I307" s="32">
        <f t="shared" si="176"/>
        <v>3.8864800587513564E-2</v>
      </c>
      <c r="J307" s="32">
        <f t="shared" si="177"/>
        <v>3.8864800587513564E-2</v>
      </c>
      <c r="K307" s="3">
        <v>7.1315163228637943E-2</v>
      </c>
      <c r="L307" s="3">
        <v>7.1315163228637943E-2</v>
      </c>
      <c r="M307" s="3">
        <v>0</v>
      </c>
      <c r="N307" s="3">
        <v>0</v>
      </c>
      <c r="O307" s="32">
        <f t="shared" si="178"/>
        <v>7.1315163228637943E-2</v>
      </c>
      <c r="P307" s="32">
        <f t="shared" si="179"/>
        <v>7.1315163228637943E-2</v>
      </c>
      <c r="Q307" s="3">
        <v>5.6707169424040721E-2</v>
      </c>
      <c r="R307" s="3">
        <v>3.8840527002767578E-2</v>
      </c>
      <c r="S307" s="3">
        <v>0</v>
      </c>
      <c r="T307" s="3">
        <v>0</v>
      </c>
      <c r="U307" s="32">
        <f t="shared" si="180"/>
        <v>5.6707169424040721E-2</v>
      </c>
      <c r="V307" s="32">
        <f t="shared" si="181"/>
        <v>3.8840527002767578E-2</v>
      </c>
      <c r="W307" s="3">
        <v>0.10427874006940509</v>
      </c>
      <c r="X307" s="3">
        <v>7.1423794568085924E-2</v>
      </c>
      <c r="Y307" s="3">
        <v>0</v>
      </c>
      <c r="Z307" s="3">
        <v>0</v>
      </c>
      <c r="AA307" s="32">
        <f t="shared" si="182"/>
        <v>0.10427874006940509</v>
      </c>
      <c r="AB307" s="32">
        <f t="shared" si="183"/>
        <v>7.1423794568085924E-2</v>
      </c>
      <c r="AD307" s="41">
        <f t="shared" si="184"/>
        <v>156954.36250250053</v>
      </c>
      <c r="AE307" s="42" t="e">
        <f t="shared" si="185"/>
        <v>#DIV/0!</v>
      </c>
      <c r="AF307" s="42">
        <f t="shared" si="186"/>
        <v>156954.36250250053</v>
      </c>
      <c r="AG307" s="42">
        <f t="shared" si="187"/>
        <v>85535.806465775997</v>
      </c>
      <c r="AH307" s="42" t="e">
        <f t="shared" si="188"/>
        <v>#DIV/0!</v>
      </c>
      <c r="AI307" s="43">
        <f t="shared" si="189"/>
        <v>85535.806465775997</v>
      </c>
      <c r="AJ307" s="41">
        <f t="shared" si="190"/>
        <v>107570.17255412391</v>
      </c>
      <c r="AK307" s="42" t="e">
        <f t="shared" si="191"/>
        <v>#DIV/0!</v>
      </c>
      <c r="AL307" s="42">
        <f t="shared" si="192"/>
        <v>107570.17255412391</v>
      </c>
      <c r="AM307" s="42">
        <f t="shared" si="193"/>
        <v>58497.062737236818</v>
      </c>
      <c r="AN307" s="42" t="e">
        <f t="shared" si="194"/>
        <v>#DIV/0!</v>
      </c>
      <c r="AO307" s="43">
        <f t="shared" si="195"/>
        <v>58497.062737236818</v>
      </c>
      <c r="AP307" s="41">
        <f t="shared" si="196"/>
        <v>15952.73848386071</v>
      </c>
      <c r="AQ307" s="42" t="e">
        <f t="shared" si="197"/>
        <v>#DIV/0!</v>
      </c>
      <c r="AR307" s="42">
        <f t="shared" si="198"/>
        <v>15952.73848386071</v>
      </c>
      <c r="AS307" s="42">
        <f t="shared" si="199"/>
        <v>8693.8032801280515</v>
      </c>
      <c r="AT307" s="42" t="e">
        <f t="shared" si="200"/>
        <v>#DIV/0!</v>
      </c>
      <c r="AU307" s="42">
        <f t="shared" si="201"/>
        <v>8693.8032801280515</v>
      </c>
      <c r="AV307" s="41">
        <f t="shared" si="202"/>
        <v>15962.708228851323</v>
      </c>
      <c r="AW307" s="42" t="e">
        <f t="shared" si="203"/>
        <v>#DIV/0!</v>
      </c>
      <c r="AX307" s="42">
        <f t="shared" si="204"/>
        <v>15962.708228851323</v>
      </c>
      <c r="AY307" s="42">
        <f t="shared" si="205"/>
        <v>8680.5805229092766</v>
      </c>
      <c r="AZ307" s="42" t="e">
        <f t="shared" si="206"/>
        <v>#DIV/0!</v>
      </c>
      <c r="BA307" s="43">
        <f t="shared" si="207"/>
        <v>8680.5805229092766</v>
      </c>
      <c r="BB307" s="31">
        <f t="shared" si="208"/>
        <v>1.1581710575079041E-7</v>
      </c>
      <c r="BC307" s="32">
        <f t="shared" si="209"/>
        <v>0</v>
      </c>
      <c r="BD307" s="32">
        <f t="shared" si="210"/>
        <v>1.1581710575079041E-7</v>
      </c>
      <c r="BE307" s="32">
        <f t="shared" si="211"/>
        <v>2.1251918642134107E-7</v>
      </c>
      <c r="BF307" s="32">
        <f t="shared" si="212"/>
        <v>0</v>
      </c>
      <c r="BG307" s="32">
        <f t="shared" si="213"/>
        <v>2.1251918642134107E-7</v>
      </c>
      <c r="BH307" s="31">
        <f t="shared" si="214"/>
        <v>1.1574477046824738E-7</v>
      </c>
      <c r="BI307" s="32">
        <f t="shared" si="215"/>
        <v>0</v>
      </c>
      <c r="BJ307" s="32">
        <f t="shared" si="216"/>
        <v>1.1574477046824738E-7</v>
      </c>
      <c r="BK307" s="32">
        <f t="shared" si="217"/>
        <v>2.1284290781289604E-7</v>
      </c>
      <c r="BL307" s="32">
        <f t="shared" si="218"/>
        <v>0</v>
      </c>
      <c r="BM307" s="33">
        <f t="shared" si="219"/>
        <v>2.1284290781289604E-7</v>
      </c>
    </row>
    <row r="308" spans="2:65" x14ac:dyDescent="0.25">
      <c r="B308" s="138"/>
      <c r="C308" s="115"/>
      <c r="D308" s="2" t="s">
        <v>9</v>
      </c>
      <c r="E308" s="3">
        <v>8.5618103537552057E-4</v>
      </c>
      <c r="F308" s="3">
        <v>8.5618103537552057E-4</v>
      </c>
      <c r="G308" s="3">
        <v>0</v>
      </c>
      <c r="H308" s="3">
        <v>0</v>
      </c>
      <c r="I308" s="32">
        <f t="shared" si="176"/>
        <v>8.5618103537552057E-4</v>
      </c>
      <c r="J308" s="32">
        <f t="shared" si="177"/>
        <v>8.5618103537552057E-4</v>
      </c>
      <c r="K308" s="3">
        <v>3.0623855061200568E-3</v>
      </c>
      <c r="L308" s="3">
        <v>3.0623855061200568E-3</v>
      </c>
      <c r="M308" s="3">
        <v>0</v>
      </c>
      <c r="N308" s="3">
        <v>0</v>
      </c>
      <c r="O308" s="32">
        <f t="shared" si="178"/>
        <v>3.0623855061200568E-3</v>
      </c>
      <c r="P308" s="32">
        <f t="shared" si="179"/>
        <v>3.0623855061200568E-3</v>
      </c>
      <c r="Q308" s="3">
        <v>1.24920873491032E-3</v>
      </c>
      <c r="R308" s="3">
        <v>8.5562242117145579E-4</v>
      </c>
      <c r="S308" s="3">
        <v>0</v>
      </c>
      <c r="T308" s="3">
        <v>0</v>
      </c>
      <c r="U308" s="32">
        <f t="shared" si="180"/>
        <v>1.24920873491032E-3</v>
      </c>
      <c r="V308" s="32">
        <f t="shared" si="181"/>
        <v>8.5562242117145579E-4</v>
      </c>
      <c r="W308" s="3">
        <v>4.4883416993716126E-3</v>
      </c>
      <c r="X308" s="3">
        <v>3.0742066434052149E-3</v>
      </c>
      <c r="Y308" s="3">
        <v>0</v>
      </c>
      <c r="Z308" s="3">
        <v>0</v>
      </c>
      <c r="AA308" s="32">
        <f t="shared" si="182"/>
        <v>4.4883416993716126E-3</v>
      </c>
      <c r="AB308" s="32">
        <f t="shared" si="183"/>
        <v>3.0742066434052149E-3</v>
      </c>
      <c r="AD308" s="41">
        <f t="shared" si="184"/>
        <v>7124661.4301898703</v>
      </c>
      <c r="AE308" s="42" t="e">
        <f t="shared" si="185"/>
        <v>#DIV/0!</v>
      </c>
      <c r="AF308" s="42">
        <f t="shared" si="186"/>
        <v>7124661.4301898703</v>
      </c>
      <c r="AG308" s="42">
        <f t="shared" si="187"/>
        <v>1991911.203801543</v>
      </c>
      <c r="AH308" s="42" t="e">
        <f t="shared" si="188"/>
        <v>#DIV/0!</v>
      </c>
      <c r="AI308" s="43">
        <f t="shared" si="189"/>
        <v>1991911.203801543</v>
      </c>
      <c r="AJ308" s="41">
        <f t="shared" si="190"/>
        <v>4883091.0555856107</v>
      </c>
      <c r="AK308" s="42" t="e">
        <f t="shared" si="191"/>
        <v>#DIV/0!</v>
      </c>
      <c r="AL308" s="42">
        <f t="shared" si="192"/>
        <v>4883091.0555856107</v>
      </c>
      <c r="AM308" s="42">
        <f t="shared" si="193"/>
        <v>1359076.5606936803</v>
      </c>
      <c r="AN308" s="42" t="e">
        <f t="shared" si="194"/>
        <v>#DIV/0!</v>
      </c>
      <c r="AO308" s="43">
        <f t="shared" si="195"/>
        <v>1359076.5606936803</v>
      </c>
      <c r="AP308" s="41">
        <f t="shared" si="196"/>
        <v>724145.91585536383</v>
      </c>
      <c r="AQ308" s="42" t="e">
        <f t="shared" si="197"/>
        <v>#DIV/0!</v>
      </c>
      <c r="AR308" s="42">
        <f t="shared" si="198"/>
        <v>724145.91585536383</v>
      </c>
      <c r="AS308" s="42">
        <f t="shared" si="199"/>
        <v>202456.54858310765</v>
      </c>
      <c r="AT308" s="42" t="e">
        <f t="shared" si="200"/>
        <v>#DIV/0!</v>
      </c>
      <c r="AU308" s="42">
        <f t="shared" si="201"/>
        <v>202456.54858310765</v>
      </c>
      <c r="AV308" s="41">
        <f t="shared" si="202"/>
        <v>724618.69237968454</v>
      </c>
      <c r="AW308" s="42" t="e">
        <f t="shared" si="203"/>
        <v>#DIV/0!</v>
      </c>
      <c r="AX308" s="42">
        <f t="shared" si="204"/>
        <v>724618.69237968454</v>
      </c>
      <c r="AY308" s="42">
        <f t="shared" si="205"/>
        <v>201678.04962949496</v>
      </c>
      <c r="AZ308" s="42" t="e">
        <f t="shared" si="206"/>
        <v>#DIV/0!</v>
      </c>
      <c r="BA308" s="43">
        <f t="shared" si="207"/>
        <v>201678.04962949496</v>
      </c>
      <c r="BB308" s="31">
        <f t="shared" si="208"/>
        <v>2.5514194854190513E-9</v>
      </c>
      <c r="BC308" s="32">
        <f t="shared" si="209"/>
        <v>0</v>
      </c>
      <c r="BD308" s="32">
        <f t="shared" si="210"/>
        <v>2.5514194854190513E-9</v>
      </c>
      <c r="BE308" s="32">
        <f t="shared" si="211"/>
        <v>9.1259088082377685E-9</v>
      </c>
      <c r="BF308" s="32">
        <f t="shared" si="212"/>
        <v>0</v>
      </c>
      <c r="BG308" s="32">
        <f t="shared" si="213"/>
        <v>9.1259088082377685E-9</v>
      </c>
      <c r="BH308" s="31">
        <f t="shared" si="214"/>
        <v>2.549754815090938E-9</v>
      </c>
      <c r="BI308" s="32">
        <f t="shared" si="215"/>
        <v>0</v>
      </c>
      <c r="BJ308" s="32">
        <f t="shared" si="216"/>
        <v>2.549754815090938E-9</v>
      </c>
      <c r="BK308" s="32">
        <f t="shared" si="217"/>
        <v>9.1611357973475399E-9</v>
      </c>
      <c r="BL308" s="32">
        <f t="shared" si="218"/>
        <v>0</v>
      </c>
      <c r="BM308" s="33">
        <f t="shared" si="219"/>
        <v>9.1611357973475399E-9</v>
      </c>
    </row>
    <row r="309" spans="2:65" s="38" customFormat="1" ht="15.75" thickBot="1" x14ac:dyDescent="0.3">
      <c r="B309" s="138"/>
      <c r="C309" s="115"/>
      <c r="D309" s="40" t="s">
        <v>10</v>
      </c>
      <c r="E309" s="6">
        <v>2.6866106709381998E-3</v>
      </c>
      <c r="F309" s="6">
        <v>2.6866106709381998E-3</v>
      </c>
      <c r="G309" s="6">
        <v>0</v>
      </c>
      <c r="H309" s="6">
        <v>0</v>
      </c>
      <c r="I309" s="35">
        <f t="shared" si="176"/>
        <v>2.6866106709381998E-3</v>
      </c>
      <c r="J309" s="35">
        <f t="shared" si="177"/>
        <v>2.6866106709381998E-3</v>
      </c>
      <c r="K309" s="6">
        <v>8.0604762771321649E-3</v>
      </c>
      <c r="L309" s="6">
        <v>8.0604762771321649E-3</v>
      </c>
      <c r="M309" s="6">
        <v>0</v>
      </c>
      <c r="N309" s="6">
        <v>0</v>
      </c>
      <c r="O309" s="35">
        <f t="shared" si="178"/>
        <v>8.0604762771321649E-3</v>
      </c>
      <c r="P309" s="35">
        <f t="shared" si="179"/>
        <v>8.0604762771321649E-3</v>
      </c>
      <c r="Q309" s="6">
        <v>3.9203255393683864E-3</v>
      </c>
      <c r="R309" s="6">
        <v>2.6851544790194404E-3</v>
      </c>
      <c r="S309" s="6">
        <v>0</v>
      </c>
      <c r="T309" s="6">
        <v>0</v>
      </c>
      <c r="U309" s="35">
        <f t="shared" si="180"/>
        <v>3.9203255393683864E-3</v>
      </c>
      <c r="V309" s="35">
        <f t="shared" si="181"/>
        <v>2.6851544790194404E-3</v>
      </c>
      <c r="W309" s="6">
        <v>1.180995577485843E-2</v>
      </c>
      <c r="X309" s="6">
        <v>8.0890108046975766E-3</v>
      </c>
      <c r="Y309" s="6">
        <v>0</v>
      </c>
      <c r="Z309" s="6">
        <v>0</v>
      </c>
      <c r="AA309" s="35">
        <f t="shared" si="182"/>
        <v>1.180995577485843E-2</v>
      </c>
      <c r="AB309" s="35">
        <f t="shared" si="183"/>
        <v>8.0890108046975766E-3</v>
      </c>
      <c r="AD309" s="44">
        <f t="shared" si="184"/>
        <v>2270518.786359841</v>
      </c>
      <c r="AE309" s="45" t="e">
        <f t="shared" si="185"/>
        <v>#DIV/0!</v>
      </c>
      <c r="AF309" s="45">
        <f t="shared" si="186"/>
        <v>2270518.786359841</v>
      </c>
      <c r="AG309" s="45">
        <f t="shared" si="187"/>
        <v>756779.10216123331</v>
      </c>
      <c r="AH309" s="45" t="e">
        <f t="shared" si="188"/>
        <v>#DIV/0!</v>
      </c>
      <c r="AI309" s="46">
        <f t="shared" si="189"/>
        <v>756779.10216123331</v>
      </c>
      <c r="AJ309" s="44">
        <f t="shared" si="190"/>
        <v>1555993.2303435155</v>
      </c>
      <c r="AK309" s="45" t="e">
        <f t="shared" si="191"/>
        <v>#DIV/0!</v>
      </c>
      <c r="AL309" s="45">
        <f t="shared" si="192"/>
        <v>1555993.2303435155</v>
      </c>
      <c r="AM309" s="45">
        <f t="shared" si="193"/>
        <v>516513.36518854345</v>
      </c>
      <c r="AN309" s="45" t="e">
        <f t="shared" si="194"/>
        <v>#DIV/0!</v>
      </c>
      <c r="AO309" s="46">
        <f t="shared" si="195"/>
        <v>516513.36518854345</v>
      </c>
      <c r="AP309" s="44">
        <f t="shared" si="196"/>
        <v>230774.0405808363</v>
      </c>
      <c r="AQ309" s="45" t="e">
        <f t="shared" si="197"/>
        <v>#DIV/0!</v>
      </c>
      <c r="AR309" s="45">
        <f t="shared" si="198"/>
        <v>230774.0405808363</v>
      </c>
      <c r="AS309" s="45">
        <f t="shared" si="199"/>
        <v>76918.531695076177</v>
      </c>
      <c r="AT309" s="45" t="e">
        <f t="shared" si="200"/>
        <v>#DIV/0!</v>
      </c>
      <c r="AU309" s="45">
        <f t="shared" si="201"/>
        <v>76918.531695076177</v>
      </c>
      <c r="AV309" s="44">
        <f t="shared" si="202"/>
        <v>230899.19214868057</v>
      </c>
      <c r="AW309" s="45" t="e">
        <f t="shared" si="203"/>
        <v>#DIV/0!</v>
      </c>
      <c r="AX309" s="45">
        <f t="shared" si="204"/>
        <v>230899.19214868057</v>
      </c>
      <c r="AY309" s="45">
        <f t="shared" si="205"/>
        <v>76647.196421093162</v>
      </c>
      <c r="AZ309" s="45" t="e">
        <f t="shared" si="206"/>
        <v>#DIV/0!</v>
      </c>
      <c r="BA309" s="46">
        <f t="shared" si="207"/>
        <v>76647.196421093162</v>
      </c>
      <c r="BB309" s="34">
        <f t="shared" si="208"/>
        <v>8.006099799395835E-9</v>
      </c>
      <c r="BC309" s="35">
        <f t="shared" si="209"/>
        <v>0</v>
      </c>
      <c r="BD309" s="35">
        <f t="shared" si="210"/>
        <v>8.006099799395835E-9</v>
      </c>
      <c r="BE309" s="35">
        <f t="shared" si="211"/>
        <v>2.4020219305853849E-8</v>
      </c>
      <c r="BF309" s="35">
        <f t="shared" si="212"/>
        <v>0</v>
      </c>
      <c r="BG309" s="35">
        <f t="shared" si="213"/>
        <v>2.4020219305853849E-8</v>
      </c>
      <c r="BH309" s="34">
        <f t="shared" si="214"/>
        <v>8.0017603474779313E-9</v>
      </c>
      <c r="BI309" s="35">
        <f t="shared" si="215"/>
        <v>0</v>
      </c>
      <c r="BJ309" s="35">
        <f t="shared" si="216"/>
        <v>8.0017603474779313E-9</v>
      </c>
      <c r="BK309" s="35">
        <f t="shared" si="217"/>
        <v>2.4105252197998776E-8</v>
      </c>
      <c r="BL309" s="35">
        <f t="shared" si="218"/>
        <v>0</v>
      </c>
      <c r="BM309" s="36">
        <f t="shared" si="219"/>
        <v>2.4105252197998776E-8</v>
      </c>
    </row>
    <row r="310" spans="2:65" x14ac:dyDescent="0.25">
      <c r="B310" s="138" t="s">
        <v>115</v>
      </c>
      <c r="C310" s="115" t="s">
        <v>7</v>
      </c>
      <c r="D310" s="39" t="s">
        <v>8</v>
      </c>
      <c r="E310" s="5">
        <v>0</v>
      </c>
      <c r="F310" s="5">
        <v>0</v>
      </c>
      <c r="G310" s="5">
        <v>4.4946899205803564E-3</v>
      </c>
      <c r="H310" s="5">
        <v>4.4946899205803564E-3</v>
      </c>
      <c r="I310" s="32">
        <f t="shared" si="176"/>
        <v>4.4946899205803564E-3</v>
      </c>
      <c r="J310" s="32">
        <f t="shared" si="177"/>
        <v>4.4946899205803564E-3</v>
      </c>
      <c r="K310" s="5">
        <v>0</v>
      </c>
      <c r="L310" s="5">
        <v>0</v>
      </c>
      <c r="M310" s="5">
        <v>2.9773740308985295E-3</v>
      </c>
      <c r="N310" s="5">
        <v>2.9773740308985295E-3</v>
      </c>
      <c r="O310" s="32">
        <f t="shared" si="178"/>
        <v>2.9773740308985295E-3</v>
      </c>
      <c r="P310" s="32">
        <f t="shared" si="179"/>
        <v>2.9773740308985295E-3</v>
      </c>
      <c r="Q310" s="5">
        <v>0</v>
      </c>
      <c r="R310" s="5">
        <v>0</v>
      </c>
      <c r="S310" s="5">
        <v>8.408930646704442E-3</v>
      </c>
      <c r="T310" s="5">
        <v>5.7595415388386655E-3</v>
      </c>
      <c r="U310" s="32">
        <f t="shared" si="180"/>
        <v>8.408930646704442E-3</v>
      </c>
      <c r="V310" s="32">
        <f t="shared" si="181"/>
        <v>5.7595415388386655E-3</v>
      </c>
      <c r="W310" s="5">
        <v>0</v>
      </c>
      <c r="X310" s="5">
        <v>0</v>
      </c>
      <c r="Y310" s="5">
        <v>5.2172115833487706E-3</v>
      </c>
      <c r="Z310" s="5">
        <v>3.5734325913347768E-3</v>
      </c>
      <c r="AA310" s="32">
        <f t="shared" si="182"/>
        <v>5.2172115833487706E-3</v>
      </c>
      <c r="AB310" s="32">
        <f t="shared" si="183"/>
        <v>3.5734325913347768E-3</v>
      </c>
      <c r="AD310" s="41" t="e">
        <f t="shared" si="184"/>
        <v>#DIV/0!</v>
      </c>
      <c r="AE310" s="42">
        <f t="shared" si="185"/>
        <v>1357157.0247970221</v>
      </c>
      <c r="AF310" s="42">
        <f t="shared" si="186"/>
        <v>1357157.0247970221</v>
      </c>
      <c r="AG310" s="42" t="e">
        <f t="shared" si="187"/>
        <v>#DIV/0!</v>
      </c>
      <c r="AH310" s="42">
        <f t="shared" si="188"/>
        <v>2048785.2505918129</v>
      </c>
      <c r="AI310" s="43">
        <f t="shared" si="189"/>
        <v>2048785.2505918129</v>
      </c>
      <c r="AJ310" s="41" t="e">
        <f t="shared" si="190"/>
        <v>#DIV/0!</v>
      </c>
      <c r="AK310" s="42">
        <f t="shared" si="191"/>
        <v>725419.23061176168</v>
      </c>
      <c r="AL310" s="42">
        <f t="shared" si="192"/>
        <v>725419.23061176168</v>
      </c>
      <c r="AM310" s="42" t="e">
        <f t="shared" si="193"/>
        <v>#DIV/0!</v>
      </c>
      <c r="AN310" s="42">
        <f t="shared" si="194"/>
        <v>1169206.9417826054</v>
      </c>
      <c r="AO310" s="43">
        <f t="shared" si="195"/>
        <v>1169206.9417826054</v>
      </c>
      <c r="AP310" s="41" t="e">
        <f t="shared" si="196"/>
        <v>#DIV/0!</v>
      </c>
      <c r="AQ310" s="42">
        <f t="shared" si="197"/>
        <v>137940.55006133666</v>
      </c>
      <c r="AR310" s="42">
        <f t="shared" si="198"/>
        <v>137940.55006133666</v>
      </c>
      <c r="AS310" s="42" t="e">
        <f t="shared" si="199"/>
        <v>#DIV/0!</v>
      </c>
      <c r="AT310" s="42">
        <f t="shared" si="200"/>
        <v>208237.18940441377</v>
      </c>
      <c r="AU310" s="42">
        <f t="shared" si="201"/>
        <v>208237.18940441377</v>
      </c>
      <c r="AV310" s="41" t="e">
        <f t="shared" si="202"/>
        <v>#DIV/0!</v>
      </c>
      <c r="AW310" s="42">
        <f t="shared" si="203"/>
        <v>107647.45697537146</v>
      </c>
      <c r="AX310" s="42">
        <f t="shared" si="204"/>
        <v>107647.45697537146</v>
      </c>
      <c r="AY310" s="42" t="e">
        <f t="shared" si="205"/>
        <v>#DIV/0!</v>
      </c>
      <c r="AZ310" s="42">
        <f t="shared" si="206"/>
        <v>173502.64322977272</v>
      </c>
      <c r="BA310" s="43">
        <f t="shared" si="207"/>
        <v>173502.64322977272</v>
      </c>
      <c r="BB310" s="31">
        <f t="shared" si="208"/>
        <v>0</v>
      </c>
      <c r="BC310" s="32">
        <f t="shared" si="209"/>
        <v>1.3394175963329461E-8</v>
      </c>
      <c r="BD310" s="32">
        <f t="shared" si="210"/>
        <v>1.3394175963329461E-8</v>
      </c>
      <c r="BE310" s="32">
        <f t="shared" si="211"/>
        <v>0</v>
      </c>
      <c r="BF310" s="32">
        <f t="shared" si="212"/>
        <v>8.8725746120776173E-9</v>
      </c>
      <c r="BG310" s="32">
        <f t="shared" si="213"/>
        <v>8.8725746120776173E-9</v>
      </c>
      <c r="BH310" s="31">
        <f t="shared" si="214"/>
        <v>0</v>
      </c>
      <c r="BI310" s="32">
        <f t="shared" si="215"/>
        <v>1.7163433785739223E-8</v>
      </c>
      <c r="BJ310" s="32">
        <f t="shared" si="216"/>
        <v>1.7163433785739223E-8</v>
      </c>
      <c r="BK310" s="32">
        <f t="shared" si="217"/>
        <v>0</v>
      </c>
      <c r="BL310" s="32">
        <f t="shared" si="218"/>
        <v>1.0648829122177634E-8</v>
      </c>
      <c r="BM310" s="33">
        <f t="shared" si="219"/>
        <v>1.0648829122177634E-8</v>
      </c>
    </row>
    <row r="311" spans="2:65" x14ac:dyDescent="0.25">
      <c r="B311" s="138"/>
      <c r="C311" s="115"/>
      <c r="D311" s="2" t="s">
        <v>9</v>
      </c>
      <c r="E311" s="3">
        <v>0</v>
      </c>
      <c r="F311" s="3">
        <v>0</v>
      </c>
      <c r="G311" s="3">
        <v>6.6614431016672263E-4</v>
      </c>
      <c r="H311" s="3">
        <v>6.6614431016672263E-4</v>
      </c>
      <c r="I311" s="32">
        <f t="shared" si="176"/>
        <v>6.6614431016672263E-4</v>
      </c>
      <c r="J311" s="32">
        <f t="shared" si="177"/>
        <v>6.6614431016672263E-4</v>
      </c>
      <c r="K311" s="3">
        <v>0</v>
      </c>
      <c r="L311" s="3">
        <v>0</v>
      </c>
      <c r="M311" s="3">
        <v>4.9941605810091083E-4</v>
      </c>
      <c r="N311" s="3">
        <v>4.9941605810091083E-4</v>
      </c>
      <c r="O311" s="32">
        <f t="shared" si="178"/>
        <v>4.9941605810091083E-4</v>
      </c>
      <c r="P311" s="32">
        <f t="shared" si="179"/>
        <v>4.9941605810091083E-4</v>
      </c>
      <c r="Q311" s="3">
        <v>0</v>
      </c>
      <c r="R311" s="3">
        <v>0</v>
      </c>
      <c r="S311" s="3">
        <v>1.0671436756340259E-3</v>
      </c>
      <c r="T311" s="3">
        <v>7.3092032577672865E-4</v>
      </c>
      <c r="U311" s="32">
        <f t="shared" si="180"/>
        <v>1.0671436756340259E-3</v>
      </c>
      <c r="V311" s="32">
        <f t="shared" si="181"/>
        <v>7.3092032577672865E-4</v>
      </c>
      <c r="W311" s="3">
        <v>0</v>
      </c>
      <c r="X311" s="3">
        <v>0</v>
      </c>
      <c r="Y311" s="3">
        <v>8.9280034683240439E-4</v>
      </c>
      <c r="Z311" s="3">
        <v>6.1150708687150973E-4</v>
      </c>
      <c r="AA311" s="32">
        <f t="shared" si="182"/>
        <v>8.9280034683240439E-4</v>
      </c>
      <c r="AB311" s="32">
        <f t="shared" si="183"/>
        <v>6.1150708687150973E-4</v>
      </c>
      <c r="AD311" s="41" t="e">
        <f t="shared" si="184"/>
        <v>#DIV/0!</v>
      </c>
      <c r="AE311" s="42">
        <f t="shared" si="185"/>
        <v>9157174.9647959787</v>
      </c>
      <c r="AF311" s="42">
        <f t="shared" si="186"/>
        <v>9157174.9647959787</v>
      </c>
      <c r="AG311" s="42" t="e">
        <f t="shared" si="187"/>
        <v>#DIV/0!</v>
      </c>
      <c r="AH311" s="42">
        <f t="shared" si="188"/>
        <v>12214264.84201565</v>
      </c>
      <c r="AI311" s="43">
        <f t="shared" si="189"/>
        <v>12214264.84201565</v>
      </c>
      <c r="AJ311" s="41" t="e">
        <f t="shared" si="190"/>
        <v>#DIV/0!</v>
      </c>
      <c r="AK311" s="42">
        <f t="shared" si="191"/>
        <v>5716193.7415557327</v>
      </c>
      <c r="AL311" s="42">
        <f t="shared" si="192"/>
        <v>5716193.7415557327</v>
      </c>
      <c r="AM311" s="42" t="e">
        <f t="shared" si="193"/>
        <v>#DIV/0!</v>
      </c>
      <c r="AN311" s="42">
        <f t="shared" si="194"/>
        <v>6832434.6217408963</v>
      </c>
      <c r="AO311" s="43">
        <f t="shared" si="195"/>
        <v>6832434.6217408963</v>
      </c>
      <c r="AP311" s="41" t="e">
        <f t="shared" si="196"/>
        <v>#DIV/0!</v>
      </c>
      <c r="AQ311" s="42">
        <f t="shared" si="197"/>
        <v>930729.25871696835</v>
      </c>
      <c r="AR311" s="42">
        <f t="shared" si="198"/>
        <v>930729.25871696835</v>
      </c>
      <c r="AS311" s="42" t="e">
        <f t="shared" si="199"/>
        <v>#DIV/0!</v>
      </c>
      <c r="AT311" s="42">
        <f t="shared" si="200"/>
        <v>1241449.8691884759</v>
      </c>
      <c r="AU311" s="42">
        <f t="shared" si="201"/>
        <v>1241449.8691884759</v>
      </c>
      <c r="AV311" s="41" t="e">
        <f t="shared" si="202"/>
        <v>#DIV/0!</v>
      </c>
      <c r="AW311" s="42">
        <f t="shared" si="203"/>
        <v>848245.66800922283</v>
      </c>
      <c r="AX311" s="42">
        <f t="shared" si="204"/>
        <v>848245.66800922283</v>
      </c>
      <c r="AY311" s="42" t="e">
        <f t="shared" si="205"/>
        <v>#DIV/0!</v>
      </c>
      <c r="AZ311" s="42">
        <f t="shared" si="206"/>
        <v>1013888.4950163707</v>
      </c>
      <c r="BA311" s="43">
        <f t="shared" si="207"/>
        <v>1013888.4950163707</v>
      </c>
      <c r="BB311" s="31">
        <f t="shared" si="208"/>
        <v>0</v>
      </c>
      <c r="BC311" s="32">
        <f t="shared" si="209"/>
        <v>1.9851100442968333E-9</v>
      </c>
      <c r="BD311" s="32">
        <f t="shared" si="210"/>
        <v>1.9851100442968333E-9</v>
      </c>
      <c r="BE311" s="32">
        <f t="shared" si="211"/>
        <v>0</v>
      </c>
      <c r="BF311" s="32">
        <f t="shared" si="212"/>
        <v>1.4882598531407141E-9</v>
      </c>
      <c r="BG311" s="32">
        <f t="shared" si="213"/>
        <v>1.4882598531407141E-9</v>
      </c>
      <c r="BH311" s="31">
        <f t="shared" si="214"/>
        <v>0</v>
      </c>
      <c r="BI311" s="32">
        <f t="shared" si="215"/>
        <v>2.1781425708146511E-9</v>
      </c>
      <c r="BJ311" s="32">
        <f t="shared" si="216"/>
        <v>2.1781425708146511E-9</v>
      </c>
      <c r="BK311" s="32">
        <f t="shared" si="217"/>
        <v>0</v>
      </c>
      <c r="BL311" s="32">
        <f t="shared" si="218"/>
        <v>1.822291118877099E-9</v>
      </c>
      <c r="BM311" s="33">
        <f t="shared" si="219"/>
        <v>1.822291118877099E-9</v>
      </c>
    </row>
    <row r="312" spans="2:65" x14ac:dyDescent="0.25">
      <c r="B312" s="138"/>
      <c r="C312" s="115"/>
      <c r="D312" s="2" t="s">
        <v>10</v>
      </c>
      <c r="E312" s="3">
        <v>0</v>
      </c>
      <c r="F312" s="3">
        <v>0</v>
      </c>
      <c r="G312" s="3">
        <v>1.2518410388362277E-3</v>
      </c>
      <c r="H312" s="3">
        <v>1.2518410388362277E-3</v>
      </c>
      <c r="I312" s="32">
        <f t="shared" si="176"/>
        <v>1.2518410388362277E-3</v>
      </c>
      <c r="J312" s="32">
        <f t="shared" si="177"/>
        <v>1.2518410388362277E-3</v>
      </c>
      <c r="K312" s="3">
        <v>0</v>
      </c>
      <c r="L312" s="3">
        <v>0</v>
      </c>
      <c r="M312" s="3">
        <v>9.437951215779751E-4</v>
      </c>
      <c r="N312" s="3">
        <v>9.437951215779751E-4</v>
      </c>
      <c r="O312" s="32">
        <f t="shared" si="178"/>
        <v>9.437951215779751E-4</v>
      </c>
      <c r="P312" s="32">
        <f t="shared" si="179"/>
        <v>9.437951215779751E-4</v>
      </c>
      <c r="Q312" s="3">
        <v>0</v>
      </c>
      <c r="R312" s="3">
        <v>0</v>
      </c>
      <c r="S312" s="3">
        <v>2.117894353397853E-3</v>
      </c>
      <c r="T312" s="3">
        <v>1.4506125708204482E-3</v>
      </c>
      <c r="U312" s="32">
        <f t="shared" si="180"/>
        <v>2.117894353397853E-3</v>
      </c>
      <c r="V312" s="32">
        <f t="shared" si="181"/>
        <v>1.4506125708204482E-3</v>
      </c>
      <c r="W312" s="3">
        <v>0</v>
      </c>
      <c r="X312" s="3">
        <v>0</v>
      </c>
      <c r="Y312" s="3">
        <v>1.6342261737836864E-3</v>
      </c>
      <c r="Z312" s="3">
        <v>1.1193329957422543E-3</v>
      </c>
      <c r="AA312" s="32">
        <f t="shared" si="182"/>
        <v>1.6342261737836864E-3</v>
      </c>
      <c r="AB312" s="32">
        <f t="shared" si="183"/>
        <v>1.1193329957422543E-3</v>
      </c>
      <c r="AD312" s="41" t="e">
        <f t="shared" si="184"/>
        <v>#DIV/0!</v>
      </c>
      <c r="AE312" s="42">
        <f t="shared" si="185"/>
        <v>4872823.1546641551</v>
      </c>
      <c r="AF312" s="42">
        <f t="shared" si="186"/>
        <v>4872823.1546641551</v>
      </c>
      <c r="AG312" s="42" t="e">
        <f t="shared" si="187"/>
        <v>#DIV/0!</v>
      </c>
      <c r="AH312" s="42">
        <f t="shared" si="188"/>
        <v>6463267.1440398265</v>
      </c>
      <c r="AI312" s="43">
        <f t="shared" si="189"/>
        <v>6463267.1440398265</v>
      </c>
      <c r="AJ312" s="41" t="e">
        <f t="shared" si="190"/>
        <v>#DIV/0!</v>
      </c>
      <c r="AK312" s="42">
        <f t="shared" si="191"/>
        <v>2880219.2093356489</v>
      </c>
      <c r="AL312" s="42">
        <f t="shared" si="192"/>
        <v>2880219.2093356489</v>
      </c>
      <c r="AM312" s="42" t="e">
        <f t="shared" si="193"/>
        <v>#DIV/0!</v>
      </c>
      <c r="AN312" s="42">
        <f t="shared" si="194"/>
        <v>3732653.4710166892</v>
      </c>
      <c r="AO312" s="43">
        <f t="shared" si="195"/>
        <v>3732653.4710166892</v>
      </c>
      <c r="AP312" s="41" t="e">
        <f t="shared" si="196"/>
        <v>#DIV/0!</v>
      </c>
      <c r="AQ312" s="42">
        <f t="shared" si="197"/>
        <v>495270.55014619278</v>
      </c>
      <c r="AR312" s="42">
        <f t="shared" si="198"/>
        <v>495270.55014619278</v>
      </c>
      <c r="AS312" s="42" t="e">
        <f t="shared" si="199"/>
        <v>#DIV/0!</v>
      </c>
      <c r="AT312" s="42">
        <f t="shared" si="200"/>
        <v>656922.23431224469</v>
      </c>
      <c r="AU312" s="42">
        <f t="shared" si="201"/>
        <v>656922.23431224469</v>
      </c>
      <c r="AV312" s="41" t="e">
        <f t="shared" si="202"/>
        <v>#DIV/0!</v>
      </c>
      <c r="AW312" s="42">
        <f t="shared" si="203"/>
        <v>427405.64398207015</v>
      </c>
      <c r="AX312" s="42">
        <f t="shared" si="204"/>
        <v>427405.64398207015</v>
      </c>
      <c r="AY312" s="42" t="e">
        <f t="shared" si="205"/>
        <v>#DIV/0!</v>
      </c>
      <c r="AZ312" s="42">
        <f t="shared" si="206"/>
        <v>553901.29868267162</v>
      </c>
      <c r="BA312" s="43">
        <f t="shared" si="207"/>
        <v>553901.29868267162</v>
      </c>
      <c r="BB312" s="31">
        <f t="shared" si="208"/>
        <v>0</v>
      </c>
      <c r="BC312" s="32">
        <f t="shared" si="209"/>
        <v>3.7304862957319586E-9</v>
      </c>
      <c r="BD312" s="32">
        <f t="shared" si="210"/>
        <v>3.7304862957319586E-9</v>
      </c>
      <c r="BE312" s="32">
        <f t="shared" si="211"/>
        <v>0</v>
      </c>
      <c r="BF312" s="32">
        <f t="shared" si="212"/>
        <v>2.8125094623023657E-9</v>
      </c>
      <c r="BG312" s="32">
        <f t="shared" si="213"/>
        <v>2.8125094623023657E-9</v>
      </c>
      <c r="BH312" s="31">
        <f t="shared" si="214"/>
        <v>0</v>
      </c>
      <c r="BI312" s="32">
        <f t="shared" si="215"/>
        <v>4.3228254610449356E-9</v>
      </c>
      <c r="BJ312" s="32">
        <f t="shared" si="216"/>
        <v>4.3228254610449356E-9</v>
      </c>
      <c r="BK312" s="32">
        <f t="shared" si="217"/>
        <v>0</v>
      </c>
      <c r="BL312" s="32">
        <f t="shared" si="218"/>
        <v>3.3356123273119174E-9</v>
      </c>
      <c r="BM312" s="33">
        <f t="shared" si="219"/>
        <v>3.3356123273119174E-9</v>
      </c>
    </row>
    <row r="313" spans="2:65" x14ac:dyDescent="0.25">
      <c r="B313" s="138"/>
      <c r="C313" s="115" t="s">
        <v>11</v>
      </c>
      <c r="D313" s="2" t="s">
        <v>8</v>
      </c>
      <c r="E313" s="3">
        <v>0</v>
      </c>
      <c r="F313" s="3">
        <v>0</v>
      </c>
      <c r="G313" s="3">
        <v>3.5514441233992053E-3</v>
      </c>
      <c r="H313" s="3">
        <v>3.5514441233992053E-3</v>
      </c>
      <c r="I313" s="32">
        <f t="shared" si="176"/>
        <v>3.5514441233992053E-3</v>
      </c>
      <c r="J313" s="32">
        <f t="shared" si="177"/>
        <v>3.5514441233992053E-3</v>
      </c>
      <c r="K313" s="3">
        <v>0</v>
      </c>
      <c r="L313" s="3">
        <v>0</v>
      </c>
      <c r="M313" s="3">
        <v>2.5971265655650028E-3</v>
      </c>
      <c r="N313" s="3">
        <v>2.5971265655650028E-3</v>
      </c>
      <c r="O313" s="32">
        <f t="shared" si="178"/>
        <v>2.5971265655650028E-3</v>
      </c>
      <c r="P313" s="32">
        <f t="shared" si="179"/>
        <v>2.5971265655650028E-3</v>
      </c>
      <c r="Q313" s="3">
        <v>0</v>
      </c>
      <c r="R313" s="3">
        <v>0</v>
      </c>
      <c r="S313" s="3">
        <v>5.2815130266754273E-3</v>
      </c>
      <c r="T313" s="3">
        <v>3.6174746758050806E-3</v>
      </c>
      <c r="U313" s="32">
        <f t="shared" si="180"/>
        <v>5.2815130266754273E-3</v>
      </c>
      <c r="V313" s="32">
        <f t="shared" si="181"/>
        <v>3.6174746758050806E-3</v>
      </c>
      <c r="W313" s="3">
        <v>0</v>
      </c>
      <c r="X313" s="3">
        <v>0</v>
      </c>
      <c r="Y313" s="3">
        <v>3.8187662896455644E-3</v>
      </c>
      <c r="Z313" s="3">
        <v>2.6155933490723086E-3</v>
      </c>
      <c r="AA313" s="32">
        <f t="shared" si="182"/>
        <v>3.8187662896455644E-3</v>
      </c>
      <c r="AB313" s="32">
        <f t="shared" si="183"/>
        <v>2.6155933490723086E-3</v>
      </c>
      <c r="AD313" s="41" t="e">
        <f t="shared" si="184"/>
        <v>#DIV/0!</v>
      </c>
      <c r="AE313" s="42">
        <f t="shared" si="185"/>
        <v>1717611.1429739988</v>
      </c>
      <c r="AF313" s="42">
        <f t="shared" si="186"/>
        <v>1717611.1429739988</v>
      </c>
      <c r="AG313" s="42" t="e">
        <f t="shared" si="187"/>
        <v>#DIV/0!</v>
      </c>
      <c r="AH313" s="42">
        <f t="shared" si="188"/>
        <v>2348749.6069229688</v>
      </c>
      <c r="AI313" s="43">
        <f t="shared" si="189"/>
        <v>2348749.6069229688</v>
      </c>
      <c r="AJ313" s="41" t="e">
        <f t="shared" si="190"/>
        <v>#DIV/0!</v>
      </c>
      <c r="AK313" s="42">
        <f t="shared" si="191"/>
        <v>1154972.0637231464</v>
      </c>
      <c r="AL313" s="42">
        <f t="shared" si="192"/>
        <v>1154972.0637231464</v>
      </c>
      <c r="AM313" s="42" t="e">
        <f t="shared" si="193"/>
        <v>#DIV/0!</v>
      </c>
      <c r="AN313" s="42">
        <f t="shared" si="194"/>
        <v>1597374.5281401251</v>
      </c>
      <c r="AO313" s="43">
        <f t="shared" si="195"/>
        <v>1597374.5281401251</v>
      </c>
      <c r="AP313" s="41" t="e">
        <f t="shared" si="196"/>
        <v>#DIV/0!</v>
      </c>
      <c r="AQ313" s="42">
        <f t="shared" si="197"/>
        <v>174576.8702694884</v>
      </c>
      <c r="AR313" s="42">
        <f t="shared" si="198"/>
        <v>174576.8702694884</v>
      </c>
      <c r="AS313" s="42" t="e">
        <f t="shared" si="199"/>
        <v>#DIV/0!</v>
      </c>
      <c r="AT313" s="42">
        <f t="shared" si="200"/>
        <v>238725.36988397388</v>
      </c>
      <c r="AU313" s="42">
        <f t="shared" si="201"/>
        <v>238725.36988397388</v>
      </c>
      <c r="AV313" s="41" t="e">
        <f t="shared" si="202"/>
        <v>#DIV/0!</v>
      </c>
      <c r="AW313" s="42">
        <f t="shared" si="203"/>
        <v>171390.28066921214</v>
      </c>
      <c r="AX313" s="42">
        <f t="shared" si="204"/>
        <v>171390.28066921214</v>
      </c>
      <c r="AY313" s="42" t="e">
        <f t="shared" si="205"/>
        <v>#DIV/0!</v>
      </c>
      <c r="AZ313" s="42">
        <f t="shared" si="206"/>
        <v>237039.90538892441</v>
      </c>
      <c r="BA313" s="43">
        <f t="shared" si="207"/>
        <v>237039.90538892441</v>
      </c>
      <c r="BB313" s="31">
        <f t="shared" si="208"/>
        <v>0</v>
      </c>
      <c r="BC313" s="32">
        <f t="shared" si="209"/>
        <v>1.0583303487729631E-8</v>
      </c>
      <c r="BD313" s="32">
        <f t="shared" si="210"/>
        <v>1.0583303487729631E-8</v>
      </c>
      <c r="BE313" s="32">
        <f t="shared" si="211"/>
        <v>0</v>
      </c>
      <c r="BF313" s="32">
        <f t="shared" si="212"/>
        <v>7.7394371653837084E-9</v>
      </c>
      <c r="BG313" s="32">
        <f t="shared" si="213"/>
        <v>7.7394371653837084E-9</v>
      </c>
      <c r="BH313" s="31">
        <f t="shared" si="214"/>
        <v>0</v>
      </c>
      <c r="BI313" s="32">
        <f t="shared" si="215"/>
        <v>1.0780074533899139E-8</v>
      </c>
      <c r="BJ313" s="32">
        <f t="shared" si="216"/>
        <v>1.0780074533899139E-8</v>
      </c>
      <c r="BK313" s="32">
        <f t="shared" si="217"/>
        <v>0</v>
      </c>
      <c r="BL313" s="32">
        <f t="shared" si="218"/>
        <v>7.7944681802354793E-9</v>
      </c>
      <c r="BM313" s="33">
        <f t="shared" si="219"/>
        <v>7.7944681802354793E-9</v>
      </c>
    </row>
    <row r="314" spans="2:65" x14ac:dyDescent="0.25">
      <c r="B314" s="138"/>
      <c r="C314" s="115"/>
      <c r="D314" s="2" t="s">
        <v>9</v>
      </c>
      <c r="E314" s="3">
        <v>0</v>
      </c>
      <c r="F314" s="3">
        <v>0</v>
      </c>
      <c r="G314" s="3">
        <v>6.3230818250237947E-4</v>
      </c>
      <c r="H314" s="3">
        <v>6.3230818250237947E-4</v>
      </c>
      <c r="I314" s="32">
        <f t="shared" si="176"/>
        <v>6.3230818250237947E-4</v>
      </c>
      <c r="J314" s="32">
        <f t="shared" si="177"/>
        <v>6.3230818250237947E-4</v>
      </c>
      <c r="K314" s="3">
        <v>0</v>
      </c>
      <c r="L314" s="3">
        <v>0</v>
      </c>
      <c r="M314" s="3">
        <v>4.3174249030061612E-4</v>
      </c>
      <c r="N314" s="3">
        <v>4.3174249030061612E-4</v>
      </c>
      <c r="O314" s="32">
        <f t="shared" si="178"/>
        <v>4.3174249030061612E-4</v>
      </c>
      <c r="P314" s="32">
        <f t="shared" si="179"/>
        <v>4.3174249030061612E-4</v>
      </c>
      <c r="Q314" s="3">
        <v>0</v>
      </c>
      <c r="R314" s="3">
        <v>0</v>
      </c>
      <c r="S314" s="3">
        <v>9.2305139563843037E-4</v>
      </c>
      <c r="T314" s="3">
        <v>6.3222698331399398E-4</v>
      </c>
      <c r="U314" s="32">
        <f t="shared" si="180"/>
        <v>9.2305139563843037E-4</v>
      </c>
      <c r="V314" s="32">
        <f t="shared" si="181"/>
        <v>6.3222698331399398E-4</v>
      </c>
      <c r="W314" s="3">
        <v>0</v>
      </c>
      <c r="X314" s="3">
        <v>0</v>
      </c>
      <c r="Y314" s="3">
        <v>6.3669387894633815E-4</v>
      </c>
      <c r="Z314" s="3">
        <v>4.360916979084513E-4</v>
      </c>
      <c r="AA314" s="32">
        <f t="shared" si="182"/>
        <v>6.3669387894633815E-4</v>
      </c>
      <c r="AB314" s="32">
        <f t="shared" si="183"/>
        <v>4.360916979084513E-4</v>
      </c>
      <c r="AD314" s="41" t="e">
        <f t="shared" si="184"/>
        <v>#DIV/0!</v>
      </c>
      <c r="AE314" s="42">
        <f t="shared" si="185"/>
        <v>9647194.4675127547</v>
      </c>
      <c r="AF314" s="42">
        <f t="shared" si="186"/>
        <v>9647194.4675127547</v>
      </c>
      <c r="AG314" s="42" t="e">
        <f t="shared" si="187"/>
        <v>#DIV/0!</v>
      </c>
      <c r="AH314" s="42">
        <f t="shared" si="188"/>
        <v>14128792.363597702</v>
      </c>
      <c r="AI314" s="43">
        <f t="shared" si="189"/>
        <v>14128792.363597702</v>
      </c>
      <c r="AJ314" s="41" t="e">
        <f t="shared" si="190"/>
        <v>#DIV/0!</v>
      </c>
      <c r="AK314" s="42">
        <f t="shared" si="191"/>
        <v>6608516.0900286846</v>
      </c>
      <c r="AL314" s="42">
        <f t="shared" si="192"/>
        <v>6608516.0900286846</v>
      </c>
      <c r="AM314" s="42" t="e">
        <f t="shared" si="193"/>
        <v>#DIV/0!</v>
      </c>
      <c r="AN314" s="42">
        <f t="shared" si="194"/>
        <v>9580742.3342829403</v>
      </c>
      <c r="AO314" s="43">
        <f t="shared" si="195"/>
        <v>9580742.3342829403</v>
      </c>
      <c r="AP314" s="41" t="e">
        <f t="shared" si="196"/>
        <v>#DIV/0!</v>
      </c>
      <c r="AQ314" s="42">
        <f t="shared" si="197"/>
        <v>980534.51964883727</v>
      </c>
      <c r="AR314" s="42">
        <f t="shared" si="198"/>
        <v>980534.51964883727</v>
      </c>
      <c r="AS314" s="42" t="e">
        <f t="shared" si="199"/>
        <v>#DIV/0!</v>
      </c>
      <c r="AT314" s="42">
        <f t="shared" si="200"/>
        <v>1436041.1910541926</v>
      </c>
      <c r="AU314" s="42">
        <f t="shared" si="201"/>
        <v>1436041.1910541926</v>
      </c>
      <c r="AV314" s="41" t="e">
        <f t="shared" si="202"/>
        <v>#DIV/0!</v>
      </c>
      <c r="AW314" s="42">
        <f t="shared" si="203"/>
        <v>980660.45322851802</v>
      </c>
      <c r="AX314" s="42">
        <f t="shared" si="204"/>
        <v>980660.45322851802</v>
      </c>
      <c r="AY314" s="42" t="e">
        <f t="shared" si="205"/>
        <v>#DIV/0!</v>
      </c>
      <c r="AZ314" s="42">
        <f t="shared" si="206"/>
        <v>1421719.3378676898</v>
      </c>
      <c r="BA314" s="43">
        <f t="shared" si="207"/>
        <v>1421719.3378676898</v>
      </c>
      <c r="BB314" s="31">
        <f t="shared" si="208"/>
        <v>0</v>
      </c>
      <c r="BC314" s="32">
        <f t="shared" si="209"/>
        <v>1.8842783838570905E-9</v>
      </c>
      <c r="BD314" s="32">
        <f t="shared" si="210"/>
        <v>1.8842783838570905E-9</v>
      </c>
      <c r="BE314" s="32">
        <f t="shared" si="211"/>
        <v>0</v>
      </c>
      <c r="BF314" s="32">
        <f t="shared" si="212"/>
        <v>1.2865926210958359E-9</v>
      </c>
      <c r="BG314" s="32">
        <f t="shared" si="213"/>
        <v>1.2865926210958359E-9</v>
      </c>
      <c r="BH314" s="31">
        <f t="shared" si="214"/>
        <v>0</v>
      </c>
      <c r="BI314" s="32">
        <f t="shared" si="215"/>
        <v>1.8840364102757018E-9</v>
      </c>
      <c r="BJ314" s="32">
        <f t="shared" si="216"/>
        <v>1.8840364102757018E-9</v>
      </c>
      <c r="BK314" s="32">
        <f t="shared" si="217"/>
        <v>0</v>
      </c>
      <c r="BL314" s="32">
        <f t="shared" si="218"/>
        <v>1.2995532597671848E-9</v>
      </c>
      <c r="BM314" s="33">
        <f t="shared" si="219"/>
        <v>1.2995532597671848E-9</v>
      </c>
    </row>
    <row r="315" spans="2:65" s="38" customFormat="1" ht="15.75" thickBot="1" x14ac:dyDescent="0.3">
      <c r="B315" s="138"/>
      <c r="C315" s="115"/>
      <c r="D315" s="40" t="s">
        <v>10</v>
      </c>
      <c r="E315" s="6">
        <v>0</v>
      </c>
      <c r="F315" s="6">
        <v>0</v>
      </c>
      <c r="G315" s="6">
        <v>1.1673026795647641E-3</v>
      </c>
      <c r="H315" s="6">
        <v>1.1673026795647641E-3</v>
      </c>
      <c r="I315" s="35">
        <f t="shared" si="176"/>
        <v>1.1673026795647641E-3</v>
      </c>
      <c r="J315" s="35">
        <f t="shared" si="177"/>
        <v>1.1673026795647641E-3</v>
      </c>
      <c r="K315" s="6">
        <v>0</v>
      </c>
      <c r="L315" s="6">
        <v>0</v>
      </c>
      <c r="M315" s="6">
        <v>8.2792814858581489E-4</v>
      </c>
      <c r="N315" s="6">
        <v>8.2792814858581489E-4</v>
      </c>
      <c r="O315" s="35">
        <f t="shared" si="178"/>
        <v>8.2792814858581489E-4</v>
      </c>
      <c r="P315" s="35">
        <f t="shared" si="179"/>
        <v>8.2792814858581489E-4</v>
      </c>
      <c r="Q315" s="6">
        <v>0</v>
      </c>
      <c r="R315" s="6">
        <v>0</v>
      </c>
      <c r="S315" s="6">
        <v>1.7093444317740178E-3</v>
      </c>
      <c r="T315" s="6">
        <v>1.1707838573794679E-3</v>
      </c>
      <c r="U315" s="35">
        <f t="shared" si="180"/>
        <v>1.7093444317740178E-3</v>
      </c>
      <c r="V315" s="35">
        <f t="shared" si="181"/>
        <v>1.1707838573794679E-3</v>
      </c>
      <c r="W315" s="6">
        <v>0</v>
      </c>
      <c r="X315" s="6">
        <v>0</v>
      </c>
      <c r="Y315" s="6">
        <v>1.216499003892487E-3</v>
      </c>
      <c r="Z315" s="6">
        <v>8.3321849581677408E-4</v>
      </c>
      <c r="AA315" s="35">
        <f t="shared" si="182"/>
        <v>1.216499003892487E-3</v>
      </c>
      <c r="AB315" s="35">
        <f t="shared" si="183"/>
        <v>8.3321849581677408E-4</v>
      </c>
      <c r="AD315" s="44" t="e">
        <f t="shared" si="184"/>
        <v>#DIV/0!</v>
      </c>
      <c r="AE315" s="45">
        <f t="shared" si="185"/>
        <v>5225722.6054466199</v>
      </c>
      <c r="AF315" s="45">
        <f t="shared" si="186"/>
        <v>5225722.6054466199</v>
      </c>
      <c r="AG315" s="45" t="e">
        <f t="shared" si="187"/>
        <v>#DIV/0!</v>
      </c>
      <c r="AH315" s="45">
        <f t="shared" si="188"/>
        <v>7367789.1136077661</v>
      </c>
      <c r="AI315" s="46">
        <f t="shared" si="189"/>
        <v>7367789.1136077661</v>
      </c>
      <c r="AJ315" s="44" t="e">
        <f t="shared" si="190"/>
        <v>#DIV/0!</v>
      </c>
      <c r="AK315" s="45">
        <f t="shared" si="191"/>
        <v>3568619.57520709</v>
      </c>
      <c r="AL315" s="45">
        <f t="shared" si="192"/>
        <v>3568619.57520709</v>
      </c>
      <c r="AM315" s="45" t="e">
        <f t="shared" si="193"/>
        <v>#DIV/0!</v>
      </c>
      <c r="AN315" s="45">
        <f t="shared" si="194"/>
        <v>5014389.6382007329</v>
      </c>
      <c r="AO315" s="46">
        <f t="shared" si="195"/>
        <v>5014389.6382007329</v>
      </c>
      <c r="AP315" s="44" t="e">
        <f t="shared" si="196"/>
        <v>#DIV/0!</v>
      </c>
      <c r="AQ315" s="45">
        <f t="shared" si="197"/>
        <v>531139.01891424658</v>
      </c>
      <c r="AR315" s="45">
        <f t="shared" si="198"/>
        <v>531139.01891424658</v>
      </c>
      <c r="AS315" s="45" t="e">
        <f t="shared" si="199"/>
        <v>#DIV/0!</v>
      </c>
      <c r="AT315" s="45">
        <f t="shared" si="200"/>
        <v>748857.2541699697</v>
      </c>
      <c r="AU315" s="45">
        <f t="shared" si="201"/>
        <v>748857.2541699697</v>
      </c>
      <c r="AV315" s="44" t="e">
        <f t="shared" si="202"/>
        <v>#DIV/0!</v>
      </c>
      <c r="AW315" s="45">
        <f t="shared" si="203"/>
        <v>529559.74417663075</v>
      </c>
      <c r="AX315" s="45">
        <f t="shared" si="204"/>
        <v>529559.74417663075</v>
      </c>
      <c r="AY315" s="45" t="e">
        <f t="shared" si="205"/>
        <v>#DIV/0!</v>
      </c>
      <c r="AZ315" s="45">
        <f t="shared" si="206"/>
        <v>744102.54106545763</v>
      </c>
      <c r="BA315" s="46">
        <f t="shared" si="207"/>
        <v>744102.54106545763</v>
      </c>
      <c r="BB315" s="34">
        <f t="shared" si="208"/>
        <v>0</v>
      </c>
      <c r="BC315" s="35">
        <f t="shared" si="209"/>
        <v>3.4785619851029969E-9</v>
      </c>
      <c r="BD315" s="35">
        <f t="shared" si="210"/>
        <v>3.4785619851029969E-9</v>
      </c>
      <c r="BE315" s="35">
        <f t="shared" si="211"/>
        <v>0</v>
      </c>
      <c r="BF315" s="35">
        <f t="shared" si="212"/>
        <v>2.4672258827857282E-9</v>
      </c>
      <c r="BG315" s="35">
        <f t="shared" si="213"/>
        <v>2.4672258827857282E-9</v>
      </c>
      <c r="BH315" s="34">
        <f t="shared" si="214"/>
        <v>0</v>
      </c>
      <c r="BI315" s="35">
        <f t="shared" si="215"/>
        <v>3.4889358949908139E-9</v>
      </c>
      <c r="BJ315" s="35">
        <f t="shared" si="216"/>
        <v>3.4889358949908139E-9</v>
      </c>
      <c r="BK315" s="35">
        <f t="shared" si="217"/>
        <v>0</v>
      </c>
      <c r="BL315" s="35">
        <f t="shared" si="218"/>
        <v>2.4829911175339868E-9</v>
      </c>
      <c r="BM315" s="36">
        <f t="shared" si="219"/>
        <v>2.4829911175339868E-9</v>
      </c>
    </row>
  </sheetData>
  <sheetProtection sheet="1" objects="1" scenarios="1" formatCells="0" formatColumns="0" formatRows="0"/>
  <mergeCells count="188">
    <mergeCell ref="AD2:AF2"/>
    <mergeCell ref="AG2:AI2"/>
    <mergeCell ref="AM3:AO3"/>
    <mergeCell ref="A7:B7"/>
    <mergeCell ref="E7:J7"/>
    <mergeCell ref="K7:P7"/>
    <mergeCell ref="Q7:V7"/>
    <mergeCell ref="W7:AB7"/>
    <mergeCell ref="AD7:AO7"/>
    <mergeCell ref="AP7:BA7"/>
    <mergeCell ref="BB7:BM7"/>
    <mergeCell ref="E8:F8"/>
    <mergeCell ref="G8:H8"/>
    <mergeCell ref="I8:J8"/>
    <mergeCell ref="K8:L8"/>
    <mergeCell ref="M8:N8"/>
    <mergeCell ref="O8:P8"/>
    <mergeCell ref="Q8:R8"/>
    <mergeCell ref="S8:T8"/>
    <mergeCell ref="BK8:BM8"/>
    <mergeCell ref="B16:B21"/>
    <mergeCell ref="C16:C18"/>
    <mergeCell ref="C19:C21"/>
    <mergeCell ref="B22:B27"/>
    <mergeCell ref="C22:C24"/>
    <mergeCell ref="C25:C27"/>
    <mergeCell ref="BB8:BD8"/>
    <mergeCell ref="BE8:BG8"/>
    <mergeCell ref="BH8:BJ8"/>
    <mergeCell ref="B10:B15"/>
    <mergeCell ref="C10:C12"/>
    <mergeCell ref="C13:C15"/>
    <mergeCell ref="AJ8:AL8"/>
    <mergeCell ref="AM8:AO8"/>
    <mergeCell ref="AP8:AR8"/>
    <mergeCell ref="AS8:AU8"/>
    <mergeCell ref="AV8:AX8"/>
    <mergeCell ref="AY8:BA8"/>
    <mergeCell ref="U8:V8"/>
    <mergeCell ref="W8:X8"/>
    <mergeCell ref="Y8:Z8"/>
    <mergeCell ref="AA8:AB8"/>
    <mergeCell ref="AD8:AF8"/>
    <mergeCell ref="AG8:AI8"/>
    <mergeCell ref="B40:B45"/>
    <mergeCell ref="C40:C42"/>
    <mergeCell ref="C43:C45"/>
    <mergeCell ref="B46:B51"/>
    <mergeCell ref="C46:C48"/>
    <mergeCell ref="C49:C51"/>
    <mergeCell ref="B28:B33"/>
    <mergeCell ref="C28:C30"/>
    <mergeCell ref="C31:C33"/>
    <mergeCell ref="B34:B39"/>
    <mergeCell ref="C34:C36"/>
    <mergeCell ref="C37:C39"/>
    <mergeCell ref="B64:B69"/>
    <mergeCell ref="C64:C66"/>
    <mergeCell ref="C67:C69"/>
    <mergeCell ref="B70:B75"/>
    <mergeCell ref="C70:C72"/>
    <mergeCell ref="C73:C75"/>
    <mergeCell ref="B52:B57"/>
    <mergeCell ref="C52:C54"/>
    <mergeCell ref="C55:C57"/>
    <mergeCell ref="B58:B63"/>
    <mergeCell ref="C58:C60"/>
    <mergeCell ref="C61:C63"/>
    <mergeCell ref="B88:B93"/>
    <mergeCell ref="C88:C90"/>
    <mergeCell ref="C91:C93"/>
    <mergeCell ref="B94:B99"/>
    <mergeCell ref="C94:C96"/>
    <mergeCell ref="C97:C99"/>
    <mergeCell ref="B76:B81"/>
    <mergeCell ref="C76:C78"/>
    <mergeCell ref="C79:C81"/>
    <mergeCell ref="B82:B87"/>
    <mergeCell ref="C82:C84"/>
    <mergeCell ref="C85:C87"/>
    <mergeCell ref="B112:B117"/>
    <mergeCell ref="C112:C114"/>
    <mergeCell ref="C115:C117"/>
    <mergeCell ref="B118:B123"/>
    <mergeCell ref="C118:C120"/>
    <mergeCell ref="C121:C123"/>
    <mergeCell ref="B100:B105"/>
    <mergeCell ref="C100:C102"/>
    <mergeCell ref="C103:C105"/>
    <mergeCell ref="B106:B111"/>
    <mergeCell ref="C106:C108"/>
    <mergeCell ref="C109:C111"/>
    <mergeCell ref="B136:B141"/>
    <mergeCell ref="C136:C138"/>
    <mergeCell ref="C139:C141"/>
    <mergeCell ref="B142:B147"/>
    <mergeCell ref="C142:C144"/>
    <mergeCell ref="C145:C147"/>
    <mergeCell ref="B124:B129"/>
    <mergeCell ref="C124:C126"/>
    <mergeCell ref="C127:C129"/>
    <mergeCell ref="B130:B135"/>
    <mergeCell ref="C130:C132"/>
    <mergeCell ref="C133:C135"/>
    <mergeCell ref="B160:B165"/>
    <mergeCell ref="C160:C162"/>
    <mergeCell ref="C163:C165"/>
    <mergeCell ref="B166:B171"/>
    <mergeCell ref="C166:C168"/>
    <mergeCell ref="C169:C171"/>
    <mergeCell ref="B148:B153"/>
    <mergeCell ref="C148:C150"/>
    <mergeCell ref="C151:C153"/>
    <mergeCell ref="B154:B159"/>
    <mergeCell ref="C154:C156"/>
    <mergeCell ref="C157:C159"/>
    <mergeCell ref="B184:B189"/>
    <mergeCell ref="C184:C186"/>
    <mergeCell ref="C187:C189"/>
    <mergeCell ref="B190:B195"/>
    <mergeCell ref="C190:C192"/>
    <mergeCell ref="C193:C195"/>
    <mergeCell ref="B172:B177"/>
    <mergeCell ref="C172:C174"/>
    <mergeCell ref="C175:C177"/>
    <mergeCell ref="B178:B183"/>
    <mergeCell ref="C178:C180"/>
    <mergeCell ref="C181:C183"/>
    <mergeCell ref="B208:B213"/>
    <mergeCell ref="C208:C210"/>
    <mergeCell ref="C211:C213"/>
    <mergeCell ref="B214:B219"/>
    <mergeCell ref="C214:C216"/>
    <mergeCell ref="C217:C219"/>
    <mergeCell ref="B196:B201"/>
    <mergeCell ref="C196:C198"/>
    <mergeCell ref="C199:C201"/>
    <mergeCell ref="B202:B207"/>
    <mergeCell ref="C202:C204"/>
    <mergeCell ref="C205:C207"/>
    <mergeCell ref="B232:B237"/>
    <mergeCell ref="C232:C234"/>
    <mergeCell ref="C235:C237"/>
    <mergeCell ref="B238:B243"/>
    <mergeCell ref="C238:C240"/>
    <mergeCell ref="C241:C243"/>
    <mergeCell ref="B220:B225"/>
    <mergeCell ref="C220:C222"/>
    <mergeCell ref="C223:C225"/>
    <mergeCell ref="B226:B231"/>
    <mergeCell ref="C226:C228"/>
    <mergeCell ref="C229:C231"/>
    <mergeCell ref="B256:B261"/>
    <mergeCell ref="C256:C258"/>
    <mergeCell ref="C259:C261"/>
    <mergeCell ref="B262:B267"/>
    <mergeCell ref="C262:C264"/>
    <mergeCell ref="C265:C267"/>
    <mergeCell ref="B244:B249"/>
    <mergeCell ref="C244:C246"/>
    <mergeCell ref="C247:C249"/>
    <mergeCell ref="B250:B255"/>
    <mergeCell ref="C250:C252"/>
    <mergeCell ref="C253:C255"/>
    <mergeCell ref="B280:B285"/>
    <mergeCell ref="C280:C282"/>
    <mergeCell ref="C283:C285"/>
    <mergeCell ref="B286:B291"/>
    <mergeCell ref="C286:C288"/>
    <mergeCell ref="C289:C291"/>
    <mergeCell ref="B268:B273"/>
    <mergeCell ref="C268:C270"/>
    <mergeCell ref="C271:C273"/>
    <mergeCell ref="B274:B279"/>
    <mergeCell ref="C274:C276"/>
    <mergeCell ref="C277:C279"/>
    <mergeCell ref="B304:B309"/>
    <mergeCell ref="C304:C306"/>
    <mergeCell ref="C307:C309"/>
    <mergeCell ref="B310:B315"/>
    <mergeCell ref="C310:C312"/>
    <mergeCell ref="C313:C315"/>
    <mergeCell ref="B292:B297"/>
    <mergeCell ref="C292:C294"/>
    <mergeCell ref="C295:C297"/>
    <mergeCell ref="B298:B303"/>
    <mergeCell ref="C298:C300"/>
    <mergeCell ref="C301:C303"/>
  </mergeCells>
  <conditionalFormatting sqref="AD10:AO315">
    <cfRule type="cellIs" dxfId="16" priority="5" operator="lessThan">
      <formula>$E$2</formula>
    </cfRule>
  </conditionalFormatting>
  <conditionalFormatting sqref="AP10:BA315">
    <cfRule type="cellIs" dxfId="15" priority="4" operator="lessThan">
      <formula>$E$3</formula>
    </cfRule>
  </conditionalFormatting>
  <conditionalFormatting sqref="BB10:BM315">
    <cfRule type="cellIs" dxfId="14" priority="1" operator="greaterThan">
      <formula>$G$4</formula>
    </cfRule>
    <cfRule type="cellIs" dxfId="13" priority="2" operator="greaterThan">
      <formula>$F$4</formula>
    </cfRule>
    <cfRule type="cellIs" dxfId="12" priority="3" operator="greaterThan">
      <formula>$E$4</formula>
    </cfRule>
  </conditionalFormatting>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49E6B-31AE-49B1-9A6D-1755B38E8A34}">
  <dimension ref="A1:BM315"/>
  <sheetViews>
    <sheetView zoomScale="70" zoomScaleNormal="70" workbookViewId="0">
      <selection activeCell="AE9" sqref="AE9"/>
    </sheetView>
  </sheetViews>
  <sheetFormatPr defaultRowHeight="15" x14ac:dyDescent="0.25"/>
  <cols>
    <col min="2" max="2" width="37.42578125" customWidth="1"/>
    <col min="5" max="29" width="8.85546875" customWidth="1"/>
    <col min="30" max="41" width="17.85546875" customWidth="1"/>
    <col min="42" max="53" width="15.5703125" customWidth="1"/>
  </cols>
  <sheetData>
    <row r="1" spans="1:65" ht="15.75" thickBot="1" x14ac:dyDescent="0.3">
      <c r="A1" s="22" t="s">
        <v>26</v>
      </c>
      <c r="B1" s="22"/>
      <c r="C1" s="23" t="s">
        <v>25</v>
      </c>
      <c r="D1" s="23" t="s">
        <v>30</v>
      </c>
      <c r="E1" s="22" t="s">
        <v>27</v>
      </c>
      <c r="F1" s="22"/>
      <c r="G1" s="22"/>
    </row>
    <row r="2" spans="1:65" ht="15.75" thickTop="1" x14ac:dyDescent="0.25">
      <c r="A2" s="24" t="s">
        <v>24</v>
      </c>
      <c r="B2" s="24"/>
      <c r="C2" s="25">
        <v>6100</v>
      </c>
      <c r="D2" s="24" t="s">
        <v>31</v>
      </c>
      <c r="E2" s="24">
        <v>100</v>
      </c>
      <c r="F2" s="24"/>
      <c r="G2" s="24"/>
      <c r="AD2" s="103"/>
      <c r="AE2" s="103"/>
      <c r="AF2" s="103"/>
      <c r="AG2" s="103"/>
      <c r="AH2" s="103"/>
      <c r="AI2" s="103"/>
    </row>
    <row r="3" spans="1:65" x14ac:dyDescent="0.25">
      <c r="A3" s="24" t="s">
        <v>28</v>
      </c>
      <c r="B3" s="24"/>
      <c r="C3" s="26">
        <v>620</v>
      </c>
      <c r="D3" s="24" t="s">
        <v>31</v>
      </c>
      <c r="E3" s="24">
        <v>300</v>
      </c>
      <c r="F3" s="24"/>
      <c r="G3" s="24"/>
      <c r="AM3" s="103"/>
      <c r="AN3" s="103"/>
      <c r="AO3" s="103"/>
    </row>
    <row r="4" spans="1:65" x14ac:dyDescent="0.25">
      <c r="A4" s="24" t="s">
        <v>29</v>
      </c>
      <c r="B4" s="24"/>
      <c r="C4" s="27">
        <v>2.9799999999999998E-6</v>
      </c>
      <c r="D4" s="24" t="s">
        <v>32</v>
      </c>
      <c r="E4" s="28">
        <v>9.9999999999999995E-7</v>
      </c>
      <c r="F4" s="28">
        <v>1.0000000000000001E-5</v>
      </c>
      <c r="G4" s="28">
        <v>1E-4</v>
      </c>
    </row>
    <row r="5" spans="1:65" x14ac:dyDescent="0.25">
      <c r="AD5" t="s">
        <v>33</v>
      </c>
    </row>
    <row r="6" spans="1:65" ht="15.75" thickBot="1" x14ac:dyDescent="0.3"/>
    <row r="7" spans="1:65" ht="15.75" thickBot="1" x14ac:dyDescent="0.3">
      <c r="A7" s="131" t="s">
        <v>21</v>
      </c>
      <c r="B7" s="139"/>
      <c r="C7" s="15" t="s">
        <v>22</v>
      </c>
      <c r="D7" s="13" t="s">
        <v>23</v>
      </c>
      <c r="E7" s="140" t="s">
        <v>16</v>
      </c>
      <c r="F7" s="132"/>
      <c r="G7" s="132"/>
      <c r="H7" s="132"/>
      <c r="I7" s="132"/>
      <c r="J7" s="133"/>
      <c r="K7" s="140" t="s">
        <v>17</v>
      </c>
      <c r="L7" s="132"/>
      <c r="M7" s="132"/>
      <c r="N7" s="132"/>
      <c r="O7" s="132"/>
      <c r="P7" s="133"/>
      <c r="Q7" s="140" t="s">
        <v>18</v>
      </c>
      <c r="R7" s="132"/>
      <c r="S7" s="132"/>
      <c r="T7" s="132"/>
      <c r="U7" s="132"/>
      <c r="V7" s="133"/>
      <c r="W7" s="140" t="s">
        <v>19</v>
      </c>
      <c r="X7" s="132"/>
      <c r="Y7" s="132"/>
      <c r="Z7" s="132"/>
      <c r="AA7" s="132"/>
      <c r="AB7" s="133"/>
      <c r="AD7" s="134" t="s">
        <v>36</v>
      </c>
      <c r="AE7" s="135"/>
      <c r="AF7" s="135"/>
      <c r="AG7" s="135"/>
      <c r="AH7" s="135"/>
      <c r="AI7" s="135"/>
      <c r="AJ7" s="135"/>
      <c r="AK7" s="135"/>
      <c r="AL7" s="135"/>
      <c r="AM7" s="135"/>
      <c r="AN7" s="135"/>
      <c r="AO7" s="136"/>
      <c r="AP7" s="124" t="s">
        <v>35</v>
      </c>
      <c r="AQ7" s="125"/>
      <c r="AR7" s="125"/>
      <c r="AS7" s="125"/>
      <c r="AT7" s="125"/>
      <c r="AU7" s="125"/>
      <c r="AV7" s="125"/>
      <c r="AW7" s="125"/>
      <c r="AX7" s="125"/>
      <c r="AY7" s="125"/>
      <c r="AZ7" s="125"/>
      <c r="BA7" s="126"/>
      <c r="BB7" s="124" t="s">
        <v>34</v>
      </c>
      <c r="BC7" s="125"/>
      <c r="BD7" s="125"/>
      <c r="BE7" s="125"/>
      <c r="BF7" s="125"/>
      <c r="BG7" s="125"/>
      <c r="BH7" s="125"/>
      <c r="BI7" s="125"/>
      <c r="BJ7" s="125"/>
      <c r="BK7" s="125"/>
      <c r="BL7" s="125"/>
      <c r="BM7" s="126"/>
    </row>
    <row r="8" spans="1:65" x14ac:dyDescent="0.25">
      <c r="A8" s="11"/>
      <c r="B8" s="7"/>
      <c r="C8" s="16"/>
      <c r="D8" s="14"/>
      <c r="E8" s="122" t="s">
        <v>13</v>
      </c>
      <c r="F8" s="123"/>
      <c r="G8" s="123" t="s">
        <v>14</v>
      </c>
      <c r="H8" s="123"/>
      <c r="I8" s="123" t="s">
        <v>20</v>
      </c>
      <c r="J8" s="137"/>
      <c r="K8" s="122" t="s">
        <v>13</v>
      </c>
      <c r="L8" s="123"/>
      <c r="M8" s="123" t="s">
        <v>14</v>
      </c>
      <c r="N8" s="123"/>
      <c r="O8" s="123" t="s">
        <v>20</v>
      </c>
      <c r="P8" s="137"/>
      <c r="Q8" s="122" t="s">
        <v>13</v>
      </c>
      <c r="R8" s="123"/>
      <c r="S8" s="123" t="s">
        <v>14</v>
      </c>
      <c r="T8" s="123"/>
      <c r="U8" s="123" t="s">
        <v>20</v>
      </c>
      <c r="V8" s="137"/>
      <c r="W8" s="122" t="s">
        <v>13</v>
      </c>
      <c r="X8" s="123"/>
      <c r="Y8" s="123" t="s">
        <v>14</v>
      </c>
      <c r="Z8" s="123"/>
      <c r="AA8" s="123" t="s">
        <v>20</v>
      </c>
      <c r="AB8" s="137"/>
      <c r="AD8" s="131" t="s">
        <v>16</v>
      </c>
      <c r="AE8" s="132"/>
      <c r="AF8" s="132"/>
      <c r="AG8" s="132" t="s">
        <v>17</v>
      </c>
      <c r="AH8" s="132"/>
      <c r="AI8" s="133"/>
      <c r="AJ8" s="131" t="s">
        <v>18</v>
      </c>
      <c r="AK8" s="132"/>
      <c r="AL8" s="132"/>
      <c r="AM8" s="132" t="s">
        <v>19</v>
      </c>
      <c r="AN8" s="132"/>
      <c r="AO8" s="133"/>
      <c r="AP8" s="127" t="s">
        <v>16</v>
      </c>
      <c r="AQ8" s="128"/>
      <c r="AR8" s="128"/>
      <c r="AS8" s="128" t="s">
        <v>17</v>
      </c>
      <c r="AT8" s="128"/>
      <c r="AU8" s="129"/>
      <c r="AV8" s="127" t="s">
        <v>18</v>
      </c>
      <c r="AW8" s="128"/>
      <c r="AX8" s="128"/>
      <c r="AY8" s="128" t="s">
        <v>19</v>
      </c>
      <c r="AZ8" s="128"/>
      <c r="BA8" s="130"/>
      <c r="BB8" s="127" t="s">
        <v>16</v>
      </c>
      <c r="BC8" s="128"/>
      <c r="BD8" s="128"/>
      <c r="BE8" s="128" t="s">
        <v>17</v>
      </c>
      <c r="BF8" s="128"/>
      <c r="BG8" s="129"/>
      <c r="BH8" s="127" t="s">
        <v>18</v>
      </c>
      <c r="BI8" s="128"/>
      <c r="BJ8" s="128"/>
      <c r="BK8" s="128" t="s">
        <v>19</v>
      </c>
      <c r="BL8" s="128"/>
      <c r="BM8" s="130"/>
    </row>
    <row r="9" spans="1:65" ht="15.75" thickBot="1" x14ac:dyDescent="0.3">
      <c r="A9" s="18" t="s">
        <v>15</v>
      </c>
      <c r="B9" s="63" t="s">
        <v>61</v>
      </c>
      <c r="C9" s="20"/>
      <c r="D9" s="21"/>
      <c r="E9" s="10" t="s">
        <v>5</v>
      </c>
      <c r="F9" s="8" t="s">
        <v>6</v>
      </c>
      <c r="G9" s="8" t="s">
        <v>5</v>
      </c>
      <c r="H9" s="8" t="s">
        <v>6</v>
      </c>
      <c r="I9" s="8" t="s">
        <v>5</v>
      </c>
      <c r="J9" s="9" t="s">
        <v>6</v>
      </c>
      <c r="K9" s="10" t="s">
        <v>5</v>
      </c>
      <c r="L9" s="8" t="s">
        <v>6</v>
      </c>
      <c r="M9" s="8" t="s">
        <v>5</v>
      </c>
      <c r="N9" s="8" t="s">
        <v>6</v>
      </c>
      <c r="O9" s="8" t="s">
        <v>5</v>
      </c>
      <c r="P9" s="9" t="s">
        <v>6</v>
      </c>
      <c r="Q9" s="10" t="s">
        <v>5</v>
      </c>
      <c r="R9" s="8" t="s">
        <v>6</v>
      </c>
      <c r="S9" s="8" t="s">
        <v>5</v>
      </c>
      <c r="T9" s="8" t="s">
        <v>6</v>
      </c>
      <c r="U9" s="8" t="s">
        <v>5</v>
      </c>
      <c r="V9" s="9" t="s">
        <v>6</v>
      </c>
      <c r="W9" s="10" t="s">
        <v>5</v>
      </c>
      <c r="X9" s="8" t="s">
        <v>6</v>
      </c>
      <c r="Y9" s="8" t="s">
        <v>5</v>
      </c>
      <c r="Z9" s="8" t="s">
        <v>6</v>
      </c>
      <c r="AA9" s="8" t="s">
        <v>5</v>
      </c>
      <c r="AB9" s="9" t="s">
        <v>6</v>
      </c>
      <c r="AD9" s="18" t="s">
        <v>37</v>
      </c>
      <c r="AE9" s="29" t="s">
        <v>38</v>
      </c>
      <c r="AF9" s="29" t="s">
        <v>20</v>
      </c>
      <c r="AG9" s="29" t="s">
        <v>37</v>
      </c>
      <c r="AH9" s="29" t="s">
        <v>38</v>
      </c>
      <c r="AI9" s="30" t="s">
        <v>20</v>
      </c>
      <c r="AJ9" s="18" t="s">
        <v>37</v>
      </c>
      <c r="AK9" s="29" t="s">
        <v>38</v>
      </c>
      <c r="AL9" s="29" t="s">
        <v>20</v>
      </c>
      <c r="AM9" s="29" t="s">
        <v>37</v>
      </c>
      <c r="AN9" s="29" t="s">
        <v>38</v>
      </c>
      <c r="AO9" s="30" t="s">
        <v>20</v>
      </c>
      <c r="AP9" s="18" t="s">
        <v>37</v>
      </c>
      <c r="AQ9" s="29" t="s">
        <v>38</v>
      </c>
      <c r="AR9" s="29" t="s">
        <v>20</v>
      </c>
      <c r="AS9" s="29" t="s">
        <v>37</v>
      </c>
      <c r="AT9" s="29" t="s">
        <v>38</v>
      </c>
      <c r="AU9" s="37" t="s">
        <v>20</v>
      </c>
      <c r="AV9" s="18" t="s">
        <v>37</v>
      </c>
      <c r="AW9" s="29" t="s">
        <v>38</v>
      </c>
      <c r="AX9" s="29" t="s">
        <v>20</v>
      </c>
      <c r="AY9" s="29" t="s">
        <v>37</v>
      </c>
      <c r="AZ9" s="29" t="s">
        <v>38</v>
      </c>
      <c r="BA9" s="30" t="s">
        <v>20</v>
      </c>
      <c r="BB9" s="18" t="s">
        <v>37</v>
      </c>
      <c r="BC9" s="29" t="s">
        <v>38</v>
      </c>
      <c r="BD9" s="29" t="s">
        <v>20</v>
      </c>
      <c r="BE9" s="29" t="s">
        <v>37</v>
      </c>
      <c r="BF9" s="29" t="s">
        <v>38</v>
      </c>
      <c r="BG9" s="37" t="s">
        <v>20</v>
      </c>
      <c r="BH9" s="18" t="s">
        <v>37</v>
      </c>
      <c r="BI9" s="29" t="s">
        <v>38</v>
      </c>
      <c r="BJ9" s="29" t="s">
        <v>20</v>
      </c>
      <c r="BK9" s="29" t="s">
        <v>37</v>
      </c>
      <c r="BL9" s="29" t="s">
        <v>38</v>
      </c>
      <c r="BM9" s="30" t="s">
        <v>20</v>
      </c>
    </row>
    <row r="10" spans="1:65" ht="15.75" thickTop="1" x14ac:dyDescent="0.25">
      <c r="B10" s="115" t="s">
        <v>66</v>
      </c>
      <c r="C10" t="s">
        <v>7</v>
      </c>
      <c r="D10" t="s">
        <v>8</v>
      </c>
      <c r="E10">
        <v>0</v>
      </c>
      <c r="F10">
        <v>0</v>
      </c>
      <c r="G10">
        <v>9.2011047069196076E-7</v>
      </c>
      <c r="H10">
        <v>9.2011047069196076E-7</v>
      </c>
      <c r="I10" s="32">
        <f t="shared" ref="I10:I73" si="0">E10+G10</f>
        <v>9.2011047069196076E-7</v>
      </c>
      <c r="J10" s="32">
        <f t="shared" ref="J10:J73" si="1">F10+H10</f>
        <v>9.2011047069196076E-7</v>
      </c>
      <c r="K10">
        <v>0</v>
      </c>
      <c r="L10">
        <v>0</v>
      </c>
      <c r="M10">
        <v>6.0949989196192193E-7</v>
      </c>
      <c r="N10">
        <v>6.0949989196192193E-7</v>
      </c>
      <c r="O10" s="32">
        <f t="shared" ref="O10:O73" si="2">K10+M10</f>
        <v>6.0949989196192193E-7</v>
      </c>
      <c r="P10" s="32">
        <f t="shared" ref="P10:P73" si="3">L10+N10</f>
        <v>6.0949989196192193E-7</v>
      </c>
      <c r="Q10">
        <v>0</v>
      </c>
      <c r="R10">
        <v>0</v>
      </c>
      <c r="S10">
        <v>1.7213968643150035E-6</v>
      </c>
      <c r="T10">
        <v>1.1790389481609626E-6</v>
      </c>
      <c r="U10" s="32">
        <f t="shared" ref="U10:U73" si="4">Q10+S10</f>
        <v>1.7213968643150035E-6</v>
      </c>
      <c r="V10" s="32">
        <f t="shared" ref="V10:V73" si="5">R10+T10</f>
        <v>1.1790389481609626E-6</v>
      </c>
      <c r="W10">
        <v>0</v>
      </c>
      <c r="X10">
        <v>0</v>
      </c>
      <c r="Y10">
        <v>1.0680182816782065E-6</v>
      </c>
      <c r="Z10">
        <v>7.3151937101247062E-7</v>
      </c>
      <c r="AA10" s="32">
        <f t="shared" ref="AA10:AA73" si="6">W10+Y10</f>
        <v>1.0680182816782065E-6</v>
      </c>
      <c r="AB10" s="32">
        <f t="shared" ref="AB10:AB73" si="7">X10+Z10</f>
        <v>7.3151937101247062E-7</v>
      </c>
      <c r="AD10" s="41" t="e">
        <f t="shared" ref="AD10:AD73" si="8">$C$2/E10</f>
        <v>#DIV/0!</v>
      </c>
      <c r="AE10" s="42">
        <f t="shared" ref="AE10:AE73" si="9">$C$2/G10</f>
        <v>6629638716.5473185</v>
      </c>
      <c r="AF10" s="42">
        <f t="shared" ref="AF10:AF73" si="10">$C$2/I10</f>
        <v>6629638716.5473185</v>
      </c>
      <c r="AG10" s="42" t="e">
        <f t="shared" ref="AG10:AG73" si="11">$C$2/K10</f>
        <v>#DIV/0!</v>
      </c>
      <c r="AH10" s="42">
        <f t="shared" ref="AH10:AH73" si="12">$C$2/M10</f>
        <v>10008205219.470478</v>
      </c>
      <c r="AI10" s="43">
        <f t="shared" ref="AI10:AI73" si="13">$C$2/O10</f>
        <v>10008205219.470478</v>
      </c>
      <c r="AJ10" s="41" t="e">
        <f t="shared" ref="AJ10:AJ73" si="14">$C$2/Q10</f>
        <v>#DIV/0!</v>
      </c>
      <c r="AK10" s="42">
        <f t="shared" ref="AK10:AK73" si="15">$C$2/S10</f>
        <v>3543633735.1685467</v>
      </c>
      <c r="AL10" s="42">
        <f t="shared" ref="AL10:AL73" si="16">$C$2/U10</f>
        <v>3543633735.1685467</v>
      </c>
      <c r="AM10" s="42" t="e">
        <f t="shared" ref="AM10:AM73" si="17">$C$2/W10</f>
        <v>#DIV/0!</v>
      </c>
      <c r="AN10" s="42">
        <f t="shared" ref="AN10:AN73" si="18">$C$2/Y10</f>
        <v>5711512719.0659151</v>
      </c>
      <c r="AO10" s="43">
        <f t="shared" ref="AO10:AO73" si="19">$C$2/AA10</f>
        <v>5711512719.0659151</v>
      </c>
      <c r="AP10" s="41" t="e">
        <f t="shared" ref="AP10:AP73" si="20">$C$3/F10</f>
        <v>#DIV/0!</v>
      </c>
      <c r="AQ10" s="42">
        <f t="shared" ref="AQ10:AQ73" si="21">$C$3/H10</f>
        <v>673832131.84579301</v>
      </c>
      <c r="AR10" s="42">
        <f t="shared" ref="AR10:AR73" si="22">$C$3/J10</f>
        <v>673832131.84579301</v>
      </c>
      <c r="AS10" s="42" t="e">
        <f t="shared" ref="AS10:AS73" si="23">$C$3/L10</f>
        <v>#DIV/0!</v>
      </c>
      <c r="AT10" s="42">
        <f t="shared" ref="AT10:AT73" si="24">$C$3/N10</f>
        <v>1017227415.7494586</v>
      </c>
      <c r="AU10" s="42">
        <f t="shared" ref="AU10:AU73" si="25">$C$3/P10</f>
        <v>1017227415.7494586</v>
      </c>
      <c r="AV10" s="41" t="e">
        <f t="shared" ref="AV10:AV73" si="26">$C$3/R10</f>
        <v>#DIV/0!</v>
      </c>
      <c r="AW10" s="42">
        <f t="shared" ref="AW10:AW73" si="27">$C$3/T10</f>
        <v>525852009.35648608</v>
      </c>
      <c r="AX10" s="42">
        <f t="shared" ref="AX10:AX73" si="28">$C$3/V10</f>
        <v>525852009.35648608</v>
      </c>
      <c r="AY10" s="42" t="e">
        <f t="shared" ref="AY10:AY73" si="29">$C$3/X10</f>
        <v>#DIV/0!</v>
      </c>
      <c r="AZ10" s="42">
        <f t="shared" ref="AZ10:AZ73" si="30">$C$3/Z10</f>
        <v>847551034.96696126</v>
      </c>
      <c r="BA10" s="43">
        <f t="shared" ref="BA10:BA73" si="31">$C$3/AB10</f>
        <v>847551034.96696126</v>
      </c>
      <c r="BB10" s="31">
        <f t="shared" ref="BB10:BB73" si="32">$C$4*F10</f>
        <v>0</v>
      </c>
      <c r="BC10" s="32">
        <f t="shared" ref="BC10:BC73" si="33">$C$4*H10</f>
        <v>2.7419292026620431E-12</v>
      </c>
      <c r="BD10" s="32">
        <f t="shared" ref="BD10:BD73" si="34">$C$4*J10</f>
        <v>2.7419292026620431E-12</v>
      </c>
      <c r="BE10" s="32">
        <f t="shared" ref="BE10:BE73" si="35">$C$4*L10</f>
        <v>0</v>
      </c>
      <c r="BF10" s="32">
        <f t="shared" ref="BF10:BF73" si="36">$C$4*N10</f>
        <v>1.8163096780465272E-12</v>
      </c>
      <c r="BG10" s="32">
        <f t="shared" ref="BG10:BG73" si="37">$C$4*P10</f>
        <v>1.8163096780465272E-12</v>
      </c>
      <c r="BH10" s="31">
        <f t="shared" ref="BH10:BH73" si="38">$C$4*R10</f>
        <v>0</v>
      </c>
      <c r="BI10" s="32">
        <f t="shared" ref="BI10:BI73" si="39">$C$4*T10</f>
        <v>3.5135360655196686E-12</v>
      </c>
      <c r="BJ10" s="32">
        <f t="shared" ref="BJ10:BJ73" si="40">$C$4*V10</f>
        <v>3.5135360655196686E-12</v>
      </c>
      <c r="BK10" s="32">
        <f t="shared" ref="BK10:BK73" si="41">$C$4*X10</f>
        <v>0</v>
      </c>
      <c r="BL10" s="32">
        <f t="shared" ref="BL10:BL73" si="42">$C$4*Z10</f>
        <v>2.1799277256171622E-12</v>
      </c>
      <c r="BM10" s="33">
        <f t="shared" ref="BM10:BM73" si="43">$C$4*AB10</f>
        <v>2.1799277256171622E-12</v>
      </c>
    </row>
    <row r="11" spans="1:65" x14ac:dyDescent="0.25">
      <c r="B11" s="115"/>
      <c r="D11" t="s">
        <v>9</v>
      </c>
      <c r="E11">
        <v>0</v>
      </c>
      <c r="F11">
        <v>0</v>
      </c>
      <c r="G11">
        <v>1.3636677181440212E-7</v>
      </c>
      <c r="H11">
        <v>1.3636677181440212E-7</v>
      </c>
      <c r="I11" s="32">
        <f t="shared" si="0"/>
        <v>1.3636677181440212E-7</v>
      </c>
      <c r="J11" s="32">
        <f t="shared" si="1"/>
        <v>1.3636677181440212E-7</v>
      </c>
      <c r="K11">
        <v>0</v>
      </c>
      <c r="L11">
        <v>0</v>
      </c>
      <c r="M11">
        <v>1.0223573870720309E-7</v>
      </c>
      <c r="N11">
        <v>1.0223573870720309E-7</v>
      </c>
      <c r="O11" s="32">
        <f t="shared" si="2"/>
        <v>1.0223573870720309E-7</v>
      </c>
      <c r="P11" s="32">
        <f t="shared" si="3"/>
        <v>1.0223573870720309E-7</v>
      </c>
      <c r="Q11">
        <v>0</v>
      </c>
      <c r="R11">
        <v>0</v>
      </c>
      <c r="S11">
        <v>2.1845557469663902E-7</v>
      </c>
      <c r="T11">
        <v>1.4962710595660177E-7</v>
      </c>
      <c r="U11" s="32">
        <f t="shared" si="4"/>
        <v>2.1845557469663902E-7</v>
      </c>
      <c r="V11" s="32">
        <f t="shared" si="5"/>
        <v>1.4962710595660177E-7</v>
      </c>
      <c r="W11">
        <v>0</v>
      </c>
      <c r="X11">
        <v>0</v>
      </c>
      <c r="Y11">
        <v>1.8276565500025419E-7</v>
      </c>
      <c r="Z11">
        <v>1.2518195547962612E-7</v>
      </c>
      <c r="AA11" s="32">
        <f t="shared" si="6"/>
        <v>1.8276565500025419E-7</v>
      </c>
      <c r="AB11" s="32">
        <f t="shared" si="7"/>
        <v>1.2518195547962612E-7</v>
      </c>
      <c r="AD11" s="41" t="e">
        <f t="shared" si="8"/>
        <v>#DIV/0!</v>
      </c>
      <c r="AE11" s="42">
        <f t="shared" si="9"/>
        <v>44732304789.778412</v>
      </c>
      <c r="AF11" s="42">
        <f t="shared" si="10"/>
        <v>44732304789.778412</v>
      </c>
      <c r="AG11" s="42" t="e">
        <f t="shared" si="11"/>
        <v>#DIV/0!</v>
      </c>
      <c r="AH11" s="42">
        <f t="shared" si="12"/>
        <v>59666023614.990715</v>
      </c>
      <c r="AI11" s="43">
        <f t="shared" si="13"/>
        <v>59666023614.990715</v>
      </c>
      <c r="AJ11" s="41" t="e">
        <f t="shared" si="14"/>
        <v>#DIV/0!</v>
      </c>
      <c r="AK11" s="42">
        <f t="shared" si="15"/>
        <v>27923297487.238945</v>
      </c>
      <c r="AL11" s="42">
        <f t="shared" si="16"/>
        <v>27923297487.238945</v>
      </c>
      <c r="AM11" s="42" t="e">
        <f t="shared" si="17"/>
        <v>#DIV/0!</v>
      </c>
      <c r="AN11" s="42">
        <f t="shared" si="18"/>
        <v>33376073858.031567</v>
      </c>
      <c r="AO11" s="43">
        <f t="shared" si="19"/>
        <v>33376073858.031567</v>
      </c>
      <c r="AP11" s="41" t="e">
        <f t="shared" si="20"/>
        <v>#DIV/0!</v>
      </c>
      <c r="AQ11" s="42">
        <f t="shared" si="21"/>
        <v>4546562126.1741991</v>
      </c>
      <c r="AR11" s="42">
        <f t="shared" si="22"/>
        <v>4546562126.1741991</v>
      </c>
      <c r="AS11" s="42" t="e">
        <f t="shared" si="23"/>
        <v>#DIV/0!</v>
      </c>
      <c r="AT11" s="42">
        <f t="shared" si="24"/>
        <v>6064415514.9662695</v>
      </c>
      <c r="AU11" s="42">
        <f t="shared" si="25"/>
        <v>6064415514.9662695</v>
      </c>
      <c r="AV11" s="41" t="e">
        <f t="shared" si="26"/>
        <v>#DIV/0!</v>
      </c>
      <c r="AW11" s="42">
        <f t="shared" si="27"/>
        <v>4143634243.5161872</v>
      </c>
      <c r="AX11" s="42">
        <f t="shared" si="28"/>
        <v>4143634243.5161872</v>
      </c>
      <c r="AY11" s="42" t="e">
        <f t="shared" si="29"/>
        <v>#DIV/0!</v>
      </c>
      <c r="AZ11" s="42">
        <f t="shared" si="30"/>
        <v>4952790501.0311775</v>
      </c>
      <c r="BA11" s="43">
        <f t="shared" si="31"/>
        <v>4952790501.0311775</v>
      </c>
      <c r="BB11" s="31">
        <f t="shared" si="32"/>
        <v>0</v>
      </c>
      <c r="BC11" s="32">
        <f t="shared" si="33"/>
        <v>4.0637298000691831E-13</v>
      </c>
      <c r="BD11" s="32">
        <f t="shared" si="34"/>
        <v>4.0637298000691831E-13</v>
      </c>
      <c r="BE11" s="32">
        <f t="shared" si="35"/>
        <v>0</v>
      </c>
      <c r="BF11" s="32">
        <f t="shared" si="36"/>
        <v>3.0466250134746517E-13</v>
      </c>
      <c r="BG11" s="32">
        <f t="shared" si="37"/>
        <v>3.0466250134746517E-13</v>
      </c>
      <c r="BH11" s="31">
        <f t="shared" si="38"/>
        <v>0</v>
      </c>
      <c r="BI11" s="32">
        <f t="shared" si="39"/>
        <v>4.4588877575067325E-13</v>
      </c>
      <c r="BJ11" s="32">
        <f t="shared" si="40"/>
        <v>4.4588877575067325E-13</v>
      </c>
      <c r="BK11" s="32">
        <f t="shared" si="41"/>
        <v>0</v>
      </c>
      <c r="BL11" s="32">
        <f t="shared" si="42"/>
        <v>3.7304222732928579E-13</v>
      </c>
      <c r="BM11" s="33">
        <f t="shared" si="43"/>
        <v>3.7304222732928579E-13</v>
      </c>
    </row>
    <row r="12" spans="1:65" x14ac:dyDescent="0.25">
      <c r="B12" s="115"/>
      <c r="D12" t="s">
        <v>10</v>
      </c>
      <c r="E12">
        <v>0</v>
      </c>
      <c r="F12">
        <v>0</v>
      </c>
      <c r="G12">
        <v>2.5626507452740801E-7</v>
      </c>
      <c r="H12">
        <v>2.5626507452740801E-7</v>
      </c>
      <c r="I12" s="32">
        <f t="shared" si="0"/>
        <v>2.5626507452740801E-7</v>
      </c>
      <c r="J12" s="32">
        <f t="shared" si="1"/>
        <v>2.5626507452740801E-7</v>
      </c>
      <c r="K12">
        <v>0</v>
      </c>
      <c r="L12">
        <v>0</v>
      </c>
      <c r="M12">
        <v>1.9320482366885042E-7</v>
      </c>
      <c r="N12">
        <v>1.9320482366885042E-7</v>
      </c>
      <c r="O12" s="32">
        <f t="shared" si="2"/>
        <v>1.9320482366885042E-7</v>
      </c>
      <c r="P12" s="32">
        <f t="shared" si="3"/>
        <v>1.9320482366885042E-7</v>
      </c>
      <c r="Q12">
        <v>0</v>
      </c>
      <c r="R12">
        <v>0</v>
      </c>
      <c r="S12">
        <v>4.335553296920486E-7</v>
      </c>
      <c r="T12">
        <v>2.9695570526852661E-7</v>
      </c>
      <c r="U12" s="32">
        <f t="shared" si="4"/>
        <v>4.335553296920486E-7</v>
      </c>
      <c r="V12" s="32">
        <f t="shared" si="5"/>
        <v>2.9695570526852661E-7</v>
      </c>
      <c r="W12">
        <v>0</v>
      </c>
      <c r="X12">
        <v>0</v>
      </c>
      <c r="Y12">
        <v>3.3454334793868831E-7</v>
      </c>
      <c r="Z12">
        <v>2.2913927941006117E-7</v>
      </c>
      <c r="AA12" s="32">
        <f t="shared" si="6"/>
        <v>3.3454334793868831E-7</v>
      </c>
      <c r="AB12" s="32">
        <f t="shared" si="7"/>
        <v>2.2913927941006117E-7</v>
      </c>
      <c r="AD12" s="41" t="e">
        <f t="shared" si="8"/>
        <v>#DIV/0!</v>
      </c>
      <c r="AE12" s="42">
        <f t="shared" si="9"/>
        <v>23803477751.501381</v>
      </c>
      <c r="AF12" s="42">
        <f t="shared" si="10"/>
        <v>23803477751.501381</v>
      </c>
      <c r="AG12" s="42" t="e">
        <f t="shared" si="11"/>
        <v>#DIV/0!</v>
      </c>
      <c r="AH12" s="42">
        <f t="shared" si="12"/>
        <v>31572710681.671642</v>
      </c>
      <c r="AI12" s="43">
        <f t="shared" si="13"/>
        <v>31572710681.671642</v>
      </c>
      <c r="AJ12" s="41" t="e">
        <f t="shared" si="14"/>
        <v>#DIV/0!</v>
      </c>
      <c r="AK12" s="42">
        <f t="shared" si="15"/>
        <v>14069715171.839287</v>
      </c>
      <c r="AL12" s="42">
        <f t="shared" si="16"/>
        <v>14069715171.839287</v>
      </c>
      <c r="AM12" s="42" t="e">
        <f t="shared" si="17"/>
        <v>#DIV/0!</v>
      </c>
      <c r="AN12" s="42">
        <f t="shared" si="18"/>
        <v>18233810469.063477</v>
      </c>
      <c r="AO12" s="43">
        <f t="shared" si="19"/>
        <v>18233810469.063477</v>
      </c>
      <c r="AP12" s="41" t="e">
        <f t="shared" si="20"/>
        <v>#DIV/0!</v>
      </c>
      <c r="AQ12" s="42">
        <f t="shared" si="21"/>
        <v>2419369869.8247304</v>
      </c>
      <c r="AR12" s="42">
        <f t="shared" si="22"/>
        <v>2419369869.8247304</v>
      </c>
      <c r="AS12" s="42" t="e">
        <f t="shared" si="23"/>
        <v>#DIV/0!</v>
      </c>
      <c r="AT12" s="42">
        <f t="shared" si="24"/>
        <v>3209029610.2682652</v>
      </c>
      <c r="AU12" s="42">
        <f t="shared" si="25"/>
        <v>3209029610.2682652</v>
      </c>
      <c r="AV12" s="41" t="e">
        <f t="shared" si="26"/>
        <v>#DIV/0!</v>
      </c>
      <c r="AW12" s="42">
        <f t="shared" si="27"/>
        <v>2087853471.0735924</v>
      </c>
      <c r="AX12" s="42">
        <f t="shared" si="28"/>
        <v>2087853471.0735924</v>
      </c>
      <c r="AY12" s="42" t="e">
        <f t="shared" si="29"/>
        <v>#DIV/0!</v>
      </c>
      <c r="AZ12" s="42">
        <f t="shared" si="30"/>
        <v>2705777907.6387229</v>
      </c>
      <c r="BA12" s="43">
        <f t="shared" si="31"/>
        <v>2705777907.6387229</v>
      </c>
      <c r="BB12" s="31">
        <f t="shared" si="32"/>
        <v>0</v>
      </c>
      <c r="BC12" s="32">
        <f t="shared" si="33"/>
        <v>7.6366992209167585E-13</v>
      </c>
      <c r="BD12" s="32">
        <f t="shared" si="34"/>
        <v>7.6366992209167585E-13</v>
      </c>
      <c r="BE12" s="32">
        <f t="shared" si="35"/>
        <v>0</v>
      </c>
      <c r="BF12" s="32">
        <f t="shared" si="36"/>
        <v>5.7575037453317424E-13</v>
      </c>
      <c r="BG12" s="32">
        <f t="shared" si="37"/>
        <v>5.7575037453317424E-13</v>
      </c>
      <c r="BH12" s="31">
        <f t="shared" si="38"/>
        <v>0</v>
      </c>
      <c r="BI12" s="32">
        <f t="shared" si="39"/>
        <v>8.8492800170020927E-13</v>
      </c>
      <c r="BJ12" s="32">
        <f t="shared" si="40"/>
        <v>8.8492800170020927E-13</v>
      </c>
      <c r="BK12" s="32">
        <f t="shared" si="41"/>
        <v>0</v>
      </c>
      <c r="BL12" s="32">
        <f t="shared" si="42"/>
        <v>6.8283505264198228E-13</v>
      </c>
      <c r="BM12" s="33">
        <f t="shared" si="43"/>
        <v>6.8283505264198228E-13</v>
      </c>
    </row>
    <row r="13" spans="1:65" x14ac:dyDescent="0.25">
      <c r="B13" s="115"/>
      <c r="C13" t="s">
        <v>11</v>
      </c>
      <c r="D13" t="s">
        <v>8</v>
      </c>
      <c r="E13">
        <v>0</v>
      </c>
      <c r="F13">
        <v>0</v>
      </c>
      <c r="G13">
        <v>7.2701809952556446E-7</v>
      </c>
      <c r="H13">
        <v>7.2701809952556446E-7</v>
      </c>
      <c r="I13" s="32">
        <f t="shared" si="0"/>
        <v>7.2701809952556446E-7</v>
      </c>
      <c r="J13" s="32">
        <f t="shared" si="1"/>
        <v>7.2701809952556446E-7</v>
      </c>
      <c r="K13">
        <v>0</v>
      </c>
      <c r="L13">
        <v>0</v>
      </c>
      <c r="M13">
        <v>5.3165922208490374E-7</v>
      </c>
      <c r="N13">
        <v>5.3165922208490374E-7</v>
      </c>
      <c r="O13" s="32">
        <f t="shared" si="2"/>
        <v>5.3165922208490374E-7</v>
      </c>
      <c r="P13" s="32">
        <f t="shared" si="3"/>
        <v>5.3165922208490374E-7</v>
      </c>
      <c r="Q13">
        <v>0</v>
      </c>
      <c r="R13">
        <v>0</v>
      </c>
      <c r="S13">
        <v>1.0811814658646306E-6</v>
      </c>
      <c r="T13">
        <v>7.4053525059221125E-7</v>
      </c>
      <c r="U13" s="32">
        <f t="shared" si="4"/>
        <v>1.0811814658646306E-6</v>
      </c>
      <c r="V13" s="32">
        <f t="shared" si="5"/>
        <v>7.4053525059221125E-7</v>
      </c>
      <c r="W13">
        <v>0</v>
      </c>
      <c r="X13">
        <v>0</v>
      </c>
      <c r="Y13">
        <v>7.8174176869017109E-7</v>
      </c>
      <c r="Z13">
        <v>5.3543956759600843E-7</v>
      </c>
      <c r="AA13" s="32">
        <f t="shared" si="6"/>
        <v>7.8174176869017109E-7</v>
      </c>
      <c r="AB13" s="32">
        <f t="shared" si="7"/>
        <v>5.3543956759600843E-7</v>
      </c>
      <c r="AD13" s="41" t="e">
        <f t="shared" si="8"/>
        <v>#DIV/0!</v>
      </c>
      <c r="AE13" s="42">
        <f t="shared" si="9"/>
        <v>8390437602.5586185</v>
      </c>
      <c r="AF13" s="42">
        <f t="shared" si="10"/>
        <v>8390437602.5586185</v>
      </c>
      <c r="AG13" s="42" t="e">
        <f t="shared" si="11"/>
        <v>#DIV/0!</v>
      </c>
      <c r="AH13" s="42">
        <f t="shared" si="12"/>
        <v>11473514888.124813</v>
      </c>
      <c r="AI13" s="43">
        <f t="shared" si="13"/>
        <v>11473514888.124813</v>
      </c>
      <c r="AJ13" s="41" t="e">
        <f t="shared" si="14"/>
        <v>#DIV/0!</v>
      </c>
      <c r="AK13" s="42">
        <f t="shared" si="15"/>
        <v>5641976109.090785</v>
      </c>
      <c r="AL13" s="42">
        <f t="shared" si="16"/>
        <v>5641976109.090785</v>
      </c>
      <c r="AM13" s="42" t="e">
        <f t="shared" si="17"/>
        <v>#DIV/0!</v>
      </c>
      <c r="AN13" s="42">
        <f t="shared" si="18"/>
        <v>7803088237.4632616</v>
      </c>
      <c r="AO13" s="43">
        <f t="shared" si="19"/>
        <v>7803088237.4632616</v>
      </c>
      <c r="AP13" s="41" t="e">
        <f t="shared" si="20"/>
        <v>#DIV/0!</v>
      </c>
      <c r="AQ13" s="42">
        <f t="shared" si="21"/>
        <v>852798575.99776125</v>
      </c>
      <c r="AR13" s="42">
        <f t="shared" si="22"/>
        <v>852798575.99776125</v>
      </c>
      <c r="AS13" s="42" t="e">
        <f t="shared" si="23"/>
        <v>#DIV/0!</v>
      </c>
      <c r="AT13" s="42">
        <f t="shared" si="24"/>
        <v>1166160529.6126859</v>
      </c>
      <c r="AU13" s="42">
        <f t="shared" si="25"/>
        <v>1166160529.6126859</v>
      </c>
      <c r="AV13" s="41" t="e">
        <f t="shared" si="26"/>
        <v>#DIV/0!</v>
      </c>
      <c r="AW13" s="42">
        <f t="shared" si="27"/>
        <v>837232258.02442443</v>
      </c>
      <c r="AX13" s="42">
        <f t="shared" si="28"/>
        <v>837232258.02442443</v>
      </c>
      <c r="AY13" s="42" t="e">
        <f t="shared" si="29"/>
        <v>#DIV/0!</v>
      </c>
      <c r="AZ13" s="42">
        <f t="shared" si="30"/>
        <v>1157927126.6478252</v>
      </c>
      <c r="BA13" s="43">
        <f t="shared" si="31"/>
        <v>1157927126.6478252</v>
      </c>
      <c r="BB13" s="31">
        <f t="shared" si="32"/>
        <v>0</v>
      </c>
      <c r="BC13" s="32">
        <f t="shared" si="33"/>
        <v>2.166513936586182E-12</v>
      </c>
      <c r="BD13" s="32">
        <f t="shared" si="34"/>
        <v>2.166513936586182E-12</v>
      </c>
      <c r="BE13" s="32">
        <f t="shared" si="35"/>
        <v>0</v>
      </c>
      <c r="BF13" s="32">
        <f t="shared" si="36"/>
        <v>1.584344481813013E-12</v>
      </c>
      <c r="BG13" s="32">
        <f t="shared" si="37"/>
        <v>1.584344481813013E-12</v>
      </c>
      <c r="BH13" s="31">
        <f t="shared" si="38"/>
        <v>0</v>
      </c>
      <c r="BI13" s="32">
        <f t="shared" si="39"/>
        <v>2.2067950467647894E-12</v>
      </c>
      <c r="BJ13" s="32">
        <f t="shared" si="40"/>
        <v>2.2067950467647894E-12</v>
      </c>
      <c r="BK13" s="32">
        <f t="shared" si="41"/>
        <v>0</v>
      </c>
      <c r="BL13" s="32">
        <f t="shared" si="42"/>
        <v>1.595609911436105E-12</v>
      </c>
      <c r="BM13" s="33">
        <f t="shared" si="43"/>
        <v>1.595609911436105E-12</v>
      </c>
    </row>
    <row r="14" spans="1:65" x14ac:dyDescent="0.25">
      <c r="B14" s="115"/>
      <c r="D14" t="s">
        <v>9</v>
      </c>
      <c r="E14">
        <v>0</v>
      </c>
      <c r="F14">
        <v>0</v>
      </c>
      <c r="G14">
        <v>1.2944015932238574E-7</v>
      </c>
      <c r="H14">
        <v>1.2944015932238574E-7</v>
      </c>
      <c r="I14" s="32">
        <f t="shared" si="0"/>
        <v>1.2944015932238574E-7</v>
      </c>
      <c r="J14" s="32">
        <f t="shared" si="1"/>
        <v>1.2944015932238574E-7</v>
      </c>
      <c r="K14">
        <v>0</v>
      </c>
      <c r="L14">
        <v>0</v>
      </c>
      <c r="M14">
        <v>8.8382245046378196E-8</v>
      </c>
      <c r="N14">
        <v>8.8382245046378196E-8</v>
      </c>
      <c r="O14" s="32">
        <f t="shared" si="2"/>
        <v>8.8382245046378196E-8</v>
      </c>
      <c r="P14" s="32">
        <f t="shared" si="3"/>
        <v>8.8382245046378196E-8</v>
      </c>
      <c r="Q14">
        <v>0</v>
      </c>
      <c r="R14">
        <v>0</v>
      </c>
      <c r="S14">
        <v>1.8895836400747399E-7</v>
      </c>
      <c r="T14">
        <v>1.2942353699142066E-7</v>
      </c>
      <c r="U14" s="32">
        <f t="shared" si="4"/>
        <v>1.8895836400747399E-7</v>
      </c>
      <c r="V14" s="32">
        <f t="shared" si="5"/>
        <v>1.2942353699142066E-7</v>
      </c>
      <c r="W14">
        <v>0</v>
      </c>
      <c r="X14">
        <v>0</v>
      </c>
      <c r="Y14">
        <v>1.3033795767792651E-7</v>
      </c>
      <c r="Z14">
        <v>8.9272573752004567E-8</v>
      </c>
      <c r="AA14" s="32">
        <f t="shared" si="6"/>
        <v>1.3033795767792651E-7</v>
      </c>
      <c r="AB14" s="32">
        <f t="shared" si="7"/>
        <v>8.9272573752004567E-8</v>
      </c>
      <c r="AD14" s="41" t="e">
        <f t="shared" si="8"/>
        <v>#DIV/0!</v>
      </c>
      <c r="AE14" s="42">
        <f t="shared" si="9"/>
        <v>47126023576.711166</v>
      </c>
      <c r="AF14" s="42">
        <f t="shared" si="10"/>
        <v>47126023576.711166</v>
      </c>
      <c r="AG14" s="42" t="e">
        <f t="shared" si="11"/>
        <v>#DIV/0!</v>
      </c>
      <c r="AH14" s="42">
        <f t="shared" si="12"/>
        <v>69018387084.408768</v>
      </c>
      <c r="AI14" s="43">
        <f t="shared" si="13"/>
        <v>69018387084.408768</v>
      </c>
      <c r="AJ14" s="41" t="e">
        <f t="shared" si="14"/>
        <v>#DIV/0!</v>
      </c>
      <c r="AK14" s="42">
        <f t="shared" si="15"/>
        <v>32282243932.630169</v>
      </c>
      <c r="AL14" s="42">
        <f t="shared" si="16"/>
        <v>32282243932.630169</v>
      </c>
      <c r="AM14" s="42" t="e">
        <f t="shared" si="17"/>
        <v>#DIV/0!</v>
      </c>
      <c r="AN14" s="42">
        <f t="shared" si="18"/>
        <v>46801408497.38871</v>
      </c>
      <c r="AO14" s="43">
        <f t="shared" si="19"/>
        <v>46801408497.38871</v>
      </c>
      <c r="AP14" s="41" t="e">
        <f t="shared" si="20"/>
        <v>#DIV/0!</v>
      </c>
      <c r="AQ14" s="42">
        <f t="shared" si="21"/>
        <v>4789858134.0263805</v>
      </c>
      <c r="AR14" s="42">
        <f t="shared" si="22"/>
        <v>4789858134.0263805</v>
      </c>
      <c r="AS14" s="42" t="e">
        <f t="shared" si="23"/>
        <v>#DIV/0!</v>
      </c>
      <c r="AT14" s="42">
        <f t="shared" si="24"/>
        <v>7014983605.3005638</v>
      </c>
      <c r="AU14" s="42">
        <f t="shared" si="25"/>
        <v>7014983605.3005638</v>
      </c>
      <c r="AV14" s="41" t="e">
        <f t="shared" si="26"/>
        <v>#DIV/0!</v>
      </c>
      <c r="AW14" s="42">
        <f t="shared" si="27"/>
        <v>4790473312.7568521</v>
      </c>
      <c r="AX14" s="42">
        <f t="shared" si="28"/>
        <v>4790473312.7568521</v>
      </c>
      <c r="AY14" s="42" t="e">
        <f t="shared" si="29"/>
        <v>#DIV/0!</v>
      </c>
      <c r="AZ14" s="42">
        <f t="shared" si="30"/>
        <v>6945022126.5305262</v>
      </c>
      <c r="BA14" s="43">
        <f t="shared" si="31"/>
        <v>6945022126.5305262</v>
      </c>
      <c r="BB14" s="31">
        <f t="shared" si="32"/>
        <v>0</v>
      </c>
      <c r="BC14" s="32">
        <f t="shared" si="33"/>
        <v>3.8573167478070946E-13</v>
      </c>
      <c r="BD14" s="32">
        <f t="shared" si="34"/>
        <v>3.8573167478070946E-13</v>
      </c>
      <c r="BE14" s="32">
        <f t="shared" si="35"/>
        <v>0</v>
      </c>
      <c r="BF14" s="32">
        <f t="shared" si="36"/>
        <v>2.63379090238207E-13</v>
      </c>
      <c r="BG14" s="32">
        <f t="shared" si="37"/>
        <v>2.63379090238207E-13</v>
      </c>
      <c r="BH14" s="31">
        <f t="shared" si="38"/>
        <v>0</v>
      </c>
      <c r="BI14" s="32">
        <f t="shared" si="39"/>
        <v>3.8568214023443358E-13</v>
      </c>
      <c r="BJ14" s="32">
        <f t="shared" si="40"/>
        <v>3.8568214023443358E-13</v>
      </c>
      <c r="BK14" s="32">
        <f t="shared" si="41"/>
        <v>0</v>
      </c>
      <c r="BL14" s="32">
        <f t="shared" si="42"/>
        <v>2.6603226978097358E-13</v>
      </c>
      <c r="BM14" s="33">
        <f t="shared" si="43"/>
        <v>2.6603226978097358E-13</v>
      </c>
    </row>
    <row r="15" spans="1:65" x14ac:dyDescent="0.25">
      <c r="B15" s="115"/>
      <c r="D15" t="s">
        <v>10</v>
      </c>
      <c r="E15">
        <v>0</v>
      </c>
      <c r="F15">
        <v>0</v>
      </c>
      <c r="G15">
        <v>2.3895918003519153E-7</v>
      </c>
      <c r="H15">
        <v>2.3895918003519153E-7</v>
      </c>
      <c r="I15" s="32">
        <f t="shared" si="0"/>
        <v>2.3895918003519153E-7</v>
      </c>
      <c r="J15" s="32">
        <f t="shared" si="1"/>
        <v>2.3895918003519153E-7</v>
      </c>
      <c r="K15">
        <v>0</v>
      </c>
      <c r="L15">
        <v>0</v>
      </c>
      <c r="M15">
        <v>1.6948563125708474E-7</v>
      </c>
      <c r="N15">
        <v>1.6948563125708474E-7</v>
      </c>
      <c r="O15" s="32">
        <f t="shared" si="2"/>
        <v>1.6948563125708474E-7</v>
      </c>
      <c r="P15" s="32">
        <f t="shared" si="3"/>
        <v>1.6948563125708474E-7</v>
      </c>
      <c r="Q15">
        <v>0</v>
      </c>
      <c r="R15">
        <v>0</v>
      </c>
      <c r="S15">
        <v>3.4992084826425464E-7</v>
      </c>
      <c r="T15">
        <v>2.3967181387962719E-7</v>
      </c>
      <c r="U15" s="32">
        <f t="shared" si="4"/>
        <v>3.4992084826425464E-7</v>
      </c>
      <c r="V15" s="32">
        <f t="shared" si="5"/>
        <v>2.3967181387962719E-7</v>
      </c>
      <c r="W15">
        <v>0</v>
      </c>
      <c r="X15">
        <v>0</v>
      </c>
      <c r="Y15">
        <v>2.4903018691961095E-7</v>
      </c>
      <c r="Z15">
        <v>1.7056862117781614E-7</v>
      </c>
      <c r="AA15" s="32">
        <f t="shared" si="6"/>
        <v>2.4903018691961095E-7</v>
      </c>
      <c r="AB15" s="32">
        <f t="shared" si="7"/>
        <v>1.7056862117781614E-7</v>
      </c>
      <c r="AD15" s="41" t="e">
        <f t="shared" si="8"/>
        <v>#DIV/0!</v>
      </c>
      <c r="AE15" s="42">
        <f t="shared" si="9"/>
        <v>25527372495.593819</v>
      </c>
      <c r="AF15" s="42">
        <f t="shared" si="10"/>
        <v>25527372495.593819</v>
      </c>
      <c r="AG15" s="42" t="e">
        <f t="shared" si="11"/>
        <v>#DIV/0!</v>
      </c>
      <c r="AH15" s="42">
        <f t="shared" si="12"/>
        <v>35991251616.765076</v>
      </c>
      <c r="AI15" s="43">
        <f t="shared" si="13"/>
        <v>35991251616.765076</v>
      </c>
      <c r="AJ15" s="41" t="e">
        <f t="shared" si="14"/>
        <v>#DIV/0!</v>
      </c>
      <c r="AK15" s="42">
        <f t="shared" si="15"/>
        <v>17432513753.491409</v>
      </c>
      <c r="AL15" s="42">
        <f t="shared" si="16"/>
        <v>17432513753.491409</v>
      </c>
      <c r="AM15" s="42" t="e">
        <f t="shared" si="17"/>
        <v>#DIV/0!</v>
      </c>
      <c r="AN15" s="42">
        <f t="shared" si="18"/>
        <v>24495022372.40472</v>
      </c>
      <c r="AO15" s="43">
        <f t="shared" si="19"/>
        <v>24495022372.40472</v>
      </c>
      <c r="AP15" s="41" t="e">
        <f t="shared" si="20"/>
        <v>#DIV/0!</v>
      </c>
      <c r="AQ15" s="42">
        <f t="shared" si="21"/>
        <v>2594585401.191503</v>
      </c>
      <c r="AR15" s="42">
        <f t="shared" si="22"/>
        <v>2594585401.191503</v>
      </c>
      <c r="AS15" s="42" t="e">
        <f t="shared" si="23"/>
        <v>#DIV/0!</v>
      </c>
      <c r="AT15" s="42">
        <f t="shared" si="24"/>
        <v>3658127213.5072694</v>
      </c>
      <c r="AU15" s="42">
        <f t="shared" si="25"/>
        <v>3658127213.5072694</v>
      </c>
      <c r="AV15" s="41" t="e">
        <f t="shared" si="26"/>
        <v>#DIV/0!</v>
      </c>
      <c r="AW15" s="42">
        <f t="shared" si="27"/>
        <v>2586870729.4525208</v>
      </c>
      <c r="AX15" s="42">
        <f t="shared" si="28"/>
        <v>2586870729.4525208</v>
      </c>
      <c r="AY15" s="42" t="e">
        <f t="shared" si="29"/>
        <v>#DIV/0!</v>
      </c>
      <c r="AZ15" s="42">
        <f t="shared" si="30"/>
        <v>3634900696.9673276</v>
      </c>
      <c r="BA15" s="43">
        <f t="shared" si="31"/>
        <v>3634900696.9673276</v>
      </c>
      <c r="BB15" s="31">
        <f t="shared" si="32"/>
        <v>0</v>
      </c>
      <c r="BC15" s="32">
        <f t="shared" si="33"/>
        <v>7.1209835650487071E-13</v>
      </c>
      <c r="BD15" s="32">
        <f t="shared" si="34"/>
        <v>7.1209835650487071E-13</v>
      </c>
      <c r="BE15" s="32">
        <f t="shared" si="35"/>
        <v>0</v>
      </c>
      <c r="BF15" s="32">
        <f t="shared" si="36"/>
        <v>5.0506718114611247E-13</v>
      </c>
      <c r="BG15" s="32">
        <f t="shared" si="37"/>
        <v>5.0506718114611247E-13</v>
      </c>
      <c r="BH15" s="31">
        <f t="shared" si="38"/>
        <v>0</v>
      </c>
      <c r="BI15" s="32">
        <f t="shared" si="39"/>
        <v>7.1422200536128895E-13</v>
      </c>
      <c r="BJ15" s="32">
        <f t="shared" si="40"/>
        <v>7.1422200536128895E-13</v>
      </c>
      <c r="BK15" s="32">
        <f t="shared" si="41"/>
        <v>0</v>
      </c>
      <c r="BL15" s="32">
        <f t="shared" si="42"/>
        <v>5.0829449110989204E-13</v>
      </c>
      <c r="BM15" s="33">
        <f t="shared" si="43"/>
        <v>5.0829449110989204E-13</v>
      </c>
    </row>
    <row r="16" spans="1:65" x14ac:dyDescent="0.25">
      <c r="B16" s="115" t="s">
        <v>67</v>
      </c>
      <c r="C16" t="s">
        <v>7</v>
      </c>
      <c r="D16" t="s">
        <v>8</v>
      </c>
      <c r="E16">
        <v>10.229400439495262</v>
      </c>
      <c r="F16">
        <v>10.229400439495262</v>
      </c>
      <c r="G16">
        <v>0.1077613083649497</v>
      </c>
      <c r="H16">
        <v>0.1077613083649497</v>
      </c>
      <c r="I16" s="32">
        <f t="shared" si="0"/>
        <v>10.337161747860211</v>
      </c>
      <c r="J16" s="32">
        <f t="shared" si="1"/>
        <v>10.337161747860211</v>
      </c>
      <c r="K16">
        <v>19.545740836802757</v>
      </c>
      <c r="L16">
        <v>19.545740836802757</v>
      </c>
      <c r="M16">
        <v>7.1383282658133179E-2</v>
      </c>
      <c r="N16">
        <v>7.1383282658133179E-2</v>
      </c>
      <c r="O16" s="32">
        <f t="shared" si="2"/>
        <v>19.61712411946089</v>
      </c>
      <c r="P16" s="32">
        <f t="shared" si="3"/>
        <v>19.61712411946089</v>
      </c>
      <c r="Q16">
        <v>15.298986185068575</v>
      </c>
      <c r="R16">
        <v>10.478757661005874</v>
      </c>
      <c r="S16">
        <v>0.2016062029751742</v>
      </c>
      <c r="T16">
        <v>0.13808644039395507</v>
      </c>
      <c r="U16" s="32">
        <f t="shared" si="4"/>
        <v>15.500592388043749</v>
      </c>
      <c r="V16" s="32">
        <f t="shared" si="5"/>
        <v>10.616844101399829</v>
      </c>
      <c r="W16">
        <v>30.077014722068505</v>
      </c>
      <c r="X16">
        <v>20.600695015115427</v>
      </c>
      <c r="Y16">
        <v>0.1250839448710715</v>
      </c>
      <c r="Z16">
        <v>8.5673934843199712E-2</v>
      </c>
      <c r="AA16" s="32">
        <f t="shared" si="6"/>
        <v>30.202098666939577</v>
      </c>
      <c r="AB16" s="32">
        <f t="shared" si="7"/>
        <v>20.686368949958627</v>
      </c>
      <c r="AD16" s="41">
        <f t="shared" si="8"/>
        <v>596.32038417893682</v>
      </c>
      <c r="AE16" s="42">
        <f t="shared" si="9"/>
        <v>56606.588139607986</v>
      </c>
      <c r="AF16" s="42">
        <f t="shared" si="10"/>
        <v>590.10395201204028</v>
      </c>
      <c r="AG16" s="42">
        <f t="shared" si="11"/>
        <v>312.08845195134711</v>
      </c>
      <c r="AH16" s="42">
        <f t="shared" si="12"/>
        <v>85454.181607393286</v>
      </c>
      <c r="AI16" s="43">
        <f t="shared" si="13"/>
        <v>310.95281667451866</v>
      </c>
      <c r="AJ16" s="41">
        <f t="shared" si="14"/>
        <v>398.7192305561689</v>
      </c>
      <c r="AK16" s="42">
        <f t="shared" si="15"/>
        <v>30257.005538421625</v>
      </c>
      <c r="AL16" s="42">
        <f t="shared" si="16"/>
        <v>393.53334680971182</v>
      </c>
      <c r="AM16" s="42">
        <f t="shared" si="17"/>
        <v>202.81268125736653</v>
      </c>
      <c r="AN16" s="42">
        <f t="shared" si="18"/>
        <v>48767.249915946355</v>
      </c>
      <c r="AO16" s="43">
        <f t="shared" si="19"/>
        <v>201.97271942155805</v>
      </c>
      <c r="AP16" s="41">
        <f t="shared" si="20"/>
        <v>60.609612818187024</v>
      </c>
      <c r="AQ16" s="42">
        <f t="shared" si="21"/>
        <v>5753.4564994355651</v>
      </c>
      <c r="AR16" s="42">
        <f t="shared" si="22"/>
        <v>59.977778729092613</v>
      </c>
      <c r="AS16" s="42">
        <f t="shared" si="23"/>
        <v>31.720465608169704</v>
      </c>
      <c r="AT16" s="42">
        <f t="shared" si="24"/>
        <v>8685.5069830465309</v>
      </c>
      <c r="AU16" s="42">
        <f t="shared" si="25"/>
        <v>31.605040383311731</v>
      </c>
      <c r="AV16" s="41">
        <f t="shared" si="26"/>
        <v>59.167319262203947</v>
      </c>
      <c r="AW16" s="42">
        <f t="shared" si="27"/>
        <v>4489.9412153080702</v>
      </c>
      <c r="AX16" s="42">
        <f t="shared" si="28"/>
        <v>58.397768120024772</v>
      </c>
      <c r="AY16" s="42">
        <f t="shared" si="29"/>
        <v>30.096071979371814</v>
      </c>
      <c r="AZ16" s="42">
        <f t="shared" si="30"/>
        <v>7236.7401022810836</v>
      </c>
      <c r="BA16" s="43">
        <f t="shared" si="31"/>
        <v>29.971427150884303</v>
      </c>
      <c r="BB16" s="31">
        <f t="shared" si="32"/>
        <v>3.0483613309695879E-5</v>
      </c>
      <c r="BC16" s="32">
        <f t="shared" si="33"/>
        <v>3.2112869892755005E-7</v>
      </c>
      <c r="BD16" s="32">
        <f t="shared" si="34"/>
        <v>3.0804742008623427E-5</v>
      </c>
      <c r="BE16" s="32">
        <f t="shared" si="35"/>
        <v>5.8246307693672215E-5</v>
      </c>
      <c r="BF16" s="32">
        <f t="shared" si="36"/>
        <v>2.1272218232123686E-7</v>
      </c>
      <c r="BG16" s="32">
        <f t="shared" si="37"/>
        <v>5.8459029875993447E-5</v>
      </c>
      <c r="BH16" s="31">
        <f t="shared" si="38"/>
        <v>3.1226697829797503E-5</v>
      </c>
      <c r="BI16" s="32">
        <f t="shared" si="39"/>
        <v>4.1149759237398606E-7</v>
      </c>
      <c r="BJ16" s="32">
        <f t="shared" si="40"/>
        <v>3.1638195422171491E-5</v>
      </c>
      <c r="BK16" s="32">
        <f t="shared" si="41"/>
        <v>6.1390071145043965E-5</v>
      </c>
      <c r="BL16" s="32">
        <f t="shared" si="42"/>
        <v>2.5530832583273512E-7</v>
      </c>
      <c r="BM16" s="33">
        <f t="shared" si="43"/>
        <v>6.1645379470876702E-5</v>
      </c>
    </row>
    <row r="17" spans="2:65" x14ac:dyDescent="0.25">
      <c r="B17" s="115"/>
      <c r="D17" t="s">
        <v>9</v>
      </c>
      <c r="E17">
        <v>0.22730654674339104</v>
      </c>
      <c r="F17">
        <v>0.22730654674339104</v>
      </c>
      <c r="G17">
        <v>1.597097546034144E-2</v>
      </c>
      <c r="H17">
        <v>1.597097546034144E-2</v>
      </c>
      <c r="I17" s="32">
        <f t="shared" si="0"/>
        <v>0.24327752220373247</v>
      </c>
      <c r="J17" s="32">
        <f t="shared" si="1"/>
        <v>0.24327752220373247</v>
      </c>
      <c r="K17">
        <v>0.91636682870110397</v>
      </c>
      <c r="L17">
        <v>0.91636682870110397</v>
      </c>
      <c r="M17">
        <v>1.1973624163259502E-2</v>
      </c>
      <c r="N17">
        <v>1.1973624163259502E-2</v>
      </c>
      <c r="O17" s="32">
        <f t="shared" si="2"/>
        <v>0.92834045286436351</v>
      </c>
      <c r="P17" s="32">
        <f t="shared" si="3"/>
        <v>0.92834045286436351</v>
      </c>
      <c r="Q17">
        <v>0.3392087899790408</v>
      </c>
      <c r="R17">
        <v>0.23233478765687662</v>
      </c>
      <c r="S17">
        <v>2.5585034948274167E-2</v>
      </c>
      <c r="T17">
        <v>1.752399653991378E-2</v>
      </c>
      <c r="U17" s="32">
        <f t="shared" si="4"/>
        <v>0.36479382492731499</v>
      </c>
      <c r="V17" s="32">
        <f t="shared" si="5"/>
        <v>0.24985878419679042</v>
      </c>
      <c r="W17">
        <v>1.3717944311925567</v>
      </c>
      <c r="X17">
        <v>0.93958522684421653</v>
      </c>
      <c r="Y17">
        <v>2.1405110293107415E-2</v>
      </c>
      <c r="Z17">
        <v>1.4661034447333842E-2</v>
      </c>
      <c r="AA17" s="32">
        <f t="shared" si="6"/>
        <v>1.3931995414856642</v>
      </c>
      <c r="AB17" s="32">
        <f t="shared" si="7"/>
        <v>0.95424626129155032</v>
      </c>
      <c r="AD17" s="41">
        <f t="shared" si="8"/>
        <v>26836.006650025614</v>
      </c>
      <c r="AE17" s="42">
        <f t="shared" si="9"/>
        <v>381942.8572254277</v>
      </c>
      <c r="AF17" s="42">
        <f t="shared" si="10"/>
        <v>25074.2441995589</v>
      </c>
      <c r="AG17" s="42">
        <f t="shared" si="11"/>
        <v>6656.7228417100068</v>
      </c>
      <c r="AH17" s="42">
        <f t="shared" si="12"/>
        <v>509453.10432555259</v>
      </c>
      <c r="AI17" s="43">
        <f t="shared" si="13"/>
        <v>6570.8652264141383</v>
      </c>
      <c r="AJ17" s="41">
        <f t="shared" si="14"/>
        <v>17983.024556577409</v>
      </c>
      <c r="AK17" s="42">
        <f t="shared" si="15"/>
        <v>238420.62410047534</v>
      </c>
      <c r="AL17" s="42">
        <f t="shared" si="16"/>
        <v>16721.774282268681</v>
      </c>
      <c r="AM17" s="42">
        <f t="shared" si="17"/>
        <v>4446.7304001934326</v>
      </c>
      <c r="AN17" s="42">
        <f t="shared" si="18"/>
        <v>284978.67642215511</v>
      </c>
      <c r="AO17" s="43">
        <f t="shared" si="19"/>
        <v>4378.4108581425116</v>
      </c>
      <c r="AP17" s="41">
        <f t="shared" si="20"/>
        <v>2727.5941185271936</v>
      </c>
      <c r="AQ17" s="42">
        <f t="shared" si="21"/>
        <v>38820.42155405986</v>
      </c>
      <c r="AR17" s="42">
        <f t="shared" si="22"/>
        <v>2548.5297383158227</v>
      </c>
      <c r="AS17" s="42">
        <f t="shared" si="23"/>
        <v>676.58494456724657</v>
      </c>
      <c r="AT17" s="42">
        <f t="shared" si="24"/>
        <v>51780.479456039771</v>
      </c>
      <c r="AU17" s="42">
        <f t="shared" si="25"/>
        <v>667.85843284865018</v>
      </c>
      <c r="AV17" s="41">
        <f t="shared" si="26"/>
        <v>2668.5629227235927</v>
      </c>
      <c r="AW17" s="42">
        <f t="shared" si="27"/>
        <v>35380.05720258208</v>
      </c>
      <c r="AX17" s="42">
        <f t="shared" si="28"/>
        <v>2481.4016525097791</v>
      </c>
      <c r="AY17" s="42">
        <f t="shared" si="29"/>
        <v>659.86563250083555</v>
      </c>
      <c r="AZ17" s="42">
        <f t="shared" si="30"/>
        <v>42288.966868415555</v>
      </c>
      <c r="BA17" s="43">
        <f t="shared" si="31"/>
        <v>649.7274604574759</v>
      </c>
      <c r="BB17" s="31">
        <f t="shared" si="32"/>
        <v>6.7737350929530523E-7</v>
      </c>
      <c r="BC17" s="32">
        <f t="shared" si="33"/>
        <v>4.7593506871817493E-8</v>
      </c>
      <c r="BD17" s="32">
        <f t="shared" si="34"/>
        <v>7.2496701616712271E-7</v>
      </c>
      <c r="BE17" s="32">
        <f t="shared" si="35"/>
        <v>2.7307731495292898E-6</v>
      </c>
      <c r="BF17" s="32">
        <f t="shared" si="36"/>
        <v>3.5681400006513315E-8</v>
      </c>
      <c r="BG17" s="32">
        <f t="shared" si="37"/>
        <v>2.7664545495358033E-6</v>
      </c>
      <c r="BH17" s="31">
        <f t="shared" si="38"/>
        <v>6.9235766721749233E-7</v>
      </c>
      <c r="BI17" s="32">
        <f t="shared" si="39"/>
        <v>5.2221509688943064E-8</v>
      </c>
      <c r="BJ17" s="32">
        <f t="shared" si="40"/>
        <v>7.4457917690643536E-7</v>
      </c>
      <c r="BK17" s="32">
        <f t="shared" si="41"/>
        <v>2.7999639759957649E-6</v>
      </c>
      <c r="BL17" s="32">
        <f t="shared" si="42"/>
        <v>4.3689882653054843E-8</v>
      </c>
      <c r="BM17" s="33">
        <f t="shared" si="43"/>
        <v>2.8436538586488197E-6</v>
      </c>
    </row>
    <row r="18" spans="2:65" x14ac:dyDescent="0.25">
      <c r="B18" s="115"/>
      <c r="D18" t="s">
        <v>10</v>
      </c>
      <c r="E18">
        <v>0.70410156394684553</v>
      </c>
      <c r="F18">
        <v>0.70410156394684553</v>
      </c>
      <c r="G18">
        <v>3.0013200152528285E-2</v>
      </c>
      <c r="H18">
        <v>3.0013200152528285E-2</v>
      </c>
      <c r="I18" s="32">
        <f t="shared" si="0"/>
        <v>0.73411476409937382</v>
      </c>
      <c r="J18" s="32">
        <f t="shared" si="1"/>
        <v>0.73411476409937382</v>
      </c>
      <c r="K18">
        <v>2.2744750079652656</v>
      </c>
      <c r="L18">
        <v>2.2744750079652656</v>
      </c>
      <c r="M18">
        <v>2.2627722696511893E-2</v>
      </c>
      <c r="N18">
        <v>2.2627722696511893E-2</v>
      </c>
      <c r="O18" s="32">
        <f t="shared" si="2"/>
        <v>2.2971027306617775</v>
      </c>
      <c r="P18" s="32">
        <f t="shared" si="3"/>
        <v>2.2971027306617775</v>
      </c>
      <c r="Q18">
        <v>1.0489311095253646</v>
      </c>
      <c r="R18">
        <v>0.71844596542833294</v>
      </c>
      <c r="S18">
        <v>5.077704369680365E-2</v>
      </c>
      <c r="T18">
        <v>3.4778797052605261E-2</v>
      </c>
      <c r="U18" s="32">
        <f t="shared" si="4"/>
        <v>1.0997081532221682</v>
      </c>
      <c r="V18" s="32">
        <f t="shared" si="5"/>
        <v>0.75322476248093817</v>
      </c>
      <c r="W18">
        <v>3.4414075235671642</v>
      </c>
      <c r="X18">
        <v>2.3571284407994297</v>
      </c>
      <c r="Y18">
        <v>3.9180978835673869E-2</v>
      </c>
      <c r="Z18">
        <v>2.6836286873749306E-2</v>
      </c>
      <c r="AA18" s="32">
        <f t="shared" si="6"/>
        <v>3.480588502402838</v>
      </c>
      <c r="AB18" s="32">
        <f t="shared" si="7"/>
        <v>2.3839647276731792</v>
      </c>
      <c r="AD18" s="41">
        <f t="shared" si="8"/>
        <v>8663.5228670795914</v>
      </c>
      <c r="AE18" s="42">
        <f t="shared" si="9"/>
        <v>203243.9049817932</v>
      </c>
      <c r="AF18" s="42">
        <f t="shared" si="10"/>
        <v>8309.327503423252</v>
      </c>
      <c r="AG18" s="42">
        <f t="shared" si="11"/>
        <v>2681.9375806010858</v>
      </c>
      <c r="AH18" s="42">
        <f t="shared" si="12"/>
        <v>269580.81826503586</v>
      </c>
      <c r="AI18" s="43">
        <f t="shared" si="13"/>
        <v>2655.5190234102579</v>
      </c>
      <c r="AJ18" s="41">
        <f t="shared" si="14"/>
        <v>5815.4438786358578</v>
      </c>
      <c r="AK18" s="42">
        <f t="shared" si="15"/>
        <v>120133.02776002273</v>
      </c>
      <c r="AL18" s="42">
        <f t="shared" si="16"/>
        <v>5546.9262295881599</v>
      </c>
      <c r="AM18" s="42">
        <f t="shared" si="17"/>
        <v>1772.5305585654944</v>
      </c>
      <c r="AN18" s="42">
        <f t="shared" si="18"/>
        <v>155687.78987333554</v>
      </c>
      <c r="AO18" s="43">
        <f t="shared" si="19"/>
        <v>1752.5771850906365</v>
      </c>
      <c r="AP18" s="41">
        <f t="shared" si="20"/>
        <v>880.55478321136843</v>
      </c>
      <c r="AQ18" s="42">
        <f t="shared" si="21"/>
        <v>20657.577227657668</v>
      </c>
      <c r="AR18" s="42">
        <f t="shared" si="22"/>
        <v>844.55459870859295</v>
      </c>
      <c r="AS18" s="42">
        <f t="shared" si="23"/>
        <v>272.59037704470052</v>
      </c>
      <c r="AT18" s="42">
        <f t="shared" si="24"/>
        <v>27400.017594151188</v>
      </c>
      <c r="AU18" s="42">
        <f t="shared" si="25"/>
        <v>269.90521221546885</v>
      </c>
      <c r="AV18" s="41">
        <f t="shared" si="26"/>
        <v>862.97373753133945</v>
      </c>
      <c r="AW18" s="42">
        <f t="shared" si="27"/>
        <v>17826.95356202828</v>
      </c>
      <c r="AX18" s="42">
        <f t="shared" si="28"/>
        <v>823.12747918413038</v>
      </c>
      <c r="AY18" s="42">
        <f t="shared" si="29"/>
        <v>263.03191173991542</v>
      </c>
      <c r="AZ18" s="42">
        <f t="shared" si="30"/>
        <v>23103.047113662771</v>
      </c>
      <c r="BA18" s="43">
        <f t="shared" si="31"/>
        <v>260.07096195803973</v>
      </c>
      <c r="BB18" s="31">
        <f t="shared" si="32"/>
        <v>2.0982226605615995E-6</v>
      </c>
      <c r="BC18" s="32">
        <f t="shared" si="33"/>
        <v>8.943933645453429E-8</v>
      </c>
      <c r="BD18" s="32">
        <f t="shared" si="34"/>
        <v>2.1876619970161338E-6</v>
      </c>
      <c r="BE18" s="32">
        <f t="shared" si="35"/>
        <v>6.7779355237364911E-6</v>
      </c>
      <c r="BF18" s="32">
        <f t="shared" si="36"/>
        <v>6.743061363560544E-8</v>
      </c>
      <c r="BG18" s="32">
        <f t="shared" si="37"/>
        <v>6.8453661373720965E-6</v>
      </c>
      <c r="BH18" s="31">
        <f t="shared" si="38"/>
        <v>2.1409689769764321E-6</v>
      </c>
      <c r="BI18" s="32">
        <f t="shared" si="39"/>
        <v>1.0364081521676367E-7</v>
      </c>
      <c r="BJ18" s="32">
        <f t="shared" si="40"/>
        <v>2.2446097921931955E-6</v>
      </c>
      <c r="BK18" s="32">
        <f t="shared" si="41"/>
        <v>7.0242427535823004E-6</v>
      </c>
      <c r="BL18" s="32">
        <f t="shared" si="42"/>
        <v>7.9972134883772928E-8</v>
      </c>
      <c r="BM18" s="33">
        <f t="shared" si="43"/>
        <v>7.1042148884660734E-6</v>
      </c>
    </row>
    <row r="19" spans="2:65" x14ac:dyDescent="0.25">
      <c r="B19" s="115"/>
      <c r="C19" t="s">
        <v>11</v>
      </c>
      <c r="D19" t="s">
        <v>8</v>
      </c>
      <c r="E19">
        <v>9.7553355552621586</v>
      </c>
      <c r="F19">
        <v>9.7553355552621586</v>
      </c>
      <c r="G19">
        <v>8.51467558574307E-2</v>
      </c>
      <c r="H19">
        <v>8.51467558574307E-2</v>
      </c>
      <c r="I19" s="32">
        <f t="shared" si="0"/>
        <v>9.8404823111195885</v>
      </c>
      <c r="J19" s="32">
        <f t="shared" si="1"/>
        <v>9.8404823111195885</v>
      </c>
      <c r="K19">
        <v>17.90060252353825</v>
      </c>
      <c r="L19">
        <v>17.90060252353825</v>
      </c>
      <c r="M19">
        <v>6.2266755135472411E-2</v>
      </c>
      <c r="N19">
        <v>6.2266755135472411E-2</v>
      </c>
      <c r="O19" s="32">
        <f t="shared" si="2"/>
        <v>17.962869278673722</v>
      </c>
      <c r="P19" s="32">
        <f t="shared" si="3"/>
        <v>17.962869278673722</v>
      </c>
      <c r="Q19">
        <v>14.233894366059095</v>
      </c>
      <c r="R19">
        <v>9.7492427164788218</v>
      </c>
      <c r="S19">
        <v>0.1266255879621572</v>
      </c>
      <c r="T19">
        <v>8.6729854768600664E-2</v>
      </c>
      <c r="U19" s="32">
        <f t="shared" si="4"/>
        <v>14.360519954021253</v>
      </c>
      <c r="V19" s="32">
        <f t="shared" si="5"/>
        <v>9.8359725712474226</v>
      </c>
      <c r="W19">
        <v>26.17468982933201</v>
      </c>
      <c r="X19">
        <v>17.927869746117874</v>
      </c>
      <c r="Y19">
        <v>9.1555871257751914E-2</v>
      </c>
      <c r="Z19">
        <v>6.2709500861474018E-2</v>
      </c>
      <c r="AA19" s="32">
        <f t="shared" si="6"/>
        <v>26.266245700589764</v>
      </c>
      <c r="AB19" s="32">
        <f t="shared" si="7"/>
        <v>17.990579246979348</v>
      </c>
      <c r="AD19" s="41">
        <f t="shared" si="8"/>
        <v>625.29883933203905</v>
      </c>
      <c r="AE19" s="42">
        <f t="shared" si="9"/>
        <v>71641.014840469186</v>
      </c>
      <c r="AF19" s="42">
        <f t="shared" si="10"/>
        <v>619.88831513950254</v>
      </c>
      <c r="AG19" s="42">
        <f t="shared" si="11"/>
        <v>340.77065238328458</v>
      </c>
      <c r="AH19" s="42">
        <f t="shared" si="12"/>
        <v>97965.599567993617</v>
      </c>
      <c r="AI19" s="43">
        <f t="shared" si="13"/>
        <v>339.58939996530387</v>
      </c>
      <c r="AJ19" s="41">
        <f t="shared" si="14"/>
        <v>428.55453631477894</v>
      </c>
      <c r="AK19" s="42">
        <f t="shared" si="15"/>
        <v>48173.517676561714</v>
      </c>
      <c r="AL19" s="42">
        <f t="shared" si="16"/>
        <v>424.77570586097539</v>
      </c>
      <c r="AM19" s="42">
        <f t="shared" si="17"/>
        <v>233.04956199191281</v>
      </c>
      <c r="AN19" s="42">
        <f t="shared" si="18"/>
        <v>66625.983852275574</v>
      </c>
      <c r="AO19" s="43">
        <f t="shared" si="19"/>
        <v>232.23722451751203</v>
      </c>
      <c r="AP19" s="41">
        <f t="shared" si="20"/>
        <v>63.554963997682655</v>
      </c>
      <c r="AQ19" s="42">
        <f t="shared" si="21"/>
        <v>7281.5457706706393</v>
      </c>
      <c r="AR19" s="42">
        <f t="shared" si="22"/>
        <v>63.005041866637967</v>
      </c>
      <c r="AS19" s="42">
        <f t="shared" si="23"/>
        <v>34.63570565207155</v>
      </c>
      <c r="AT19" s="42">
        <f t="shared" si="24"/>
        <v>9957.159300353449</v>
      </c>
      <c r="AU19" s="42">
        <f t="shared" si="25"/>
        <v>34.515643930899735</v>
      </c>
      <c r="AV19" s="41">
        <f t="shared" si="26"/>
        <v>63.594682995432514</v>
      </c>
      <c r="AW19" s="42">
        <f t="shared" si="27"/>
        <v>7148.6341312825807</v>
      </c>
      <c r="AX19" s="42">
        <f t="shared" si="28"/>
        <v>63.033929335304158</v>
      </c>
      <c r="AY19" s="42">
        <f t="shared" si="29"/>
        <v>34.58302680575062</v>
      </c>
      <c r="AZ19" s="42">
        <f t="shared" si="30"/>
        <v>9886.8591119802859</v>
      </c>
      <c r="BA19" s="43">
        <f t="shared" si="31"/>
        <v>34.462481251352656</v>
      </c>
      <c r="BB19" s="31">
        <f t="shared" si="32"/>
        <v>2.907089995468123E-5</v>
      </c>
      <c r="BC19" s="32">
        <f t="shared" si="33"/>
        <v>2.5373733245514347E-7</v>
      </c>
      <c r="BD19" s="32">
        <f t="shared" si="34"/>
        <v>2.9324637287136371E-5</v>
      </c>
      <c r="BE19" s="32">
        <f t="shared" si="35"/>
        <v>5.3343795520143982E-5</v>
      </c>
      <c r="BF19" s="32">
        <f t="shared" si="36"/>
        <v>1.8555493030370777E-7</v>
      </c>
      <c r="BG19" s="32">
        <f t="shared" si="37"/>
        <v>5.3529350450447689E-5</v>
      </c>
      <c r="BH19" s="31">
        <f t="shared" si="38"/>
        <v>2.9052743295106887E-5</v>
      </c>
      <c r="BI19" s="32">
        <f t="shared" si="39"/>
        <v>2.5845496721042999E-7</v>
      </c>
      <c r="BJ19" s="32">
        <f t="shared" si="40"/>
        <v>2.9311198262317318E-5</v>
      </c>
      <c r="BK19" s="32">
        <f t="shared" si="41"/>
        <v>5.3425051843431265E-5</v>
      </c>
      <c r="BL19" s="32">
        <f t="shared" si="42"/>
        <v>1.8687431256719256E-7</v>
      </c>
      <c r="BM19" s="33">
        <f t="shared" si="43"/>
        <v>5.3611926155998449E-5</v>
      </c>
    </row>
    <row r="20" spans="2:65" x14ac:dyDescent="0.25">
      <c r="B20" s="115"/>
      <c r="D20" t="s">
        <v>9</v>
      </c>
      <c r="E20">
        <v>0.21490740129574759</v>
      </c>
      <c r="F20">
        <v>0.21490740129574759</v>
      </c>
      <c r="G20">
        <v>1.5159745886880169E-2</v>
      </c>
      <c r="H20">
        <v>1.5159745886880169E-2</v>
      </c>
      <c r="I20" s="32">
        <f t="shared" si="0"/>
        <v>0.23006714718262777</v>
      </c>
      <c r="J20" s="32">
        <f t="shared" si="1"/>
        <v>0.23006714718262777</v>
      </c>
      <c r="K20">
        <v>0.76868008481099903</v>
      </c>
      <c r="L20">
        <v>0.76868008481099903</v>
      </c>
      <c r="M20">
        <v>1.0351133549503823E-2</v>
      </c>
      <c r="N20">
        <v>1.0351133549503823E-2</v>
      </c>
      <c r="O20" s="32">
        <f t="shared" si="2"/>
        <v>0.77903121836050282</v>
      </c>
      <c r="P20" s="32">
        <f t="shared" si="3"/>
        <v>0.77903121836050282</v>
      </c>
      <c r="Q20">
        <v>0.31356009045187155</v>
      </c>
      <c r="R20">
        <v>0.21476718524100882</v>
      </c>
      <c r="S20">
        <v>2.213038670957896E-2</v>
      </c>
      <c r="T20">
        <v>1.5157799116149987E-2</v>
      </c>
      <c r="U20" s="32">
        <f t="shared" si="4"/>
        <v>0.33569047716145051</v>
      </c>
      <c r="V20" s="32">
        <f t="shared" si="5"/>
        <v>0.2299249843571588</v>
      </c>
      <c r="W20">
        <v>1.1266050179635538</v>
      </c>
      <c r="X20">
        <v>0.77164727257777688</v>
      </c>
      <c r="Y20">
        <v>1.5264894049543953E-2</v>
      </c>
      <c r="Z20">
        <v>1.0455406883249295E-2</v>
      </c>
      <c r="AA20" s="32">
        <f t="shared" si="6"/>
        <v>1.1418699120130977</v>
      </c>
      <c r="AB20" s="32">
        <f t="shared" si="7"/>
        <v>0.78210267946102618</v>
      </c>
      <c r="AD20" s="41">
        <f t="shared" si="8"/>
        <v>28384.317911905724</v>
      </c>
      <c r="AE20" s="42">
        <f t="shared" si="9"/>
        <v>402381.41493381996</v>
      </c>
      <c r="AF20" s="42">
        <f t="shared" si="10"/>
        <v>26513.998520431112</v>
      </c>
      <c r="AG20" s="42">
        <f t="shared" si="11"/>
        <v>7935.6810727051052</v>
      </c>
      <c r="AH20" s="42">
        <f t="shared" si="12"/>
        <v>589307.43872900773</v>
      </c>
      <c r="AI20" s="43">
        <f t="shared" si="13"/>
        <v>7830.238193583119</v>
      </c>
      <c r="AJ20" s="41">
        <f t="shared" si="14"/>
        <v>19454.006379476697</v>
      </c>
      <c r="AK20" s="42">
        <f t="shared" si="15"/>
        <v>275639.10563567624</v>
      </c>
      <c r="AL20" s="42">
        <f t="shared" si="16"/>
        <v>18171.501472370339</v>
      </c>
      <c r="AM20" s="42">
        <f t="shared" si="17"/>
        <v>5414.4974527331087</v>
      </c>
      <c r="AN20" s="42">
        <f t="shared" si="18"/>
        <v>399609.71757823898</v>
      </c>
      <c r="AO20" s="43">
        <f t="shared" si="19"/>
        <v>5342.1146628216175</v>
      </c>
      <c r="AP20" s="41">
        <f t="shared" si="20"/>
        <v>2884.9634598986145</v>
      </c>
      <c r="AQ20" s="42">
        <f t="shared" si="21"/>
        <v>40897.78315720793</v>
      </c>
      <c r="AR20" s="42">
        <f t="shared" si="22"/>
        <v>2694.8654233880802</v>
      </c>
      <c r="AS20" s="42">
        <f t="shared" si="23"/>
        <v>806.57742050445336</v>
      </c>
      <c r="AT20" s="42">
        <f t="shared" si="24"/>
        <v>59896.821641308976</v>
      </c>
      <c r="AU20" s="42">
        <f t="shared" si="25"/>
        <v>795.86027541336625</v>
      </c>
      <c r="AV20" s="41">
        <f t="shared" si="26"/>
        <v>2886.8469794593825</v>
      </c>
      <c r="AW20" s="42">
        <f t="shared" si="27"/>
        <v>40903.035806789158</v>
      </c>
      <c r="AX20" s="42">
        <f t="shared" si="28"/>
        <v>2696.5316611130438</v>
      </c>
      <c r="AY20" s="42">
        <f t="shared" si="29"/>
        <v>803.47591708426364</v>
      </c>
      <c r="AZ20" s="42">
        <f t="shared" si="30"/>
        <v>59299.46169701992</v>
      </c>
      <c r="BA20" s="43">
        <f t="shared" si="31"/>
        <v>792.73478570264365</v>
      </c>
      <c r="BB20" s="31">
        <f t="shared" si="32"/>
        <v>6.4042405586132775E-7</v>
      </c>
      <c r="BC20" s="32">
        <f t="shared" si="33"/>
        <v>4.5176042742902899E-8</v>
      </c>
      <c r="BD20" s="32">
        <f t="shared" si="34"/>
        <v>6.8560009860423072E-7</v>
      </c>
      <c r="BE20" s="32">
        <f t="shared" si="35"/>
        <v>2.2906666527367769E-6</v>
      </c>
      <c r="BF20" s="32">
        <f t="shared" si="36"/>
        <v>3.0846377977521392E-8</v>
      </c>
      <c r="BG20" s="32">
        <f t="shared" si="37"/>
        <v>2.3215130307142984E-6</v>
      </c>
      <c r="BH20" s="31">
        <f t="shared" si="38"/>
        <v>6.4000621201820623E-7</v>
      </c>
      <c r="BI20" s="32">
        <f t="shared" si="39"/>
        <v>4.5170241366126962E-8</v>
      </c>
      <c r="BJ20" s="32">
        <f t="shared" si="40"/>
        <v>6.851764533843332E-7</v>
      </c>
      <c r="BK20" s="32">
        <f t="shared" si="41"/>
        <v>2.299508872281775E-6</v>
      </c>
      <c r="BL20" s="32">
        <f t="shared" si="42"/>
        <v>3.1157112512082895E-8</v>
      </c>
      <c r="BM20" s="33">
        <f t="shared" si="43"/>
        <v>2.3306659847938577E-6</v>
      </c>
    </row>
    <row r="21" spans="2:65" x14ac:dyDescent="0.25">
      <c r="B21" s="115"/>
      <c r="D21" t="s">
        <v>10</v>
      </c>
      <c r="E21">
        <v>0.67435798473569097</v>
      </c>
      <c r="F21">
        <v>0.67435798473569097</v>
      </c>
      <c r="G21">
        <v>2.7986371970142167E-2</v>
      </c>
      <c r="H21">
        <v>2.7986371970142167E-2</v>
      </c>
      <c r="I21" s="32">
        <f t="shared" si="0"/>
        <v>0.70234435670583317</v>
      </c>
      <c r="J21" s="32">
        <f t="shared" si="1"/>
        <v>0.70234435670583317</v>
      </c>
      <c r="K21">
        <v>2.0232356690366649</v>
      </c>
      <c r="L21">
        <v>2.0232356690366649</v>
      </c>
      <c r="M21">
        <v>1.9849783210909005E-2</v>
      </c>
      <c r="N21">
        <v>1.9849783210909005E-2</v>
      </c>
      <c r="O21" s="32">
        <f t="shared" si="2"/>
        <v>2.0430854522475737</v>
      </c>
      <c r="P21" s="32">
        <f t="shared" si="3"/>
        <v>2.0430854522475737</v>
      </c>
      <c r="Q21">
        <v>0.9840290068203702</v>
      </c>
      <c r="R21">
        <v>0.67399247042491051</v>
      </c>
      <c r="S21">
        <v>4.0981957747716097E-2</v>
      </c>
      <c r="T21">
        <v>2.8069834073778235E-2</v>
      </c>
      <c r="U21" s="32">
        <f t="shared" si="4"/>
        <v>1.0250109645680863</v>
      </c>
      <c r="V21" s="32">
        <f t="shared" si="5"/>
        <v>0.70206230449868878</v>
      </c>
      <c r="W21">
        <v>2.9643811298382072</v>
      </c>
      <c r="X21">
        <v>2.0303980341357635</v>
      </c>
      <c r="Y21">
        <v>2.9165866077628281E-2</v>
      </c>
      <c r="Z21">
        <v>1.9976620601115311E-2</v>
      </c>
      <c r="AA21" s="32">
        <f t="shared" si="6"/>
        <v>2.9935469959158354</v>
      </c>
      <c r="AB21" s="32">
        <f t="shared" si="7"/>
        <v>2.0503746547368786</v>
      </c>
      <c r="AD21" s="41">
        <f t="shared" si="8"/>
        <v>9045.6406509234766</v>
      </c>
      <c r="AE21" s="42">
        <f t="shared" si="9"/>
        <v>217963.22890683758</v>
      </c>
      <c r="AF21" s="42">
        <f t="shared" si="10"/>
        <v>8685.198281666977</v>
      </c>
      <c r="AG21" s="42">
        <f t="shared" si="11"/>
        <v>3014.9725478616283</v>
      </c>
      <c r="AH21" s="42">
        <f t="shared" si="12"/>
        <v>307308.14211852825</v>
      </c>
      <c r="AI21" s="43">
        <f t="shared" si="13"/>
        <v>2985.6803068562126</v>
      </c>
      <c r="AJ21" s="41">
        <f t="shared" si="14"/>
        <v>6199.0042546718605</v>
      </c>
      <c r="AK21" s="42">
        <f t="shared" si="15"/>
        <v>148845.98821636211</v>
      </c>
      <c r="AL21" s="42">
        <f t="shared" si="16"/>
        <v>5951.1558518502152</v>
      </c>
      <c r="AM21" s="42">
        <f t="shared" si="17"/>
        <v>2057.7650891783042</v>
      </c>
      <c r="AN21" s="42">
        <f t="shared" si="18"/>
        <v>209148.59801399877</v>
      </c>
      <c r="AO21" s="43">
        <f t="shared" si="19"/>
        <v>2037.716464221998</v>
      </c>
      <c r="AP21" s="41">
        <f t="shared" si="20"/>
        <v>919.39298419222223</v>
      </c>
      <c r="AQ21" s="42">
        <f t="shared" si="21"/>
        <v>22153.639659383491</v>
      </c>
      <c r="AR21" s="42">
        <f t="shared" si="22"/>
        <v>882.75785813664345</v>
      </c>
      <c r="AS21" s="42">
        <f t="shared" si="23"/>
        <v>306.43983273347698</v>
      </c>
      <c r="AT21" s="42">
        <f t="shared" si="24"/>
        <v>31234.598051391393</v>
      </c>
      <c r="AU21" s="42">
        <f t="shared" si="25"/>
        <v>303.46258856571342</v>
      </c>
      <c r="AV21" s="41">
        <f t="shared" si="26"/>
        <v>919.89158218507748</v>
      </c>
      <c r="AW21" s="42">
        <f t="shared" si="27"/>
        <v>22087.768612041076</v>
      </c>
      <c r="AX21" s="42">
        <f t="shared" si="28"/>
        <v>883.11250444177347</v>
      </c>
      <c r="AY21" s="42">
        <f t="shared" si="29"/>
        <v>305.35884569249117</v>
      </c>
      <c r="AZ21" s="42">
        <f t="shared" si="30"/>
        <v>31036.280479060853</v>
      </c>
      <c r="BA21" s="43">
        <f t="shared" si="31"/>
        <v>302.38376121536851</v>
      </c>
      <c r="BB21" s="31">
        <f t="shared" si="32"/>
        <v>2.0095867945123592E-6</v>
      </c>
      <c r="BC21" s="32">
        <f t="shared" si="33"/>
        <v>8.3399388471023649E-8</v>
      </c>
      <c r="BD21" s="32">
        <f t="shared" si="34"/>
        <v>2.0929861829833826E-6</v>
      </c>
      <c r="BE21" s="32">
        <f t="shared" si="35"/>
        <v>6.0292422937292613E-6</v>
      </c>
      <c r="BF21" s="32">
        <f t="shared" si="36"/>
        <v>5.915235396850883E-8</v>
      </c>
      <c r="BG21" s="32">
        <f t="shared" si="37"/>
        <v>6.0883946476977694E-6</v>
      </c>
      <c r="BH21" s="31">
        <f t="shared" si="38"/>
        <v>2.0084975618662333E-6</v>
      </c>
      <c r="BI21" s="32">
        <f t="shared" si="39"/>
        <v>8.3648105539859142E-8</v>
      </c>
      <c r="BJ21" s="32">
        <f t="shared" si="40"/>
        <v>2.0921456674060926E-6</v>
      </c>
      <c r="BK21" s="32">
        <f t="shared" si="41"/>
        <v>6.0505861417245746E-6</v>
      </c>
      <c r="BL21" s="32">
        <f t="shared" si="42"/>
        <v>5.9530329391323623E-8</v>
      </c>
      <c r="BM21" s="33">
        <f t="shared" si="43"/>
        <v>6.1101164711158981E-6</v>
      </c>
    </row>
    <row r="22" spans="2:65" x14ac:dyDescent="0.25">
      <c r="B22" s="115" t="s">
        <v>68</v>
      </c>
      <c r="C22" t="s">
        <v>7</v>
      </c>
      <c r="D22" t="s">
        <v>8</v>
      </c>
      <c r="E22">
        <v>1.011689717582166</v>
      </c>
      <c r="F22">
        <v>1.011689717582166</v>
      </c>
      <c r="G22">
        <v>4.4632092550651809E-3</v>
      </c>
      <c r="H22">
        <v>4.4632092550651809E-3</v>
      </c>
      <c r="I22" s="32">
        <f t="shared" si="0"/>
        <v>1.0161529268372311</v>
      </c>
      <c r="J22" s="32">
        <f t="shared" si="1"/>
        <v>1.0161529268372311</v>
      </c>
      <c r="K22">
        <v>1.9330776172151576</v>
      </c>
      <c r="L22">
        <v>1.9330776172151576</v>
      </c>
      <c r="M22">
        <v>2.9565205977059267E-3</v>
      </c>
      <c r="N22">
        <v>2.9565205977059267E-3</v>
      </c>
      <c r="O22" s="32">
        <f t="shared" si="2"/>
        <v>1.9360341378128636</v>
      </c>
      <c r="P22" s="32">
        <f t="shared" si="3"/>
        <v>1.9360341378128636</v>
      </c>
      <c r="Q22">
        <v>1.5130727459946021</v>
      </c>
      <c r="R22">
        <v>1.0363511958867138</v>
      </c>
      <c r="S22">
        <v>8.3500347634051023E-3</v>
      </c>
      <c r="T22">
        <v>5.7192018927432276E-3</v>
      </c>
      <c r="U22" s="32">
        <f t="shared" si="4"/>
        <v>1.5214227807580072</v>
      </c>
      <c r="V22" s="32">
        <f t="shared" si="5"/>
        <v>1.042070397779457</v>
      </c>
      <c r="W22">
        <v>2.9746226780213463</v>
      </c>
      <c r="X22">
        <v>2.0374127931653065</v>
      </c>
      <c r="Y22">
        <v>5.18067039904476E-3</v>
      </c>
      <c r="Z22">
        <v>3.5484043829073723E-3</v>
      </c>
      <c r="AA22" s="32">
        <f t="shared" si="6"/>
        <v>2.9798033484203912</v>
      </c>
      <c r="AB22" s="32">
        <f t="shared" si="7"/>
        <v>2.040961197548214</v>
      </c>
      <c r="AD22" s="41">
        <f t="shared" si="8"/>
        <v>6029.516653167505</v>
      </c>
      <c r="AE22" s="42">
        <f t="shared" si="9"/>
        <v>1366729.5552134975</v>
      </c>
      <c r="AF22" s="42">
        <f t="shared" si="10"/>
        <v>6003.0334400415568</v>
      </c>
      <c r="AG22" s="42">
        <f t="shared" si="11"/>
        <v>3155.5897940548402</v>
      </c>
      <c r="AH22" s="42">
        <f t="shared" si="12"/>
        <v>2063236.0906713165</v>
      </c>
      <c r="AI22" s="43">
        <f t="shared" si="13"/>
        <v>3150.7708882092161</v>
      </c>
      <c r="AJ22" s="41">
        <f t="shared" si="14"/>
        <v>4031.5312110061377</v>
      </c>
      <c r="AK22" s="42">
        <f t="shared" si="15"/>
        <v>730535.88072877086</v>
      </c>
      <c r="AL22" s="42">
        <f t="shared" si="16"/>
        <v>4009.4049314555696</v>
      </c>
      <c r="AM22" s="42">
        <f t="shared" si="17"/>
        <v>2050.6802577251869</v>
      </c>
      <c r="AN22" s="42">
        <f t="shared" si="18"/>
        <v>1177453.7907535578</v>
      </c>
      <c r="AO22" s="43">
        <f t="shared" si="19"/>
        <v>2047.1149558354718</v>
      </c>
      <c r="AP22" s="41">
        <f t="shared" si="20"/>
        <v>612.83611884653328</v>
      </c>
      <c r="AQ22" s="42">
        <f t="shared" si="21"/>
        <v>138913.4957757981</v>
      </c>
      <c r="AR22" s="42">
        <f t="shared" si="22"/>
        <v>610.14438243045333</v>
      </c>
      <c r="AS22" s="42">
        <f t="shared" si="23"/>
        <v>320.73207742852475</v>
      </c>
      <c r="AT22" s="42">
        <f t="shared" si="24"/>
        <v>209705.96331413381</v>
      </c>
      <c r="AU22" s="42">
        <f t="shared" si="25"/>
        <v>320.24228699831377</v>
      </c>
      <c r="AV22" s="41">
        <f t="shared" si="26"/>
        <v>598.25279544307466</v>
      </c>
      <c r="AW22" s="42">
        <f t="shared" si="27"/>
        <v>108406.73430093157</v>
      </c>
      <c r="AX22" s="42">
        <f t="shared" si="28"/>
        <v>594.96940064812816</v>
      </c>
      <c r="AY22" s="42">
        <f t="shared" si="29"/>
        <v>304.30750316276038</v>
      </c>
      <c r="AZ22" s="42">
        <f t="shared" si="30"/>
        <v>174726.42153936392</v>
      </c>
      <c r="BA22" s="43">
        <f t="shared" si="31"/>
        <v>303.77843574135545</v>
      </c>
      <c r="BB22" s="31">
        <f t="shared" si="32"/>
        <v>3.0148353583948546E-6</v>
      </c>
      <c r="BC22" s="32">
        <f t="shared" si="33"/>
        <v>1.3300363580094238E-8</v>
      </c>
      <c r="BD22" s="32">
        <f t="shared" si="34"/>
        <v>3.0281357219749486E-6</v>
      </c>
      <c r="BE22" s="32">
        <f t="shared" si="35"/>
        <v>5.760571299301169E-6</v>
      </c>
      <c r="BF22" s="32">
        <f t="shared" si="36"/>
        <v>8.8104313811636608E-9</v>
      </c>
      <c r="BG22" s="32">
        <f t="shared" si="37"/>
        <v>5.7693817306823331E-6</v>
      </c>
      <c r="BH22" s="31">
        <f t="shared" si="38"/>
        <v>3.0883265637424066E-6</v>
      </c>
      <c r="BI22" s="32">
        <f t="shared" si="39"/>
        <v>1.7043221640374818E-8</v>
      </c>
      <c r="BJ22" s="32">
        <f t="shared" si="40"/>
        <v>3.1053697853827817E-6</v>
      </c>
      <c r="BK22" s="32">
        <f t="shared" si="41"/>
        <v>6.0714901236326134E-6</v>
      </c>
      <c r="BL22" s="32">
        <f t="shared" si="42"/>
        <v>1.057424506106397E-8</v>
      </c>
      <c r="BM22" s="33">
        <f t="shared" si="43"/>
        <v>6.0820643686936777E-6</v>
      </c>
    </row>
    <row r="23" spans="2:65" x14ac:dyDescent="0.25">
      <c r="B23" s="115"/>
      <c r="D23" t="s">
        <v>9</v>
      </c>
      <c r="E23">
        <v>2.2480662228405786E-2</v>
      </c>
      <c r="F23">
        <v>2.2480662228405786E-2</v>
      </c>
      <c r="G23">
        <v>6.6147865656575333E-4</v>
      </c>
      <c r="H23">
        <v>6.6147865656575333E-4</v>
      </c>
      <c r="I23" s="32">
        <f t="shared" si="0"/>
        <v>2.3142140884971539E-2</v>
      </c>
      <c r="J23" s="32">
        <f t="shared" si="1"/>
        <v>2.3142140884971539E-2</v>
      </c>
      <c r="K23">
        <v>9.0628859786432286E-2</v>
      </c>
      <c r="L23">
        <v>9.0628859786432286E-2</v>
      </c>
      <c r="M23">
        <v>4.959181638844501E-4</v>
      </c>
      <c r="N23">
        <v>4.959181638844501E-4</v>
      </c>
      <c r="O23" s="32">
        <f t="shared" si="2"/>
        <v>9.1124777950316732E-2</v>
      </c>
      <c r="P23" s="32">
        <f t="shared" si="3"/>
        <v>9.1124777950316732E-2</v>
      </c>
      <c r="Q23">
        <v>3.3547816117384964E-2</v>
      </c>
      <c r="R23">
        <v>2.2977956244784162E-2</v>
      </c>
      <c r="S23">
        <v>1.0596694352074621E-3</v>
      </c>
      <c r="T23">
        <v>7.2580098301880825E-4</v>
      </c>
      <c r="U23" s="32">
        <f t="shared" si="4"/>
        <v>3.4607485552592424E-2</v>
      </c>
      <c r="V23" s="32">
        <f t="shared" si="5"/>
        <v>2.370375722780297E-2</v>
      </c>
      <c r="W23">
        <v>0.13567073934417839</v>
      </c>
      <c r="X23">
        <v>9.2925163934368726E-2</v>
      </c>
      <c r="Y23">
        <v>8.8654720154605828E-4</v>
      </c>
      <c r="Z23">
        <v>6.0722411064798498E-4</v>
      </c>
      <c r="AA23" s="32">
        <f t="shared" si="6"/>
        <v>0.13655728654572444</v>
      </c>
      <c r="AB23" s="32">
        <f t="shared" si="7"/>
        <v>9.3532388045016707E-2</v>
      </c>
      <c r="AD23" s="41">
        <f t="shared" si="8"/>
        <v>271344.31975461345</v>
      </c>
      <c r="AE23" s="42">
        <f t="shared" si="9"/>
        <v>9221763.9064422902</v>
      </c>
      <c r="AF23" s="42">
        <f t="shared" si="10"/>
        <v>263588.40482046013</v>
      </c>
      <c r="AG23" s="42">
        <f t="shared" si="11"/>
        <v>67307.478151823874</v>
      </c>
      <c r="AH23" s="42">
        <f t="shared" si="12"/>
        <v>12300416.569176748</v>
      </c>
      <c r="AI23" s="43">
        <f t="shared" si="13"/>
        <v>66941.178208695957</v>
      </c>
      <c r="AJ23" s="41">
        <f t="shared" si="14"/>
        <v>181830.01774708345</v>
      </c>
      <c r="AK23" s="42">
        <f t="shared" si="15"/>
        <v>5756512.1700483337</v>
      </c>
      <c r="AL23" s="42">
        <f t="shared" si="16"/>
        <v>176262.44445670376</v>
      </c>
      <c r="AM23" s="42">
        <f t="shared" si="17"/>
        <v>44961.795221924171</v>
      </c>
      <c r="AN23" s="42">
        <f t="shared" si="18"/>
        <v>6880626.3099834397</v>
      </c>
      <c r="AO23" s="43">
        <f t="shared" si="19"/>
        <v>44669.89755217122</v>
      </c>
      <c r="AP23" s="41">
        <f t="shared" si="20"/>
        <v>27579.258729157431</v>
      </c>
      <c r="AQ23" s="42">
        <f t="shared" si="21"/>
        <v>937294.03639249515</v>
      </c>
      <c r="AR23" s="42">
        <f t="shared" si="22"/>
        <v>26790.952621095948</v>
      </c>
      <c r="AS23" s="42">
        <f t="shared" si="23"/>
        <v>6841.087943300131</v>
      </c>
      <c r="AT23" s="42">
        <f t="shared" si="24"/>
        <v>1250206.2742441942</v>
      </c>
      <c r="AU23" s="42">
        <f t="shared" si="25"/>
        <v>6803.8574572772941</v>
      </c>
      <c r="AV23" s="41">
        <f t="shared" si="26"/>
        <v>26982.382305682026</v>
      </c>
      <c r="AW23" s="42">
        <f t="shared" si="27"/>
        <v>854228.65841438726</v>
      </c>
      <c r="AX23" s="42">
        <f t="shared" si="28"/>
        <v>26156.190938066993</v>
      </c>
      <c r="AY23" s="42">
        <f t="shared" si="29"/>
        <v>6672.0355794894713</v>
      </c>
      <c r="AZ23" s="42">
        <f t="shared" si="30"/>
        <v>1021039.8255404937</v>
      </c>
      <c r="BA23" s="43">
        <f t="shared" si="31"/>
        <v>6628.7198793812131</v>
      </c>
      <c r="BB23" s="31">
        <f t="shared" si="32"/>
        <v>6.6992373440649235E-8</v>
      </c>
      <c r="BC23" s="32">
        <f t="shared" si="33"/>
        <v>1.9712063965659447E-9</v>
      </c>
      <c r="BD23" s="32">
        <f t="shared" si="34"/>
        <v>6.8963579837215176E-8</v>
      </c>
      <c r="BE23" s="32">
        <f t="shared" si="35"/>
        <v>2.700740021635682E-7</v>
      </c>
      <c r="BF23" s="32">
        <f t="shared" si="36"/>
        <v>1.4778361283756612E-9</v>
      </c>
      <c r="BG23" s="32">
        <f t="shared" si="37"/>
        <v>2.7155183829194384E-7</v>
      </c>
      <c r="BH23" s="31">
        <f t="shared" si="38"/>
        <v>6.8474309609456806E-8</v>
      </c>
      <c r="BI23" s="32">
        <f t="shared" si="39"/>
        <v>2.1628869293960485E-9</v>
      </c>
      <c r="BJ23" s="32">
        <f t="shared" si="40"/>
        <v>7.0637196538852843E-8</v>
      </c>
      <c r="BK23" s="32">
        <f t="shared" si="41"/>
        <v>2.769169885244188E-7</v>
      </c>
      <c r="BL23" s="32">
        <f t="shared" si="42"/>
        <v>1.8095278497309951E-9</v>
      </c>
      <c r="BM23" s="33">
        <f t="shared" si="43"/>
        <v>2.7872651637414978E-7</v>
      </c>
    </row>
    <row r="24" spans="2:65" x14ac:dyDescent="0.25">
      <c r="B24" s="115"/>
      <c r="D24" t="s">
        <v>10</v>
      </c>
      <c r="E24">
        <v>6.9635783308302418E-2</v>
      </c>
      <c r="F24">
        <v>6.9635783308302418E-2</v>
      </c>
      <c r="G24">
        <v>1.243073183941204E-3</v>
      </c>
      <c r="H24">
        <v>1.243073183941204E-3</v>
      </c>
      <c r="I24" s="32">
        <f t="shared" si="0"/>
        <v>7.0878856492243625E-2</v>
      </c>
      <c r="J24" s="32">
        <f t="shared" si="1"/>
        <v>7.0878856492243625E-2</v>
      </c>
      <c r="K24">
        <v>0.22494602612014014</v>
      </c>
      <c r="L24">
        <v>0.22494602612014014</v>
      </c>
      <c r="M24">
        <v>9.3718481050819287E-4</v>
      </c>
      <c r="N24">
        <v>9.3718481050819287E-4</v>
      </c>
      <c r="O24" s="32">
        <f t="shared" si="2"/>
        <v>0.22588321093064834</v>
      </c>
      <c r="P24" s="32">
        <f t="shared" si="3"/>
        <v>0.22588321093064834</v>
      </c>
      <c r="Q24">
        <v>0.10373949326117352</v>
      </c>
      <c r="R24">
        <v>7.1054447439160034E-2</v>
      </c>
      <c r="S24">
        <v>2.1030606885813958E-3</v>
      </c>
      <c r="T24">
        <v>1.4404525264256145E-3</v>
      </c>
      <c r="U24" s="32">
        <f t="shared" si="4"/>
        <v>0.10584255394975491</v>
      </c>
      <c r="V24" s="32">
        <f t="shared" si="5"/>
        <v>7.2494899965585655E-2</v>
      </c>
      <c r="W24">
        <v>0.34035588167614994</v>
      </c>
      <c r="X24">
        <v>0.23312046690147278</v>
      </c>
      <c r="Y24">
        <v>1.6227801055427012E-3</v>
      </c>
      <c r="Z24">
        <v>1.1114932229744562E-3</v>
      </c>
      <c r="AA24" s="32">
        <f t="shared" si="6"/>
        <v>0.34197866178169262</v>
      </c>
      <c r="AB24" s="32">
        <f t="shared" si="7"/>
        <v>0.23423196012444725</v>
      </c>
      <c r="AD24" s="41">
        <f t="shared" si="8"/>
        <v>87598.641247318592</v>
      </c>
      <c r="AE24" s="42">
        <f t="shared" si="9"/>
        <v>4907192.9785016775</v>
      </c>
      <c r="AF24" s="42">
        <f t="shared" si="10"/>
        <v>86062.336525809107</v>
      </c>
      <c r="AG24" s="42">
        <f t="shared" si="11"/>
        <v>27117.61619092611</v>
      </c>
      <c r="AH24" s="42">
        <f t="shared" si="12"/>
        <v>6508854.957532065</v>
      </c>
      <c r="AI24" s="43">
        <f t="shared" si="13"/>
        <v>27005.105757385612</v>
      </c>
      <c r="AJ24" s="41">
        <f t="shared" si="14"/>
        <v>58801.135500466546</v>
      </c>
      <c r="AK24" s="42">
        <f t="shared" si="15"/>
        <v>2900534.4606173541</v>
      </c>
      <c r="AL24" s="42">
        <f t="shared" si="16"/>
        <v>57632.774081545351</v>
      </c>
      <c r="AM24" s="42">
        <f t="shared" si="17"/>
        <v>17922.416883055881</v>
      </c>
      <c r="AN24" s="42">
        <f t="shared" si="18"/>
        <v>3758981.2564038038</v>
      </c>
      <c r="AO24" s="43">
        <f t="shared" si="19"/>
        <v>17837.370227192801</v>
      </c>
      <c r="AP24" s="41">
        <f t="shared" si="20"/>
        <v>8903.4684546454973</v>
      </c>
      <c r="AQ24" s="42">
        <f t="shared" si="21"/>
        <v>498763.87650344917</v>
      </c>
      <c r="AR24" s="42">
        <f t="shared" si="22"/>
        <v>8747.3194501642029</v>
      </c>
      <c r="AS24" s="42">
        <f t="shared" si="23"/>
        <v>2756.216727602326</v>
      </c>
      <c r="AT24" s="42">
        <f t="shared" si="24"/>
        <v>661555.74978194758</v>
      </c>
      <c r="AU24" s="42">
        <f t="shared" si="25"/>
        <v>2744.7812409146031</v>
      </c>
      <c r="AV24" s="41">
        <f t="shared" si="26"/>
        <v>8725.7029270528274</v>
      </c>
      <c r="AW24" s="42">
        <f t="shared" si="27"/>
        <v>430420.29405751266</v>
      </c>
      <c r="AX24" s="42">
        <f t="shared" si="28"/>
        <v>8552.3257538712751</v>
      </c>
      <c r="AY24" s="42">
        <f t="shared" si="29"/>
        <v>2659.5691414003559</v>
      </c>
      <c r="AZ24" s="42">
        <f t="shared" si="30"/>
        <v>557808.16939290368</v>
      </c>
      <c r="BA24" s="43">
        <f t="shared" si="31"/>
        <v>2646.948775353263</v>
      </c>
      <c r="BB24" s="31">
        <f t="shared" si="32"/>
        <v>2.0751463425874121E-7</v>
      </c>
      <c r="BC24" s="32">
        <f t="shared" si="33"/>
        <v>3.7043580881447875E-9</v>
      </c>
      <c r="BD24" s="32">
        <f t="shared" si="34"/>
        <v>2.1121899234688599E-7</v>
      </c>
      <c r="BE24" s="32">
        <f t="shared" si="35"/>
        <v>6.7033915783801757E-7</v>
      </c>
      <c r="BF24" s="32">
        <f t="shared" si="36"/>
        <v>2.7928107353144147E-9</v>
      </c>
      <c r="BG24" s="32">
        <f t="shared" si="37"/>
        <v>6.7313196857333202E-7</v>
      </c>
      <c r="BH24" s="31">
        <f t="shared" si="38"/>
        <v>2.1174225336869688E-7</v>
      </c>
      <c r="BI24" s="32">
        <f t="shared" si="39"/>
        <v>4.2925485287483313E-9</v>
      </c>
      <c r="BJ24" s="32">
        <f t="shared" si="40"/>
        <v>2.1603480189744523E-7</v>
      </c>
      <c r="BK24" s="32">
        <f t="shared" si="41"/>
        <v>6.9469899136638891E-7</v>
      </c>
      <c r="BL24" s="32">
        <f t="shared" si="42"/>
        <v>3.3122498044638793E-9</v>
      </c>
      <c r="BM24" s="33">
        <f t="shared" si="43"/>
        <v>6.9801124117085273E-7</v>
      </c>
    </row>
    <row r="25" spans="2:65" x14ac:dyDescent="0.25">
      <c r="B25" s="115"/>
      <c r="C25" t="s">
        <v>11</v>
      </c>
      <c r="D25" t="s">
        <v>8</v>
      </c>
      <c r="E25">
        <v>0.96480460719058614</v>
      </c>
      <c r="F25">
        <v>0.96480460719058614</v>
      </c>
      <c r="G25">
        <v>3.5265699215031748E-3</v>
      </c>
      <c r="H25">
        <v>3.5265699215031748E-3</v>
      </c>
      <c r="I25" s="32">
        <f t="shared" si="0"/>
        <v>0.96833117711208927</v>
      </c>
      <c r="J25" s="32">
        <f t="shared" si="1"/>
        <v>0.96833117711208927</v>
      </c>
      <c r="K25">
        <v>1.7703731141140657</v>
      </c>
      <c r="L25">
        <v>1.7703731141140657</v>
      </c>
      <c r="M25">
        <v>2.5789363735482479E-3</v>
      </c>
      <c r="N25">
        <v>2.5789363735482479E-3</v>
      </c>
      <c r="O25" s="32">
        <f t="shared" si="2"/>
        <v>1.772952050487614</v>
      </c>
      <c r="P25" s="32">
        <f t="shared" si="3"/>
        <v>1.772952050487614</v>
      </c>
      <c r="Q25">
        <v>1.4077349553834893</v>
      </c>
      <c r="R25">
        <v>0.96420202423526558</v>
      </c>
      <c r="S25">
        <v>5.2445214771036728E-3</v>
      </c>
      <c r="T25">
        <v>3.5921379980162075E-3</v>
      </c>
      <c r="U25" s="32">
        <f t="shared" si="4"/>
        <v>1.412979476860593</v>
      </c>
      <c r="V25" s="32">
        <f t="shared" si="5"/>
        <v>0.96779416223328174</v>
      </c>
      <c r="W25">
        <v>2.5886819777821013</v>
      </c>
      <c r="X25">
        <v>1.7730698477959659</v>
      </c>
      <c r="Y25">
        <v>3.7920197717835626E-3</v>
      </c>
      <c r="Z25">
        <v>2.5972738162901151E-3</v>
      </c>
      <c r="AA25" s="32">
        <f t="shared" si="6"/>
        <v>2.5924739975538849</v>
      </c>
      <c r="AB25" s="32">
        <f t="shared" si="7"/>
        <v>1.7756671216122559</v>
      </c>
      <c r="AD25" s="41">
        <f t="shared" si="8"/>
        <v>6322.5237053568653</v>
      </c>
      <c r="AE25" s="42">
        <f t="shared" si="9"/>
        <v>1729726.089593573</v>
      </c>
      <c r="AF25" s="42">
        <f t="shared" si="10"/>
        <v>6299.4976761900689</v>
      </c>
      <c r="AG25" s="42">
        <f t="shared" si="11"/>
        <v>3445.6013545215728</v>
      </c>
      <c r="AH25" s="42">
        <f t="shared" si="12"/>
        <v>2365316.2065442009</v>
      </c>
      <c r="AI25" s="43">
        <f t="shared" si="13"/>
        <v>3440.5893821676232</v>
      </c>
      <c r="AJ25" s="41">
        <f t="shared" si="14"/>
        <v>4333.2020538896568</v>
      </c>
      <c r="AK25" s="42">
        <f t="shared" si="15"/>
        <v>1163118.5088346272</v>
      </c>
      <c r="AL25" s="42">
        <f t="shared" si="16"/>
        <v>4317.1186134657755</v>
      </c>
      <c r="AM25" s="42">
        <f t="shared" si="17"/>
        <v>2356.4115068419032</v>
      </c>
      <c r="AN25" s="42">
        <f t="shared" si="18"/>
        <v>1608641.4014478852</v>
      </c>
      <c r="AO25" s="43">
        <f t="shared" si="19"/>
        <v>2352.9647764087981</v>
      </c>
      <c r="AP25" s="41">
        <f t="shared" si="20"/>
        <v>642.61716349528797</v>
      </c>
      <c r="AQ25" s="42">
        <f t="shared" si="21"/>
        <v>175808.22549967462</v>
      </c>
      <c r="AR25" s="42">
        <f t="shared" si="22"/>
        <v>640.2768129898102</v>
      </c>
      <c r="AS25" s="42">
        <f t="shared" si="23"/>
        <v>350.20866226284841</v>
      </c>
      <c r="AT25" s="42">
        <f t="shared" si="24"/>
        <v>240409.18820613189</v>
      </c>
      <c r="AU25" s="42">
        <f t="shared" si="25"/>
        <v>349.69924867933219</v>
      </c>
      <c r="AV25" s="41">
        <f t="shared" si="26"/>
        <v>643.01877035752807</v>
      </c>
      <c r="AW25" s="42">
        <f t="shared" si="27"/>
        <v>172599.15970444368</v>
      </c>
      <c r="AX25" s="42">
        <f t="shared" si="28"/>
        <v>640.63209326380729</v>
      </c>
      <c r="AY25" s="42">
        <f t="shared" si="29"/>
        <v>349.67601573660386</v>
      </c>
      <c r="AZ25" s="42">
        <f t="shared" si="30"/>
        <v>238711.83550665961</v>
      </c>
      <c r="BA25" s="43">
        <f t="shared" si="31"/>
        <v>349.16454354184214</v>
      </c>
      <c r="BB25" s="31">
        <f t="shared" si="32"/>
        <v>2.8751177294279465E-6</v>
      </c>
      <c r="BC25" s="32">
        <f t="shared" si="33"/>
        <v>1.0509178366079459E-8</v>
      </c>
      <c r="BD25" s="32">
        <f t="shared" si="34"/>
        <v>2.8856269077940259E-6</v>
      </c>
      <c r="BE25" s="32">
        <f t="shared" si="35"/>
        <v>5.2757118800599158E-6</v>
      </c>
      <c r="BF25" s="32">
        <f t="shared" si="36"/>
        <v>7.6852303931737777E-9</v>
      </c>
      <c r="BG25" s="32">
        <f t="shared" si="37"/>
        <v>5.2833971104530889E-6</v>
      </c>
      <c r="BH25" s="31">
        <f t="shared" si="38"/>
        <v>2.8733220322210912E-6</v>
      </c>
      <c r="BI25" s="32">
        <f t="shared" si="39"/>
        <v>1.0704571234088298E-8</v>
      </c>
      <c r="BJ25" s="32">
        <f t="shared" si="40"/>
        <v>2.8840266034551793E-6</v>
      </c>
      <c r="BK25" s="32">
        <f t="shared" si="41"/>
        <v>5.2837481464319782E-6</v>
      </c>
      <c r="BL25" s="32">
        <f t="shared" si="42"/>
        <v>7.7398759725445424E-9</v>
      </c>
      <c r="BM25" s="33">
        <f t="shared" si="43"/>
        <v>5.2914880224045226E-6</v>
      </c>
    </row>
    <row r="26" spans="2:65" x14ac:dyDescent="0.25">
      <c r="B26" s="115"/>
      <c r="D26" t="s">
        <v>9</v>
      </c>
      <c r="E26">
        <v>2.1254384302306185E-2</v>
      </c>
      <c r="F26">
        <v>2.1254384302306185E-2</v>
      </c>
      <c r="G26">
        <v>6.2787951606540842E-4</v>
      </c>
      <c r="H26">
        <v>6.2787951606540842E-4</v>
      </c>
      <c r="I26" s="32">
        <f t="shared" si="0"/>
        <v>2.1882263818371592E-2</v>
      </c>
      <c r="J26" s="32">
        <f t="shared" si="1"/>
        <v>2.1882263818371592E-2</v>
      </c>
      <c r="K26">
        <v>7.6022611736944232E-2</v>
      </c>
      <c r="L26">
        <v>7.6022611736944232E-2</v>
      </c>
      <c r="M26">
        <v>4.2871857960466144E-4</v>
      </c>
      <c r="N26">
        <v>4.2871857960466144E-4</v>
      </c>
      <c r="O26" s="32">
        <f t="shared" si="2"/>
        <v>7.6451330316548896E-2</v>
      </c>
      <c r="P26" s="32">
        <f t="shared" si="3"/>
        <v>7.6451330316548896E-2</v>
      </c>
      <c r="Q26">
        <v>3.1011154684051537E-2</v>
      </c>
      <c r="R26">
        <v>2.1240516906884704E-2</v>
      </c>
      <c r="S26">
        <v>9.1658637296659765E-4</v>
      </c>
      <c r="T26">
        <v>6.2779888559356056E-4</v>
      </c>
      <c r="U26" s="32">
        <f t="shared" si="4"/>
        <v>3.1927741057018136E-2</v>
      </c>
      <c r="V26" s="32">
        <f t="shared" si="5"/>
        <v>2.1868315792478263E-2</v>
      </c>
      <c r="W26">
        <v>0.11142145809930161</v>
      </c>
      <c r="X26">
        <v>7.6316067191302503E-2</v>
      </c>
      <c r="Y26">
        <v>6.3223449523070201E-4</v>
      </c>
      <c r="Z26">
        <v>4.3303732550048133E-4</v>
      </c>
      <c r="AA26" s="32">
        <f t="shared" si="6"/>
        <v>0.11205369259453231</v>
      </c>
      <c r="AB26" s="32">
        <f t="shared" si="7"/>
        <v>7.6749104516802988E-2</v>
      </c>
      <c r="AD26" s="41">
        <f t="shared" si="8"/>
        <v>286999.60973878345</v>
      </c>
      <c r="AE26" s="42">
        <f t="shared" si="9"/>
        <v>9715239.6979367957</v>
      </c>
      <c r="AF26" s="42">
        <f t="shared" si="10"/>
        <v>278764.57621713943</v>
      </c>
      <c r="AG26" s="42">
        <f t="shared" si="11"/>
        <v>80239.284873655837</v>
      </c>
      <c r="AH26" s="42">
        <f t="shared" si="12"/>
        <v>14228447.961422745</v>
      </c>
      <c r="AI26" s="43">
        <f t="shared" si="13"/>
        <v>79789.324459663127</v>
      </c>
      <c r="AJ26" s="41">
        <f t="shared" si="14"/>
        <v>196703.41405046478</v>
      </c>
      <c r="AK26" s="42">
        <f t="shared" si="15"/>
        <v>6655128.3980547432</v>
      </c>
      <c r="AL26" s="42">
        <f t="shared" si="16"/>
        <v>191056.42297418782</v>
      </c>
      <c r="AM26" s="42">
        <f t="shared" si="17"/>
        <v>54747.084664459573</v>
      </c>
      <c r="AN26" s="42">
        <f t="shared" si="18"/>
        <v>9648318.8532351647</v>
      </c>
      <c r="AO26" s="43">
        <f t="shared" si="19"/>
        <v>54438.188146756809</v>
      </c>
      <c r="AP26" s="41">
        <f t="shared" si="20"/>
        <v>29170.452137384545</v>
      </c>
      <c r="AQ26" s="42">
        <f t="shared" si="21"/>
        <v>987450.59224931372</v>
      </c>
      <c r="AR26" s="42">
        <f t="shared" si="22"/>
        <v>28333.448730266631</v>
      </c>
      <c r="AS26" s="42">
        <f t="shared" si="23"/>
        <v>8155.4682986338721</v>
      </c>
      <c r="AT26" s="42">
        <f t="shared" si="24"/>
        <v>1446170.1206691971</v>
      </c>
      <c r="AU26" s="42">
        <f t="shared" si="25"/>
        <v>8109.7346172116622</v>
      </c>
      <c r="AV26" s="41">
        <f t="shared" si="26"/>
        <v>29189.49678663606</v>
      </c>
      <c r="AW26" s="42">
        <f t="shared" si="27"/>
        <v>987577.41408510623</v>
      </c>
      <c r="AX26" s="42">
        <f t="shared" si="28"/>
        <v>28351.520340366253</v>
      </c>
      <c r="AY26" s="42">
        <f t="shared" si="29"/>
        <v>8124.1083669293093</v>
      </c>
      <c r="AZ26" s="42">
        <f t="shared" si="30"/>
        <v>1431747.2501554855</v>
      </c>
      <c r="BA26" s="43">
        <f t="shared" si="31"/>
        <v>8078.2701492531542</v>
      </c>
      <c r="BB26" s="31">
        <f t="shared" si="32"/>
        <v>6.3338065220872422E-8</v>
      </c>
      <c r="BC26" s="32">
        <f t="shared" si="33"/>
        <v>1.871080957874917E-9</v>
      </c>
      <c r="BD26" s="32">
        <f t="shared" si="34"/>
        <v>6.5209146178747337E-8</v>
      </c>
      <c r="BE26" s="32">
        <f t="shared" si="35"/>
        <v>2.265473829760938E-7</v>
      </c>
      <c r="BF26" s="32">
        <f t="shared" si="36"/>
        <v>1.2775813672218911E-9</v>
      </c>
      <c r="BG26" s="32">
        <f t="shared" si="37"/>
        <v>2.2782496434331571E-7</v>
      </c>
      <c r="BH26" s="31">
        <f t="shared" si="38"/>
        <v>6.329674038251641E-8</v>
      </c>
      <c r="BI26" s="32">
        <f t="shared" si="39"/>
        <v>1.8708406790688104E-9</v>
      </c>
      <c r="BJ26" s="32">
        <f t="shared" si="40"/>
        <v>6.5167581061585218E-8</v>
      </c>
      <c r="BK26" s="32">
        <f t="shared" si="41"/>
        <v>2.2742188023008144E-7</v>
      </c>
      <c r="BL26" s="32">
        <f t="shared" si="42"/>
        <v>1.2904512299914343E-9</v>
      </c>
      <c r="BM26" s="33">
        <f t="shared" si="43"/>
        <v>2.2871233146007288E-7</v>
      </c>
    </row>
    <row r="27" spans="2:65" x14ac:dyDescent="0.25">
      <c r="B27" s="115"/>
      <c r="D27" t="s">
        <v>10</v>
      </c>
      <c r="E27">
        <v>6.6694137467962183E-2</v>
      </c>
      <c r="F27">
        <v>6.6694137467962183E-2</v>
      </c>
      <c r="G27">
        <v>1.1591269286543204E-3</v>
      </c>
      <c r="H27">
        <v>1.1591269286543204E-3</v>
      </c>
      <c r="I27" s="32">
        <f t="shared" si="0"/>
        <v>6.78532643966165E-2</v>
      </c>
      <c r="J27" s="32">
        <f t="shared" si="1"/>
        <v>6.78532643966165E-2</v>
      </c>
      <c r="K27">
        <v>0.200098406032374</v>
      </c>
      <c r="L27">
        <v>0.200098406032374</v>
      </c>
      <c r="M27">
        <v>8.221293661165532E-4</v>
      </c>
      <c r="N27">
        <v>8.221293661165532E-4</v>
      </c>
      <c r="O27" s="32">
        <f t="shared" si="2"/>
        <v>0.20092053539849056</v>
      </c>
      <c r="P27" s="32">
        <f t="shared" si="3"/>
        <v>0.20092053539849056</v>
      </c>
      <c r="Q27">
        <v>9.7320662524760931E-2</v>
      </c>
      <c r="R27">
        <v>6.6657988030658116E-2</v>
      </c>
      <c r="S27">
        <v>1.6973722376387751E-3</v>
      </c>
      <c r="T27">
        <v>1.1625837244101235E-3</v>
      </c>
      <c r="U27" s="32">
        <f t="shared" si="4"/>
        <v>9.9018034762399704E-2</v>
      </c>
      <c r="V27" s="32">
        <f t="shared" si="5"/>
        <v>6.782057175506824E-2</v>
      </c>
      <c r="W27">
        <v>0.29317787741232426</v>
      </c>
      <c r="X27">
        <v>0.20080676535090755</v>
      </c>
      <c r="Y27">
        <v>1.2079786834882399E-3</v>
      </c>
      <c r="Z27">
        <v>8.2738265992345409E-4</v>
      </c>
      <c r="AA27" s="32">
        <f t="shared" si="6"/>
        <v>0.29438585609581253</v>
      </c>
      <c r="AB27" s="32">
        <f t="shared" si="7"/>
        <v>0.20163414801083102</v>
      </c>
      <c r="AD27" s="41">
        <f t="shared" si="8"/>
        <v>91462.311855075008</v>
      </c>
      <c r="AE27" s="42">
        <f t="shared" si="9"/>
        <v>5262581.5596241457</v>
      </c>
      <c r="AF27" s="42">
        <f t="shared" si="10"/>
        <v>89899.875182780102</v>
      </c>
      <c r="AG27" s="42">
        <f t="shared" si="11"/>
        <v>30485.000460288917</v>
      </c>
      <c r="AH27" s="42">
        <f t="shared" si="12"/>
        <v>7419756.8550728587</v>
      </c>
      <c r="AI27" s="43">
        <f t="shared" si="13"/>
        <v>30360.26152280414</v>
      </c>
      <c r="AJ27" s="41">
        <f t="shared" si="14"/>
        <v>62679.392451197091</v>
      </c>
      <c r="AK27" s="42">
        <f t="shared" si="15"/>
        <v>3593790.3688620166</v>
      </c>
      <c r="AL27" s="42">
        <f t="shared" si="16"/>
        <v>61604.939086474013</v>
      </c>
      <c r="AM27" s="42">
        <f t="shared" si="17"/>
        <v>20806.481218298006</v>
      </c>
      <c r="AN27" s="42">
        <f t="shared" si="18"/>
        <v>5049757.9828025047</v>
      </c>
      <c r="AO27" s="43">
        <f t="shared" si="19"/>
        <v>20721.104202827799</v>
      </c>
      <c r="AP27" s="41">
        <f t="shared" si="20"/>
        <v>9296.169401663361</v>
      </c>
      <c r="AQ27" s="42">
        <f t="shared" si="21"/>
        <v>534885.33884704439</v>
      </c>
      <c r="AR27" s="42">
        <f t="shared" si="22"/>
        <v>9137.3643628399441</v>
      </c>
      <c r="AS27" s="42">
        <f t="shared" si="23"/>
        <v>3098.4754566195293</v>
      </c>
      <c r="AT27" s="42">
        <f t="shared" si="24"/>
        <v>754139.22133527417</v>
      </c>
      <c r="AU27" s="42">
        <f t="shared" si="25"/>
        <v>3085.7970728096011</v>
      </c>
      <c r="AV27" s="41">
        <f t="shared" si="26"/>
        <v>9301.2108273481408</v>
      </c>
      <c r="AW27" s="42">
        <f t="shared" si="27"/>
        <v>533294.92490063724</v>
      </c>
      <c r="AX27" s="42">
        <f t="shared" si="28"/>
        <v>9141.7689936190691</v>
      </c>
      <c r="AY27" s="42">
        <f t="shared" si="29"/>
        <v>3087.545376853001</v>
      </c>
      <c r="AZ27" s="42">
        <f t="shared" si="30"/>
        <v>749350.97148078948</v>
      </c>
      <c r="BA27" s="43">
        <f t="shared" si="31"/>
        <v>3074.8759876065037</v>
      </c>
      <c r="BB27" s="31">
        <f t="shared" si="32"/>
        <v>1.9874852965452731E-7</v>
      </c>
      <c r="BC27" s="32">
        <f t="shared" si="33"/>
        <v>3.4541982473898748E-9</v>
      </c>
      <c r="BD27" s="32">
        <f t="shared" si="34"/>
        <v>2.0220272790191715E-7</v>
      </c>
      <c r="BE27" s="32">
        <f t="shared" si="35"/>
        <v>5.9629324997647449E-7</v>
      </c>
      <c r="BF27" s="32">
        <f t="shared" si="36"/>
        <v>2.4499455110273284E-9</v>
      </c>
      <c r="BG27" s="32">
        <f t="shared" si="37"/>
        <v>5.9874319548750184E-7</v>
      </c>
      <c r="BH27" s="31">
        <f t="shared" si="38"/>
        <v>1.9864080433136118E-7</v>
      </c>
      <c r="BI27" s="32">
        <f t="shared" si="39"/>
        <v>3.4644994987421677E-9</v>
      </c>
      <c r="BJ27" s="32">
        <f t="shared" si="40"/>
        <v>2.0210530383010334E-7</v>
      </c>
      <c r="BK27" s="32">
        <f t="shared" si="41"/>
        <v>5.9840416074570442E-7</v>
      </c>
      <c r="BL27" s="32">
        <f t="shared" si="42"/>
        <v>2.4656003265718929E-9</v>
      </c>
      <c r="BM27" s="33">
        <f t="shared" si="43"/>
        <v>6.0086976107227641E-7</v>
      </c>
    </row>
    <row r="28" spans="2:65" x14ac:dyDescent="0.25">
      <c r="B28" s="115" t="s">
        <v>70</v>
      </c>
      <c r="C28" t="s">
        <v>7</v>
      </c>
      <c r="D28" t="s">
        <v>8</v>
      </c>
      <c r="E28">
        <v>0</v>
      </c>
      <c r="F28">
        <v>0</v>
      </c>
      <c r="G28">
        <v>3.9417717160645193E-5</v>
      </c>
      <c r="H28">
        <v>3.9417717160645193E-5</v>
      </c>
      <c r="I28" s="32">
        <f t="shared" si="0"/>
        <v>3.9417717160645193E-5</v>
      </c>
      <c r="J28" s="32">
        <f t="shared" si="1"/>
        <v>3.9417717160645193E-5</v>
      </c>
      <c r="K28">
        <v>0</v>
      </c>
      <c r="L28">
        <v>0</v>
      </c>
      <c r="M28">
        <v>2.6111097651927585E-5</v>
      </c>
      <c r="N28">
        <v>2.6111097651927585E-5</v>
      </c>
      <c r="O28" s="32">
        <f t="shared" si="2"/>
        <v>2.6111097651927585E-5</v>
      </c>
      <c r="P28" s="32">
        <f t="shared" si="3"/>
        <v>2.6111097651927585E-5</v>
      </c>
      <c r="Q28">
        <v>0</v>
      </c>
      <c r="R28">
        <v>0</v>
      </c>
      <c r="S28">
        <v>7.3744987020701665E-5</v>
      </c>
      <c r="T28">
        <v>5.0510265082672429E-5</v>
      </c>
      <c r="U28" s="32">
        <f t="shared" si="4"/>
        <v>7.3744987020701665E-5</v>
      </c>
      <c r="V28" s="32">
        <f t="shared" si="5"/>
        <v>5.0510265082672429E-5</v>
      </c>
      <c r="W28">
        <v>0</v>
      </c>
      <c r="X28">
        <v>0</v>
      </c>
      <c r="Y28">
        <v>4.5754117457145968E-5</v>
      </c>
      <c r="Z28">
        <v>3.1338436614483558E-5</v>
      </c>
      <c r="AA28" s="32">
        <f t="shared" si="6"/>
        <v>4.5754117457145968E-5</v>
      </c>
      <c r="AB28" s="32">
        <f t="shared" si="7"/>
        <v>3.1338436614483558E-5</v>
      </c>
      <c r="AD28" s="41" t="e">
        <f t="shared" si="8"/>
        <v>#DIV/0!</v>
      </c>
      <c r="AE28" s="42">
        <f t="shared" si="9"/>
        <v>154752746.71893644</v>
      </c>
      <c r="AF28" s="42">
        <f t="shared" si="10"/>
        <v>154752746.71893644</v>
      </c>
      <c r="AG28" s="42" t="e">
        <f t="shared" si="11"/>
        <v>#DIV/0!</v>
      </c>
      <c r="AH28" s="42">
        <f t="shared" si="12"/>
        <v>233617141.69644198</v>
      </c>
      <c r="AI28" s="43">
        <f t="shared" si="13"/>
        <v>233617141.69644198</v>
      </c>
      <c r="AJ28" s="41" t="e">
        <f t="shared" si="14"/>
        <v>#DIV/0!</v>
      </c>
      <c r="AK28" s="42">
        <f t="shared" si="15"/>
        <v>82717486.929485932</v>
      </c>
      <c r="AL28" s="42">
        <f t="shared" si="16"/>
        <v>82717486.929485932</v>
      </c>
      <c r="AM28" s="42" t="e">
        <f t="shared" si="17"/>
        <v>#DIV/0!</v>
      </c>
      <c r="AN28" s="42">
        <f t="shared" si="18"/>
        <v>133321334.53810702</v>
      </c>
      <c r="AO28" s="43">
        <f t="shared" si="19"/>
        <v>133321334.53810702</v>
      </c>
      <c r="AP28" s="41" t="e">
        <f t="shared" si="20"/>
        <v>#DIV/0!</v>
      </c>
      <c r="AQ28" s="42">
        <f t="shared" si="21"/>
        <v>15728967.699301736</v>
      </c>
      <c r="AR28" s="42">
        <f t="shared" si="22"/>
        <v>15728967.699301736</v>
      </c>
      <c r="AS28" s="42" t="e">
        <f t="shared" si="23"/>
        <v>#DIV/0!</v>
      </c>
      <c r="AT28" s="42">
        <f t="shared" si="24"/>
        <v>23744693.090458035</v>
      </c>
      <c r="AU28" s="42">
        <f t="shared" si="25"/>
        <v>23744693.090458035</v>
      </c>
      <c r="AV28" s="41" t="e">
        <f t="shared" si="26"/>
        <v>#DIV/0!</v>
      </c>
      <c r="AW28" s="42">
        <f t="shared" si="27"/>
        <v>12274732.650585342</v>
      </c>
      <c r="AX28" s="42">
        <f t="shared" si="28"/>
        <v>12274732.650585342</v>
      </c>
      <c r="AY28" s="42" t="e">
        <f t="shared" si="29"/>
        <v>#DIV/0!</v>
      </c>
      <c r="AZ28" s="42">
        <f t="shared" si="30"/>
        <v>19784011.807195805</v>
      </c>
      <c r="BA28" s="43">
        <f t="shared" si="31"/>
        <v>19784011.807195805</v>
      </c>
      <c r="BB28" s="31">
        <f t="shared" si="32"/>
        <v>0</v>
      </c>
      <c r="BC28" s="32">
        <f t="shared" si="33"/>
        <v>1.1746479713872266E-10</v>
      </c>
      <c r="BD28" s="32">
        <f t="shared" si="34"/>
        <v>1.1746479713872266E-10</v>
      </c>
      <c r="BE28" s="32">
        <f t="shared" si="35"/>
        <v>0</v>
      </c>
      <c r="BF28" s="32">
        <f t="shared" si="36"/>
        <v>7.7811071002744203E-11</v>
      </c>
      <c r="BG28" s="32">
        <f t="shared" si="37"/>
        <v>7.7811071002744203E-11</v>
      </c>
      <c r="BH28" s="31">
        <f t="shared" si="38"/>
        <v>0</v>
      </c>
      <c r="BI28" s="32">
        <f t="shared" si="39"/>
        <v>1.5052058994636383E-10</v>
      </c>
      <c r="BJ28" s="32">
        <f t="shared" si="40"/>
        <v>1.5052058994636383E-10</v>
      </c>
      <c r="BK28" s="32">
        <f t="shared" si="41"/>
        <v>0</v>
      </c>
      <c r="BL28" s="32">
        <f t="shared" si="42"/>
        <v>9.3388541111160994E-11</v>
      </c>
      <c r="BM28" s="33">
        <f t="shared" si="43"/>
        <v>9.3388541111160994E-11</v>
      </c>
    </row>
    <row r="29" spans="2:65" x14ac:dyDescent="0.25">
      <c r="B29" s="115"/>
      <c r="D29" t="s">
        <v>9</v>
      </c>
      <c r="E29">
        <v>0</v>
      </c>
      <c r="F29">
        <v>0</v>
      </c>
      <c r="G29">
        <v>5.8419798629700689E-6</v>
      </c>
      <c r="H29">
        <v>5.8419798629700689E-6</v>
      </c>
      <c r="I29" s="32">
        <f t="shared" si="0"/>
        <v>5.8419798629700689E-6</v>
      </c>
      <c r="J29" s="32">
        <f t="shared" si="1"/>
        <v>5.8419798629700689E-6</v>
      </c>
      <c r="K29">
        <v>0</v>
      </c>
      <c r="L29">
        <v>0</v>
      </c>
      <c r="M29">
        <v>4.3797995571548139E-6</v>
      </c>
      <c r="N29">
        <v>4.3797995571548139E-6</v>
      </c>
      <c r="O29" s="32">
        <f t="shared" si="2"/>
        <v>4.3797995571548139E-6</v>
      </c>
      <c r="P29" s="32">
        <f t="shared" si="3"/>
        <v>4.3797995571548139E-6</v>
      </c>
      <c r="Q29">
        <v>0</v>
      </c>
      <c r="R29">
        <v>0</v>
      </c>
      <c r="S29">
        <v>9.3586806474253872E-6</v>
      </c>
      <c r="T29">
        <v>6.4100552379625809E-6</v>
      </c>
      <c r="U29" s="32">
        <f t="shared" si="4"/>
        <v>9.3586806474253872E-6</v>
      </c>
      <c r="V29" s="32">
        <f t="shared" si="5"/>
        <v>6.4100552379625809E-6</v>
      </c>
      <c r="W29">
        <v>0</v>
      </c>
      <c r="X29">
        <v>0</v>
      </c>
      <c r="Y29">
        <v>7.8297173273794204E-6</v>
      </c>
      <c r="Z29">
        <v>5.3628200872461768E-6</v>
      </c>
      <c r="AA29" s="32">
        <f t="shared" si="6"/>
        <v>7.8297173273794204E-6</v>
      </c>
      <c r="AB29" s="32">
        <f t="shared" si="7"/>
        <v>5.3628200872461768E-6</v>
      </c>
      <c r="AD29" s="41" t="e">
        <f t="shared" si="8"/>
        <v>#DIV/0!</v>
      </c>
      <c r="AE29" s="42">
        <f t="shared" si="9"/>
        <v>1044166557.0717584</v>
      </c>
      <c r="AF29" s="42">
        <f t="shared" si="10"/>
        <v>1044166557.0717584</v>
      </c>
      <c r="AG29" s="42" t="e">
        <f t="shared" si="11"/>
        <v>#DIV/0!</v>
      </c>
      <c r="AH29" s="42">
        <f t="shared" si="12"/>
        <v>1392757800.9900196</v>
      </c>
      <c r="AI29" s="43">
        <f t="shared" si="13"/>
        <v>1392757800.9900196</v>
      </c>
      <c r="AJ29" s="41" t="e">
        <f t="shared" si="14"/>
        <v>#DIV/0!</v>
      </c>
      <c r="AK29" s="42">
        <f t="shared" si="15"/>
        <v>651801277.31766725</v>
      </c>
      <c r="AL29" s="42">
        <f t="shared" si="16"/>
        <v>651801277.31766725</v>
      </c>
      <c r="AM29" s="42" t="e">
        <f t="shared" si="17"/>
        <v>#DIV/0!</v>
      </c>
      <c r="AN29" s="42">
        <f t="shared" si="18"/>
        <v>779083042.84104335</v>
      </c>
      <c r="AO29" s="43">
        <f t="shared" si="19"/>
        <v>779083042.84104335</v>
      </c>
      <c r="AP29" s="41" t="e">
        <f t="shared" si="20"/>
        <v>#DIV/0!</v>
      </c>
      <c r="AQ29" s="42">
        <f t="shared" si="21"/>
        <v>106128404.16139184</v>
      </c>
      <c r="AR29" s="42">
        <f t="shared" si="22"/>
        <v>106128404.16139184</v>
      </c>
      <c r="AS29" s="42" t="e">
        <f t="shared" si="23"/>
        <v>#DIV/0!</v>
      </c>
      <c r="AT29" s="42">
        <f t="shared" si="24"/>
        <v>141558989.60882166</v>
      </c>
      <c r="AU29" s="42">
        <f t="shared" si="25"/>
        <v>141558989.60882166</v>
      </c>
      <c r="AV29" s="41" t="e">
        <f t="shared" si="26"/>
        <v>#DIV/0!</v>
      </c>
      <c r="AW29" s="42">
        <f t="shared" si="27"/>
        <v>96723035.447205499</v>
      </c>
      <c r="AX29" s="42">
        <f t="shared" si="28"/>
        <v>96723035.447205499</v>
      </c>
      <c r="AY29" s="42" t="e">
        <f t="shared" si="29"/>
        <v>#DIV/0!</v>
      </c>
      <c r="AZ29" s="42">
        <f t="shared" si="30"/>
        <v>115610814.81634633</v>
      </c>
      <c r="BA29" s="43">
        <f t="shared" si="31"/>
        <v>115610814.81634633</v>
      </c>
      <c r="BB29" s="31">
        <f t="shared" si="32"/>
        <v>0</v>
      </c>
      <c r="BC29" s="32">
        <f t="shared" si="33"/>
        <v>1.7409099991650806E-11</v>
      </c>
      <c r="BD29" s="32">
        <f t="shared" si="34"/>
        <v>1.7409099991650806E-11</v>
      </c>
      <c r="BE29" s="32">
        <f t="shared" si="35"/>
        <v>0</v>
      </c>
      <c r="BF29" s="32">
        <f t="shared" si="36"/>
        <v>1.3051802680321344E-11</v>
      </c>
      <c r="BG29" s="32">
        <f t="shared" si="37"/>
        <v>1.3051802680321344E-11</v>
      </c>
      <c r="BH29" s="31">
        <f t="shared" si="38"/>
        <v>0</v>
      </c>
      <c r="BI29" s="32">
        <f t="shared" si="39"/>
        <v>1.9101964609128491E-11</v>
      </c>
      <c r="BJ29" s="32">
        <f t="shared" si="40"/>
        <v>1.9101964609128491E-11</v>
      </c>
      <c r="BK29" s="32">
        <f t="shared" si="41"/>
        <v>0</v>
      </c>
      <c r="BL29" s="32">
        <f t="shared" si="42"/>
        <v>1.5981203859993606E-11</v>
      </c>
      <c r="BM29" s="33">
        <f t="shared" si="43"/>
        <v>1.5981203859993606E-11</v>
      </c>
    </row>
    <row r="30" spans="2:65" x14ac:dyDescent="0.25">
      <c r="B30" s="115"/>
      <c r="D30" t="s">
        <v>10</v>
      </c>
      <c r="E30">
        <v>0</v>
      </c>
      <c r="F30">
        <v>0</v>
      </c>
      <c r="G30">
        <v>1.0978447205666918E-5</v>
      </c>
      <c r="H30">
        <v>1.0978447205666918E-5</v>
      </c>
      <c r="I30" s="32">
        <f t="shared" si="0"/>
        <v>1.0978447205666918E-5</v>
      </c>
      <c r="J30" s="32">
        <f t="shared" si="1"/>
        <v>1.0978447205666918E-5</v>
      </c>
      <c r="K30">
        <v>0</v>
      </c>
      <c r="L30">
        <v>0</v>
      </c>
      <c r="M30">
        <v>8.2769334074893861E-6</v>
      </c>
      <c r="N30">
        <v>8.2769334074893861E-6</v>
      </c>
      <c r="O30" s="32">
        <f t="shared" si="2"/>
        <v>8.2769334074893861E-6</v>
      </c>
      <c r="P30" s="32">
        <f t="shared" si="3"/>
        <v>8.2769334074893861E-6</v>
      </c>
      <c r="Q30">
        <v>0</v>
      </c>
      <c r="R30">
        <v>0</v>
      </c>
      <c r="S30">
        <v>1.8573597305592285E-5</v>
      </c>
      <c r="T30">
        <v>1.2721641990131711E-5</v>
      </c>
      <c r="U30" s="32">
        <f t="shared" si="4"/>
        <v>1.8573597305592285E-5</v>
      </c>
      <c r="V30" s="32">
        <f t="shared" si="5"/>
        <v>1.2721641990131711E-5</v>
      </c>
      <c r="W30">
        <v>0</v>
      </c>
      <c r="X30">
        <v>0</v>
      </c>
      <c r="Y30">
        <v>1.4331904143102966E-5</v>
      </c>
      <c r="Z30">
        <v>9.816372700755485E-6</v>
      </c>
      <c r="AA30" s="32">
        <f t="shared" si="6"/>
        <v>1.4331904143102966E-5</v>
      </c>
      <c r="AB30" s="32">
        <f t="shared" si="7"/>
        <v>9.816372700755485E-6</v>
      </c>
      <c r="AD30" s="41" t="e">
        <f t="shared" si="8"/>
        <v>#DIV/0!</v>
      </c>
      <c r="AE30" s="42">
        <f t="shared" si="9"/>
        <v>555634133.47301674</v>
      </c>
      <c r="AF30" s="42">
        <f t="shared" si="10"/>
        <v>555634133.47301674</v>
      </c>
      <c r="AG30" s="42" t="e">
        <f t="shared" si="11"/>
        <v>#DIV/0!</v>
      </c>
      <c r="AH30" s="42">
        <f t="shared" si="12"/>
        <v>736987927.73666787</v>
      </c>
      <c r="AI30" s="43">
        <f t="shared" si="13"/>
        <v>736987927.73666787</v>
      </c>
      <c r="AJ30" s="41" t="e">
        <f t="shared" si="14"/>
        <v>#DIV/0!</v>
      </c>
      <c r="AK30" s="42">
        <f t="shared" si="15"/>
        <v>328423185.86089748</v>
      </c>
      <c r="AL30" s="42">
        <f t="shared" si="16"/>
        <v>328423185.86089748</v>
      </c>
      <c r="AM30" s="42" t="e">
        <f t="shared" si="17"/>
        <v>#DIV/0!</v>
      </c>
      <c r="AN30" s="42">
        <f t="shared" si="18"/>
        <v>425623834.7041654</v>
      </c>
      <c r="AO30" s="43">
        <f t="shared" si="19"/>
        <v>425623834.7041654</v>
      </c>
      <c r="AP30" s="41" t="e">
        <f t="shared" si="20"/>
        <v>#DIV/0!</v>
      </c>
      <c r="AQ30" s="42">
        <f t="shared" si="21"/>
        <v>56474288.975945964</v>
      </c>
      <c r="AR30" s="42">
        <f t="shared" si="22"/>
        <v>56474288.975945964</v>
      </c>
      <c r="AS30" s="42" t="e">
        <f t="shared" si="23"/>
        <v>#DIV/0!</v>
      </c>
      <c r="AT30" s="42">
        <f t="shared" si="24"/>
        <v>74906969.704382643</v>
      </c>
      <c r="AU30" s="42">
        <f t="shared" si="25"/>
        <v>74906969.704382643</v>
      </c>
      <c r="AV30" s="41" t="e">
        <f t="shared" si="26"/>
        <v>#DIV/0!</v>
      </c>
      <c r="AW30" s="42">
        <f t="shared" si="27"/>
        <v>48735847.187095776</v>
      </c>
      <c r="AX30" s="42">
        <f t="shared" si="28"/>
        <v>48735847.187095776</v>
      </c>
      <c r="AY30" s="42" t="e">
        <f t="shared" si="29"/>
        <v>#DIV/0!</v>
      </c>
      <c r="AZ30" s="42">
        <f t="shared" si="30"/>
        <v>63159786.094132684</v>
      </c>
      <c r="BA30" s="43">
        <f t="shared" si="31"/>
        <v>63159786.094132684</v>
      </c>
      <c r="BB30" s="31">
        <f t="shared" si="32"/>
        <v>0</v>
      </c>
      <c r="BC30" s="32">
        <f t="shared" si="33"/>
        <v>3.2715772672887414E-11</v>
      </c>
      <c r="BD30" s="32">
        <f t="shared" si="34"/>
        <v>3.2715772672887414E-11</v>
      </c>
      <c r="BE30" s="32">
        <f t="shared" si="35"/>
        <v>0</v>
      </c>
      <c r="BF30" s="32">
        <f t="shared" si="36"/>
        <v>2.4665261554318368E-11</v>
      </c>
      <c r="BG30" s="32">
        <f t="shared" si="37"/>
        <v>2.4665261554318368E-11</v>
      </c>
      <c r="BH30" s="31">
        <f t="shared" si="38"/>
        <v>0</v>
      </c>
      <c r="BI30" s="32">
        <f t="shared" si="39"/>
        <v>3.7910493130592498E-11</v>
      </c>
      <c r="BJ30" s="32">
        <f t="shared" si="40"/>
        <v>3.7910493130592498E-11</v>
      </c>
      <c r="BK30" s="32">
        <f t="shared" si="41"/>
        <v>0</v>
      </c>
      <c r="BL30" s="32">
        <f t="shared" si="42"/>
        <v>2.9252790648251343E-11</v>
      </c>
      <c r="BM30" s="33">
        <f t="shared" si="43"/>
        <v>2.9252790648251343E-11</v>
      </c>
    </row>
    <row r="31" spans="2:65" x14ac:dyDescent="0.25">
      <c r="B31" s="115"/>
      <c r="C31" t="s">
        <v>11</v>
      </c>
      <c r="D31" t="s">
        <v>8</v>
      </c>
      <c r="E31">
        <v>0</v>
      </c>
      <c r="F31">
        <v>0</v>
      </c>
      <c r="G31">
        <v>3.1145601240921606E-5</v>
      </c>
      <c r="H31">
        <v>3.1145601240921606E-5</v>
      </c>
      <c r="I31" s="32">
        <f t="shared" si="0"/>
        <v>3.1145601240921606E-5</v>
      </c>
      <c r="J31" s="32">
        <f t="shared" si="1"/>
        <v>3.1145601240921606E-5</v>
      </c>
      <c r="K31">
        <v>0</v>
      </c>
      <c r="L31">
        <v>0</v>
      </c>
      <c r="M31">
        <v>2.2776387737693081E-5</v>
      </c>
      <c r="N31">
        <v>2.2776387737693081E-5</v>
      </c>
      <c r="O31" s="32">
        <f t="shared" si="2"/>
        <v>2.2776387737693081E-5</v>
      </c>
      <c r="P31" s="32">
        <f t="shared" si="3"/>
        <v>2.2776387737693081E-5</v>
      </c>
      <c r="Q31">
        <v>0</v>
      </c>
      <c r="R31">
        <v>0</v>
      </c>
      <c r="S31">
        <v>4.6318030908542448E-5</v>
      </c>
      <c r="T31">
        <v>3.1724678704481068E-5</v>
      </c>
      <c r="U31" s="32">
        <f t="shared" si="4"/>
        <v>4.6318030908542448E-5</v>
      </c>
      <c r="V31" s="32">
        <f t="shared" si="5"/>
        <v>3.1724678704481068E-5</v>
      </c>
      <c r="W31">
        <v>0</v>
      </c>
      <c r="X31">
        <v>0</v>
      </c>
      <c r="Y31">
        <v>3.3489974206812298E-5</v>
      </c>
      <c r="Z31">
        <v>2.2938338497816677E-5</v>
      </c>
      <c r="AA31" s="32">
        <f t="shared" si="6"/>
        <v>3.3489974206812298E-5</v>
      </c>
      <c r="AB31" s="32">
        <f t="shared" si="7"/>
        <v>2.2938338497816677E-5</v>
      </c>
      <c r="AD31" s="41" t="e">
        <f t="shared" si="8"/>
        <v>#DIV/0!</v>
      </c>
      <c r="AE31" s="42">
        <f t="shared" si="9"/>
        <v>195854302.27576816</v>
      </c>
      <c r="AF31" s="42">
        <f t="shared" si="10"/>
        <v>195854302.27576816</v>
      </c>
      <c r="AG31" s="42" t="e">
        <f t="shared" si="11"/>
        <v>#DIV/0!</v>
      </c>
      <c r="AH31" s="42">
        <f t="shared" si="12"/>
        <v>267821222.14687243</v>
      </c>
      <c r="AI31" s="43">
        <f t="shared" si="13"/>
        <v>267821222.14687243</v>
      </c>
      <c r="AJ31" s="41" t="e">
        <f t="shared" si="14"/>
        <v>#DIV/0!</v>
      </c>
      <c r="AK31" s="42">
        <f t="shared" si="15"/>
        <v>131698171.97205107</v>
      </c>
      <c r="AL31" s="42">
        <f t="shared" si="16"/>
        <v>131698171.97205107</v>
      </c>
      <c r="AM31" s="42" t="e">
        <f t="shared" si="17"/>
        <v>#DIV/0!</v>
      </c>
      <c r="AN31" s="42">
        <f t="shared" si="18"/>
        <v>182144063.84222239</v>
      </c>
      <c r="AO31" s="43">
        <f t="shared" si="19"/>
        <v>182144063.84222239</v>
      </c>
      <c r="AP31" s="41" t="e">
        <f t="shared" si="20"/>
        <v>#DIV/0!</v>
      </c>
      <c r="AQ31" s="42">
        <f t="shared" si="21"/>
        <v>19906502.854258403</v>
      </c>
      <c r="AR31" s="42">
        <f t="shared" si="22"/>
        <v>19906502.854258403</v>
      </c>
      <c r="AS31" s="42" t="e">
        <f t="shared" si="23"/>
        <v>#DIV/0!</v>
      </c>
      <c r="AT31" s="42">
        <f t="shared" si="24"/>
        <v>27221173.398534574</v>
      </c>
      <c r="AU31" s="42">
        <f t="shared" si="25"/>
        <v>27221173.398534574</v>
      </c>
      <c r="AV31" s="41" t="e">
        <f t="shared" si="26"/>
        <v>#DIV/0!</v>
      </c>
      <c r="AW31" s="42">
        <f t="shared" si="27"/>
        <v>19543145.126082107</v>
      </c>
      <c r="AX31" s="42">
        <f t="shared" si="28"/>
        <v>19543145.126082107</v>
      </c>
      <c r="AY31" s="42" t="e">
        <f t="shared" si="29"/>
        <v>#DIV/0!</v>
      </c>
      <c r="AZ31" s="42">
        <f t="shared" si="30"/>
        <v>27028984.686881877</v>
      </c>
      <c r="BA31" s="43">
        <f t="shared" si="31"/>
        <v>27028984.686881877</v>
      </c>
      <c r="BB31" s="31">
        <f t="shared" si="32"/>
        <v>0</v>
      </c>
      <c r="BC31" s="32">
        <f t="shared" si="33"/>
        <v>9.2813891697946377E-11</v>
      </c>
      <c r="BD31" s="32">
        <f t="shared" si="34"/>
        <v>9.2813891697946377E-11</v>
      </c>
      <c r="BE31" s="32">
        <f t="shared" si="35"/>
        <v>0</v>
      </c>
      <c r="BF31" s="32">
        <f t="shared" si="36"/>
        <v>6.7873635458325376E-11</v>
      </c>
      <c r="BG31" s="32">
        <f t="shared" si="37"/>
        <v>6.7873635458325376E-11</v>
      </c>
      <c r="BH31" s="31">
        <f t="shared" si="38"/>
        <v>0</v>
      </c>
      <c r="BI31" s="32">
        <f t="shared" si="39"/>
        <v>9.4539542539353578E-11</v>
      </c>
      <c r="BJ31" s="32">
        <f t="shared" si="40"/>
        <v>9.4539542539353578E-11</v>
      </c>
      <c r="BK31" s="32">
        <f t="shared" si="41"/>
        <v>0</v>
      </c>
      <c r="BL31" s="32">
        <f t="shared" si="42"/>
        <v>6.8356248723493693E-11</v>
      </c>
      <c r="BM31" s="33">
        <f t="shared" si="43"/>
        <v>6.8356248723493693E-11</v>
      </c>
    </row>
    <row r="32" spans="2:65" x14ac:dyDescent="0.25">
      <c r="B32" s="115"/>
      <c r="D32" t="s">
        <v>9</v>
      </c>
      <c r="E32">
        <v>0</v>
      </c>
      <c r="F32">
        <v>0</v>
      </c>
      <c r="G32">
        <v>5.545242394167694E-6</v>
      </c>
      <c r="H32">
        <v>5.545242394167694E-6</v>
      </c>
      <c r="I32" s="32">
        <f t="shared" si="0"/>
        <v>5.545242394167694E-6</v>
      </c>
      <c r="J32" s="32">
        <f t="shared" si="1"/>
        <v>5.545242394167694E-6</v>
      </c>
      <c r="K32">
        <v>0</v>
      </c>
      <c r="L32">
        <v>0</v>
      </c>
      <c r="M32">
        <v>3.786313109382388E-6</v>
      </c>
      <c r="N32">
        <v>3.786313109382388E-6</v>
      </c>
      <c r="O32" s="32">
        <f t="shared" si="2"/>
        <v>3.786313109382388E-6</v>
      </c>
      <c r="P32" s="32">
        <f t="shared" si="3"/>
        <v>3.786313109382388E-6</v>
      </c>
      <c r="Q32">
        <v>0</v>
      </c>
      <c r="R32">
        <v>0</v>
      </c>
      <c r="S32">
        <v>8.0950142236544888E-6</v>
      </c>
      <c r="T32">
        <v>5.544530290174313E-6</v>
      </c>
      <c r="U32" s="32">
        <f t="shared" si="4"/>
        <v>8.0950142236544888E-6</v>
      </c>
      <c r="V32" s="32">
        <f t="shared" si="5"/>
        <v>5.544530290174313E-6</v>
      </c>
      <c r="W32">
        <v>0</v>
      </c>
      <c r="X32">
        <v>0</v>
      </c>
      <c r="Y32">
        <v>5.5837042558389187E-6</v>
      </c>
      <c r="Z32">
        <v>3.8244549697526879E-6</v>
      </c>
      <c r="AA32" s="32">
        <f t="shared" si="6"/>
        <v>5.5837042558389187E-6</v>
      </c>
      <c r="AB32" s="32">
        <f t="shared" si="7"/>
        <v>3.8244549697526879E-6</v>
      </c>
      <c r="AD32" s="41" t="e">
        <f t="shared" si="8"/>
        <v>#DIV/0!</v>
      </c>
      <c r="AE32" s="42">
        <f t="shared" si="9"/>
        <v>1100042084.0783772</v>
      </c>
      <c r="AF32" s="42">
        <f t="shared" si="10"/>
        <v>1100042084.0783772</v>
      </c>
      <c r="AG32" s="42" t="e">
        <f t="shared" si="11"/>
        <v>#DIV/0!</v>
      </c>
      <c r="AH32" s="42">
        <f t="shared" si="12"/>
        <v>1611065916.5731313</v>
      </c>
      <c r="AI32" s="43">
        <f t="shared" si="13"/>
        <v>1611065916.5731313</v>
      </c>
      <c r="AJ32" s="41" t="e">
        <f t="shared" si="14"/>
        <v>#DIV/0!</v>
      </c>
      <c r="AK32" s="42">
        <f t="shared" si="15"/>
        <v>753550250.98969615</v>
      </c>
      <c r="AL32" s="42">
        <f t="shared" si="16"/>
        <v>753550250.98969615</v>
      </c>
      <c r="AM32" s="42" t="e">
        <f t="shared" si="17"/>
        <v>#DIV/0!</v>
      </c>
      <c r="AN32" s="42">
        <f t="shared" si="18"/>
        <v>1092464736.7598646</v>
      </c>
      <c r="AO32" s="43">
        <f t="shared" si="19"/>
        <v>1092464736.7598646</v>
      </c>
      <c r="AP32" s="41" t="e">
        <f t="shared" si="20"/>
        <v>#DIV/0!</v>
      </c>
      <c r="AQ32" s="42">
        <f t="shared" si="21"/>
        <v>111807556.08665472</v>
      </c>
      <c r="AR32" s="42">
        <f t="shared" si="22"/>
        <v>111807556.08665472</v>
      </c>
      <c r="AS32" s="42" t="e">
        <f t="shared" si="23"/>
        <v>#DIV/0!</v>
      </c>
      <c r="AT32" s="42">
        <f t="shared" si="24"/>
        <v>163747683.32382646</v>
      </c>
      <c r="AU32" s="42">
        <f t="shared" si="25"/>
        <v>163747683.32382646</v>
      </c>
      <c r="AV32" s="41" t="e">
        <f t="shared" si="26"/>
        <v>#DIV/0!</v>
      </c>
      <c r="AW32" s="42">
        <f t="shared" si="27"/>
        <v>111821915.93374954</v>
      </c>
      <c r="AX32" s="42">
        <f t="shared" si="28"/>
        <v>111821915.93374954</v>
      </c>
      <c r="AY32" s="42" t="e">
        <f t="shared" si="29"/>
        <v>#DIV/0!</v>
      </c>
      <c r="AZ32" s="42">
        <f t="shared" si="30"/>
        <v>162114603.23197189</v>
      </c>
      <c r="BA32" s="43">
        <f t="shared" si="31"/>
        <v>162114603.23197189</v>
      </c>
      <c r="BB32" s="31">
        <f t="shared" si="32"/>
        <v>0</v>
      </c>
      <c r="BC32" s="32">
        <f t="shared" si="33"/>
        <v>1.6524822334619728E-11</v>
      </c>
      <c r="BD32" s="32">
        <f t="shared" si="34"/>
        <v>1.6524822334619728E-11</v>
      </c>
      <c r="BE32" s="32">
        <f t="shared" si="35"/>
        <v>0</v>
      </c>
      <c r="BF32" s="32">
        <f t="shared" si="36"/>
        <v>1.1283213065959515E-11</v>
      </c>
      <c r="BG32" s="32">
        <f t="shared" si="37"/>
        <v>1.1283213065959515E-11</v>
      </c>
      <c r="BH32" s="31">
        <f t="shared" si="38"/>
        <v>0</v>
      </c>
      <c r="BI32" s="32">
        <f t="shared" si="39"/>
        <v>1.6522700264719451E-11</v>
      </c>
      <c r="BJ32" s="32">
        <f t="shared" si="40"/>
        <v>1.6522700264719451E-11</v>
      </c>
      <c r="BK32" s="32">
        <f t="shared" si="41"/>
        <v>0</v>
      </c>
      <c r="BL32" s="32">
        <f t="shared" si="42"/>
        <v>1.1396875809863009E-11</v>
      </c>
      <c r="BM32" s="33">
        <f t="shared" si="43"/>
        <v>1.1396875809863009E-11</v>
      </c>
    </row>
    <row r="33" spans="2:65" x14ac:dyDescent="0.25">
      <c r="B33" s="115"/>
      <c r="D33" t="s">
        <v>10</v>
      </c>
      <c r="E33">
        <v>0</v>
      </c>
      <c r="F33">
        <v>0</v>
      </c>
      <c r="G33">
        <v>1.023705921364337E-5</v>
      </c>
      <c r="H33">
        <v>1.023705921364337E-5</v>
      </c>
      <c r="I33" s="32">
        <f t="shared" si="0"/>
        <v>1.023705921364337E-5</v>
      </c>
      <c r="J33" s="32">
        <f t="shared" si="1"/>
        <v>1.023705921364337E-5</v>
      </c>
      <c r="K33">
        <v>0</v>
      </c>
      <c r="L33">
        <v>0</v>
      </c>
      <c r="M33">
        <v>7.2607984459311562E-6</v>
      </c>
      <c r="N33">
        <v>7.2607984459311562E-6</v>
      </c>
      <c r="O33" s="32">
        <f t="shared" si="2"/>
        <v>7.2607984459311562E-6</v>
      </c>
      <c r="P33" s="32">
        <f t="shared" si="3"/>
        <v>7.2607984459311562E-6</v>
      </c>
      <c r="Q33">
        <v>0</v>
      </c>
      <c r="R33">
        <v>0</v>
      </c>
      <c r="S33">
        <v>1.4990679342145159E-5</v>
      </c>
      <c r="T33">
        <v>1.0267588590510415E-5</v>
      </c>
      <c r="U33" s="32">
        <f t="shared" si="4"/>
        <v>1.4990679342145159E-5</v>
      </c>
      <c r="V33" s="32">
        <f t="shared" si="5"/>
        <v>1.0267588590510415E-5</v>
      </c>
      <c r="W33">
        <v>0</v>
      </c>
      <c r="X33">
        <v>0</v>
      </c>
      <c r="Y33">
        <v>1.0668503169057129E-5</v>
      </c>
      <c r="Z33">
        <v>7.3071939514090109E-6</v>
      </c>
      <c r="AA33" s="32">
        <f t="shared" si="6"/>
        <v>1.0668503169057129E-5</v>
      </c>
      <c r="AB33" s="32">
        <f t="shared" si="7"/>
        <v>7.3071939514090109E-6</v>
      </c>
      <c r="AD33" s="41" t="e">
        <f t="shared" si="8"/>
        <v>#DIV/0!</v>
      </c>
      <c r="AE33" s="42">
        <f t="shared" si="9"/>
        <v>595874251.8427819</v>
      </c>
      <c r="AF33" s="42">
        <f t="shared" si="10"/>
        <v>595874251.8427819</v>
      </c>
      <c r="AG33" s="42" t="e">
        <f t="shared" si="11"/>
        <v>#DIV/0!</v>
      </c>
      <c r="AH33" s="42">
        <f t="shared" si="12"/>
        <v>840127989.42495775</v>
      </c>
      <c r="AI33" s="43">
        <f t="shared" si="13"/>
        <v>840127989.42495775</v>
      </c>
      <c r="AJ33" s="41" t="e">
        <f t="shared" si="14"/>
        <v>#DIV/0!</v>
      </c>
      <c r="AK33" s="42">
        <f t="shared" si="15"/>
        <v>406919517.17293507</v>
      </c>
      <c r="AL33" s="42">
        <f t="shared" si="16"/>
        <v>406919517.17293507</v>
      </c>
      <c r="AM33" s="42" t="e">
        <f t="shared" si="17"/>
        <v>#DIV/0!</v>
      </c>
      <c r="AN33" s="42">
        <f t="shared" si="18"/>
        <v>571776556.03012884</v>
      </c>
      <c r="AO33" s="43">
        <f t="shared" si="19"/>
        <v>571776556.03012884</v>
      </c>
      <c r="AP33" s="41" t="e">
        <f t="shared" si="20"/>
        <v>#DIV/0!</v>
      </c>
      <c r="AQ33" s="42">
        <f t="shared" si="21"/>
        <v>60564268.220086031</v>
      </c>
      <c r="AR33" s="42">
        <f t="shared" si="22"/>
        <v>60564268.220086031</v>
      </c>
      <c r="AS33" s="42" t="e">
        <f t="shared" si="23"/>
        <v>#DIV/0!</v>
      </c>
      <c r="AT33" s="42">
        <f t="shared" si="24"/>
        <v>85390057.941553086</v>
      </c>
      <c r="AU33" s="42">
        <f t="shared" si="25"/>
        <v>85390057.941553086</v>
      </c>
      <c r="AV33" s="41" t="e">
        <f t="shared" si="26"/>
        <v>#DIV/0!</v>
      </c>
      <c r="AW33" s="42">
        <f t="shared" si="27"/>
        <v>60384188.023760602</v>
      </c>
      <c r="AX33" s="42">
        <f t="shared" si="28"/>
        <v>60384188.023760602</v>
      </c>
      <c r="AY33" s="42" t="e">
        <f t="shared" si="29"/>
        <v>#DIV/0!</v>
      </c>
      <c r="AZ33" s="42">
        <f t="shared" si="30"/>
        <v>84847891.56040512</v>
      </c>
      <c r="BA33" s="43">
        <f t="shared" si="31"/>
        <v>84847891.56040512</v>
      </c>
      <c r="BB33" s="31">
        <f t="shared" si="32"/>
        <v>0</v>
      </c>
      <c r="BC33" s="32">
        <f t="shared" si="33"/>
        <v>3.0506436456657243E-11</v>
      </c>
      <c r="BD33" s="32">
        <f t="shared" si="34"/>
        <v>3.0506436456657243E-11</v>
      </c>
      <c r="BE33" s="32">
        <f t="shared" si="35"/>
        <v>0</v>
      </c>
      <c r="BF33" s="32">
        <f t="shared" si="36"/>
        <v>2.1637179368874844E-11</v>
      </c>
      <c r="BG33" s="32">
        <f t="shared" si="37"/>
        <v>2.1637179368874844E-11</v>
      </c>
      <c r="BH33" s="31">
        <f t="shared" si="38"/>
        <v>0</v>
      </c>
      <c r="BI33" s="32">
        <f t="shared" si="39"/>
        <v>3.0597413999721036E-11</v>
      </c>
      <c r="BJ33" s="32">
        <f t="shared" si="40"/>
        <v>3.0597413999721036E-11</v>
      </c>
      <c r="BK33" s="32">
        <f t="shared" si="41"/>
        <v>0</v>
      </c>
      <c r="BL33" s="32">
        <f t="shared" si="42"/>
        <v>2.1775437975198852E-11</v>
      </c>
      <c r="BM33" s="33">
        <f t="shared" si="43"/>
        <v>2.1775437975198852E-11</v>
      </c>
    </row>
    <row r="34" spans="2:65" x14ac:dyDescent="0.25">
      <c r="B34" s="115" t="s">
        <v>71</v>
      </c>
      <c r="C34" t="s">
        <v>7</v>
      </c>
      <c r="D34" t="s">
        <v>8</v>
      </c>
      <c r="E34">
        <v>9.7678441569148677E-3</v>
      </c>
      <c r="F34">
        <v>9.7678441569148677E-3</v>
      </c>
      <c r="G34">
        <v>0</v>
      </c>
      <c r="H34">
        <v>0</v>
      </c>
      <c r="I34" s="32">
        <f t="shared" si="0"/>
        <v>9.7678441569148677E-3</v>
      </c>
      <c r="J34" s="32">
        <f t="shared" si="1"/>
        <v>9.7678441569148677E-3</v>
      </c>
      <c r="K34">
        <v>1.8663826052620194E-2</v>
      </c>
      <c r="L34">
        <v>1.8663826052620194E-2</v>
      </c>
      <c r="M34">
        <v>0</v>
      </c>
      <c r="N34">
        <v>0</v>
      </c>
      <c r="O34" s="32">
        <f t="shared" si="2"/>
        <v>1.8663826052620194E-2</v>
      </c>
      <c r="P34" s="32">
        <f t="shared" si="3"/>
        <v>1.8663826052620194E-2</v>
      </c>
      <c r="Q34">
        <v>1.4608687351564561E-2</v>
      </c>
      <c r="R34">
        <v>1.0005950240797645E-2</v>
      </c>
      <c r="S34">
        <v>0</v>
      </c>
      <c r="T34">
        <v>0</v>
      </c>
      <c r="U34" s="32">
        <f t="shared" si="4"/>
        <v>1.4608687351564561E-2</v>
      </c>
      <c r="V34" s="32">
        <f t="shared" si="5"/>
        <v>1.0005950240797645E-2</v>
      </c>
      <c r="W34">
        <v>2.8719922956197751E-2</v>
      </c>
      <c r="X34">
        <v>1.9671180106984772E-2</v>
      </c>
      <c r="Y34">
        <v>0</v>
      </c>
      <c r="Z34">
        <v>0</v>
      </c>
      <c r="AA34" s="32">
        <f t="shared" si="6"/>
        <v>2.8719922956197751E-2</v>
      </c>
      <c r="AB34" s="32">
        <f t="shared" si="7"/>
        <v>1.9671180106984772E-2</v>
      </c>
      <c r="AD34" s="41">
        <f t="shared" si="8"/>
        <v>624498.08801276563</v>
      </c>
      <c r="AE34" s="42" t="e">
        <f t="shared" si="9"/>
        <v>#DIV/0!</v>
      </c>
      <c r="AF34" s="42">
        <f t="shared" si="10"/>
        <v>624498.08801276563</v>
      </c>
      <c r="AG34" s="42">
        <f t="shared" si="11"/>
        <v>326835.45071636734</v>
      </c>
      <c r="AH34" s="42" t="e">
        <f t="shared" si="12"/>
        <v>#DIV/0!</v>
      </c>
      <c r="AI34" s="43">
        <f t="shared" si="13"/>
        <v>326835.45071636734</v>
      </c>
      <c r="AJ34" s="41">
        <f t="shared" si="14"/>
        <v>417559.76106550754</v>
      </c>
      <c r="AK34" s="42" t="e">
        <f t="shared" si="15"/>
        <v>#DIV/0!</v>
      </c>
      <c r="AL34" s="42">
        <f t="shared" si="16"/>
        <v>417559.76106550754</v>
      </c>
      <c r="AM34" s="42">
        <f t="shared" si="17"/>
        <v>212396.11294582605</v>
      </c>
      <c r="AN34" s="42" t="e">
        <f t="shared" si="18"/>
        <v>#DIV/0!</v>
      </c>
      <c r="AO34" s="43">
        <f t="shared" si="19"/>
        <v>212396.11294582605</v>
      </c>
      <c r="AP34" s="41">
        <f t="shared" si="20"/>
        <v>63473.576158674543</v>
      </c>
      <c r="AQ34" s="42" t="e">
        <f t="shared" si="21"/>
        <v>#DIV/0!</v>
      </c>
      <c r="AR34" s="42">
        <f t="shared" si="22"/>
        <v>63473.576158674543</v>
      </c>
      <c r="AS34" s="42">
        <f t="shared" si="23"/>
        <v>33219.340892483233</v>
      </c>
      <c r="AT34" s="42" t="e">
        <f t="shared" si="24"/>
        <v>#DIV/0!</v>
      </c>
      <c r="AU34" s="42">
        <f t="shared" si="25"/>
        <v>33219.340892483233</v>
      </c>
      <c r="AV34" s="41">
        <f t="shared" si="26"/>
        <v>61963.130445327442</v>
      </c>
      <c r="AW34" s="42" t="e">
        <f t="shared" si="27"/>
        <v>#DIV/0!</v>
      </c>
      <c r="AX34" s="42">
        <f t="shared" si="28"/>
        <v>61963.130445327442</v>
      </c>
      <c r="AY34" s="42">
        <f t="shared" si="29"/>
        <v>31518.190399764204</v>
      </c>
      <c r="AZ34" s="42" t="e">
        <f t="shared" si="30"/>
        <v>#DIV/0!</v>
      </c>
      <c r="BA34" s="43">
        <f t="shared" si="31"/>
        <v>31518.190399764204</v>
      </c>
      <c r="BB34" s="31">
        <f t="shared" si="32"/>
        <v>2.9108175587606305E-8</v>
      </c>
      <c r="BC34" s="32">
        <f t="shared" si="33"/>
        <v>0</v>
      </c>
      <c r="BD34" s="32">
        <f t="shared" si="34"/>
        <v>2.9108175587606305E-8</v>
      </c>
      <c r="BE34" s="32">
        <f t="shared" si="35"/>
        <v>5.5618201636808174E-8</v>
      </c>
      <c r="BF34" s="32">
        <f t="shared" si="36"/>
        <v>0</v>
      </c>
      <c r="BG34" s="32">
        <f t="shared" si="37"/>
        <v>5.5618201636808174E-8</v>
      </c>
      <c r="BH34" s="31">
        <f t="shared" si="38"/>
        <v>2.9817731717576984E-8</v>
      </c>
      <c r="BI34" s="32">
        <f t="shared" si="39"/>
        <v>0</v>
      </c>
      <c r="BJ34" s="32">
        <f t="shared" si="40"/>
        <v>2.9817731717576984E-8</v>
      </c>
      <c r="BK34" s="32">
        <f t="shared" si="41"/>
        <v>5.8620116718814614E-8</v>
      </c>
      <c r="BL34" s="32">
        <f t="shared" si="42"/>
        <v>0</v>
      </c>
      <c r="BM34" s="33">
        <f t="shared" si="43"/>
        <v>5.8620116718814614E-8</v>
      </c>
    </row>
    <row r="35" spans="2:65" x14ac:dyDescent="0.25">
      <c r="B35" s="115"/>
      <c r="D35" t="s">
        <v>9</v>
      </c>
      <c r="E35">
        <v>2.1705034792297975E-4</v>
      </c>
      <c r="F35">
        <v>2.1705034792297975E-4</v>
      </c>
      <c r="G35">
        <v>0</v>
      </c>
      <c r="H35">
        <v>0</v>
      </c>
      <c r="I35" s="32">
        <f t="shared" si="0"/>
        <v>2.1705034792297975E-4</v>
      </c>
      <c r="J35" s="32">
        <f t="shared" si="1"/>
        <v>2.1705034792297975E-4</v>
      </c>
      <c r="K35">
        <v>8.7501984366156475E-4</v>
      </c>
      <c r="L35">
        <v>8.7501984366156475E-4</v>
      </c>
      <c r="M35">
        <v>0</v>
      </c>
      <c r="N35">
        <v>0</v>
      </c>
      <c r="O35" s="32">
        <f t="shared" si="2"/>
        <v>8.7501984366156475E-4</v>
      </c>
      <c r="P35" s="32">
        <f t="shared" si="3"/>
        <v>8.7501984366156475E-4</v>
      </c>
      <c r="Q35">
        <v>3.239034992098152E-4</v>
      </c>
      <c r="R35">
        <v>2.2185171178754407E-4</v>
      </c>
      <c r="S35">
        <v>0</v>
      </c>
      <c r="T35">
        <v>0</v>
      </c>
      <c r="U35" s="32">
        <f t="shared" si="4"/>
        <v>3.239034992098152E-4</v>
      </c>
      <c r="V35" s="32">
        <f t="shared" si="5"/>
        <v>2.2185171178754407E-4</v>
      </c>
      <c r="W35">
        <v>1.3098982974092789E-3</v>
      </c>
      <c r="X35">
        <v>8.971906146638892E-4</v>
      </c>
      <c r="Y35">
        <v>0</v>
      </c>
      <c r="Z35">
        <v>0</v>
      </c>
      <c r="AA35" s="32">
        <f t="shared" si="6"/>
        <v>1.3098982974092789E-3</v>
      </c>
      <c r="AB35" s="32">
        <f t="shared" si="7"/>
        <v>8.971906146638892E-4</v>
      </c>
      <c r="AD35" s="41">
        <f t="shared" si="8"/>
        <v>28104078.424074136</v>
      </c>
      <c r="AE35" s="42" t="e">
        <f t="shared" si="9"/>
        <v>#DIV/0!</v>
      </c>
      <c r="AF35" s="42">
        <f t="shared" si="10"/>
        <v>28104078.424074136</v>
      </c>
      <c r="AG35" s="42">
        <f t="shared" si="11"/>
        <v>6971270.4736777646</v>
      </c>
      <c r="AH35" s="42" t="e">
        <f t="shared" si="12"/>
        <v>#DIV/0!</v>
      </c>
      <c r="AI35" s="43">
        <f t="shared" si="13"/>
        <v>6971270.4736777646</v>
      </c>
      <c r="AJ35" s="41">
        <f t="shared" si="14"/>
        <v>18832769.682579435</v>
      </c>
      <c r="AK35" s="42" t="e">
        <f t="shared" si="15"/>
        <v>#DIV/0!</v>
      </c>
      <c r="AL35" s="42">
        <f t="shared" si="16"/>
        <v>18832769.682579435</v>
      </c>
      <c r="AM35" s="42">
        <f t="shared" si="17"/>
        <v>4656850.0868079606</v>
      </c>
      <c r="AN35" s="42" t="e">
        <f t="shared" si="18"/>
        <v>#DIV/0!</v>
      </c>
      <c r="AO35" s="43">
        <f t="shared" si="19"/>
        <v>4656850.0868079606</v>
      </c>
      <c r="AP35" s="41">
        <f t="shared" si="20"/>
        <v>2856480.1021190109</v>
      </c>
      <c r="AQ35" s="42" t="e">
        <f t="shared" si="21"/>
        <v>#DIV/0!</v>
      </c>
      <c r="AR35" s="42">
        <f t="shared" si="22"/>
        <v>2856480.1021190109</v>
      </c>
      <c r="AS35" s="42">
        <f t="shared" si="23"/>
        <v>708555.35961970722</v>
      </c>
      <c r="AT35" s="42" t="e">
        <f t="shared" si="24"/>
        <v>#DIV/0!</v>
      </c>
      <c r="AU35" s="42">
        <f t="shared" si="25"/>
        <v>708555.35961970722</v>
      </c>
      <c r="AV35" s="41">
        <f t="shared" si="26"/>
        <v>2794659.5273231068</v>
      </c>
      <c r="AW35" s="42" t="e">
        <f t="shared" si="27"/>
        <v>#DIV/0!</v>
      </c>
      <c r="AX35" s="42">
        <f t="shared" si="28"/>
        <v>2794659.5273231068</v>
      </c>
      <c r="AY35" s="42">
        <f t="shared" si="29"/>
        <v>691046.01616042096</v>
      </c>
      <c r="AZ35" s="42" t="e">
        <f t="shared" si="30"/>
        <v>#DIV/0!</v>
      </c>
      <c r="BA35" s="43">
        <f t="shared" si="31"/>
        <v>691046.01616042096</v>
      </c>
      <c r="BB35" s="31">
        <f t="shared" si="32"/>
        <v>6.4681003681047959E-10</v>
      </c>
      <c r="BC35" s="32">
        <f t="shared" si="33"/>
        <v>0</v>
      </c>
      <c r="BD35" s="32">
        <f t="shared" si="34"/>
        <v>6.4681003681047959E-10</v>
      </c>
      <c r="BE35" s="32">
        <f t="shared" si="35"/>
        <v>2.6075591341114629E-9</v>
      </c>
      <c r="BF35" s="32">
        <f t="shared" si="36"/>
        <v>0</v>
      </c>
      <c r="BG35" s="32">
        <f t="shared" si="37"/>
        <v>2.6075591341114629E-9</v>
      </c>
      <c r="BH35" s="31">
        <f t="shared" si="38"/>
        <v>6.6111810112688128E-10</v>
      </c>
      <c r="BI35" s="32">
        <f t="shared" si="39"/>
        <v>0</v>
      </c>
      <c r="BJ35" s="32">
        <f t="shared" si="40"/>
        <v>6.6111810112688128E-10</v>
      </c>
      <c r="BK35" s="32">
        <f t="shared" si="41"/>
        <v>2.6736280316983897E-9</v>
      </c>
      <c r="BL35" s="32">
        <f t="shared" si="42"/>
        <v>0</v>
      </c>
      <c r="BM35" s="33">
        <f t="shared" si="43"/>
        <v>2.6736280316983897E-9</v>
      </c>
    </row>
    <row r="36" spans="2:65" x14ac:dyDescent="0.25">
      <c r="B36" s="115"/>
      <c r="D36" t="s">
        <v>10</v>
      </c>
      <c r="E36">
        <v>6.7233210665200709E-4</v>
      </c>
      <c r="F36">
        <v>6.7233210665200709E-4</v>
      </c>
      <c r="G36">
        <v>0</v>
      </c>
      <c r="H36">
        <v>0</v>
      </c>
      <c r="I36" s="32">
        <f t="shared" si="0"/>
        <v>6.7233210665200709E-4</v>
      </c>
      <c r="J36" s="32">
        <f t="shared" si="1"/>
        <v>6.7233210665200709E-4</v>
      </c>
      <c r="K36">
        <v>2.1718494205021691E-3</v>
      </c>
      <c r="L36">
        <v>2.1718494205021691E-3</v>
      </c>
      <c r="M36">
        <v>0</v>
      </c>
      <c r="N36">
        <v>0</v>
      </c>
      <c r="O36" s="32">
        <f t="shared" si="2"/>
        <v>2.1718494205021691E-3</v>
      </c>
      <c r="P36" s="32">
        <f t="shared" si="3"/>
        <v>2.1718494205021691E-3</v>
      </c>
      <c r="Q36">
        <v>1.0016027498175749E-3</v>
      </c>
      <c r="R36">
        <v>6.8602928069697001E-4</v>
      </c>
      <c r="S36">
        <v>0</v>
      </c>
      <c r="T36">
        <v>0</v>
      </c>
      <c r="U36" s="32">
        <f t="shared" si="4"/>
        <v>1.0016027498175749E-3</v>
      </c>
      <c r="V36" s="32">
        <f t="shared" si="5"/>
        <v>6.8602928069697001E-4</v>
      </c>
      <c r="W36">
        <v>3.2861292868008041E-3</v>
      </c>
      <c r="X36">
        <v>2.2507734841101419E-3</v>
      </c>
      <c r="Y36">
        <v>0</v>
      </c>
      <c r="Z36">
        <v>0</v>
      </c>
      <c r="AA36" s="32">
        <f t="shared" si="6"/>
        <v>3.2861292868008041E-3</v>
      </c>
      <c r="AB36" s="32">
        <f t="shared" si="7"/>
        <v>2.2507734841101419E-3</v>
      </c>
      <c r="AD36" s="41">
        <f t="shared" si="8"/>
        <v>9072897.069241561</v>
      </c>
      <c r="AE36" s="42" t="e">
        <f t="shared" si="9"/>
        <v>#DIV/0!</v>
      </c>
      <c r="AF36" s="42">
        <f t="shared" si="10"/>
        <v>9072897.069241561</v>
      </c>
      <c r="AG36" s="42">
        <f t="shared" si="11"/>
        <v>2808666.1729014227</v>
      </c>
      <c r="AH36" s="42" t="e">
        <f t="shared" si="12"/>
        <v>#DIV/0!</v>
      </c>
      <c r="AI36" s="43">
        <f t="shared" si="13"/>
        <v>2808666.1729014227</v>
      </c>
      <c r="AJ36" s="41">
        <f t="shared" si="14"/>
        <v>6090238.8707609009</v>
      </c>
      <c r="AK36" s="42" t="e">
        <f t="shared" si="15"/>
        <v>#DIV/0!</v>
      </c>
      <c r="AL36" s="42">
        <f t="shared" si="16"/>
        <v>6090238.8707609009</v>
      </c>
      <c r="AM36" s="42">
        <f t="shared" si="17"/>
        <v>1856287.2813621482</v>
      </c>
      <c r="AN36" s="42" t="e">
        <f t="shared" si="18"/>
        <v>#DIV/0!</v>
      </c>
      <c r="AO36" s="43">
        <f t="shared" si="19"/>
        <v>1856287.2813621482</v>
      </c>
      <c r="AP36" s="41">
        <f t="shared" si="20"/>
        <v>922163.30867701117</v>
      </c>
      <c r="AQ36" s="42" t="e">
        <f t="shared" si="21"/>
        <v>#DIV/0!</v>
      </c>
      <c r="AR36" s="42">
        <f t="shared" si="22"/>
        <v>922163.30867701117</v>
      </c>
      <c r="AS36" s="42">
        <f t="shared" si="23"/>
        <v>285470.9880653905</v>
      </c>
      <c r="AT36" s="42" t="e">
        <f t="shared" si="24"/>
        <v>#DIV/0!</v>
      </c>
      <c r="AU36" s="42">
        <f t="shared" si="25"/>
        <v>285470.9880653905</v>
      </c>
      <c r="AV36" s="41">
        <f t="shared" si="26"/>
        <v>903751.51242832129</v>
      </c>
      <c r="AW36" s="42" t="e">
        <f t="shared" si="27"/>
        <v>#DIV/0!</v>
      </c>
      <c r="AX36" s="42">
        <f t="shared" si="28"/>
        <v>903751.51242832129</v>
      </c>
      <c r="AY36" s="42">
        <f t="shared" si="29"/>
        <v>275460.86017852707</v>
      </c>
      <c r="AZ36" s="42" t="e">
        <f t="shared" si="30"/>
        <v>#DIV/0!</v>
      </c>
      <c r="BA36" s="43">
        <f t="shared" si="31"/>
        <v>275460.86017852707</v>
      </c>
      <c r="BB36" s="31">
        <f t="shared" si="32"/>
        <v>2.003549677822981E-9</v>
      </c>
      <c r="BC36" s="32">
        <f t="shared" si="33"/>
        <v>0</v>
      </c>
      <c r="BD36" s="32">
        <f t="shared" si="34"/>
        <v>2.003549677822981E-9</v>
      </c>
      <c r="BE36" s="32">
        <f t="shared" si="35"/>
        <v>6.4721112730964633E-9</v>
      </c>
      <c r="BF36" s="32">
        <f t="shared" si="36"/>
        <v>0</v>
      </c>
      <c r="BG36" s="32">
        <f t="shared" si="37"/>
        <v>6.4721112730964633E-9</v>
      </c>
      <c r="BH36" s="31">
        <f t="shared" si="38"/>
        <v>2.0443672564769706E-9</v>
      </c>
      <c r="BI36" s="32">
        <f t="shared" si="39"/>
        <v>0</v>
      </c>
      <c r="BJ36" s="32">
        <f t="shared" si="40"/>
        <v>2.0443672564769706E-9</v>
      </c>
      <c r="BK36" s="32">
        <f t="shared" si="41"/>
        <v>6.7073049826482229E-9</v>
      </c>
      <c r="BL36" s="32">
        <f t="shared" si="42"/>
        <v>0</v>
      </c>
      <c r="BM36" s="33">
        <f t="shared" si="43"/>
        <v>6.7073049826482229E-9</v>
      </c>
    </row>
    <row r="37" spans="2:65" x14ac:dyDescent="0.25">
      <c r="B37" s="115"/>
      <c r="C37" t="s">
        <v>11</v>
      </c>
      <c r="D37" t="s">
        <v>8</v>
      </c>
      <c r="E37">
        <v>9.3151693460260185E-3</v>
      </c>
      <c r="F37">
        <v>9.3151693460260185E-3</v>
      </c>
      <c r="G37">
        <v>0</v>
      </c>
      <c r="H37">
        <v>0</v>
      </c>
      <c r="I37" s="32">
        <f t="shared" si="0"/>
        <v>9.3151693460260185E-3</v>
      </c>
      <c r="J37" s="32">
        <f t="shared" si="1"/>
        <v>9.3151693460260185E-3</v>
      </c>
      <c r="K37">
        <v>1.7092917302338601E-2</v>
      </c>
      <c r="L37">
        <v>1.7092917302338601E-2</v>
      </c>
      <c r="M37">
        <v>0</v>
      </c>
      <c r="N37">
        <v>0</v>
      </c>
      <c r="O37" s="32">
        <f t="shared" si="2"/>
        <v>1.7092917302338601E-2</v>
      </c>
      <c r="P37" s="32">
        <f t="shared" si="3"/>
        <v>1.7092917302338601E-2</v>
      </c>
      <c r="Q37">
        <v>1.3591653072534722E-2</v>
      </c>
      <c r="R37">
        <v>9.3093514195443199E-3</v>
      </c>
      <c r="S37">
        <v>0</v>
      </c>
      <c r="T37">
        <v>0</v>
      </c>
      <c r="U37" s="32">
        <f t="shared" si="4"/>
        <v>1.3591653072534722E-2</v>
      </c>
      <c r="V37" s="32">
        <f t="shared" si="5"/>
        <v>9.3093514195443199E-3</v>
      </c>
      <c r="W37">
        <v>2.4993673150321506E-2</v>
      </c>
      <c r="X37">
        <v>1.7118954212549033E-2</v>
      </c>
      <c r="Y37">
        <v>0</v>
      </c>
      <c r="Z37">
        <v>0</v>
      </c>
      <c r="AA37" s="32">
        <f t="shared" si="6"/>
        <v>2.4993673150321506E-2</v>
      </c>
      <c r="AB37" s="32">
        <f t="shared" si="7"/>
        <v>1.7118954212549033E-2</v>
      </c>
      <c r="AD37" s="41">
        <f t="shared" si="8"/>
        <v>654845.85125683679</v>
      </c>
      <c r="AE37" s="42" t="e">
        <f t="shared" si="9"/>
        <v>#DIV/0!</v>
      </c>
      <c r="AF37" s="42">
        <f t="shared" si="10"/>
        <v>654845.85125683679</v>
      </c>
      <c r="AG37" s="42">
        <f t="shared" si="11"/>
        <v>356872.96042586112</v>
      </c>
      <c r="AH37" s="42" t="e">
        <f t="shared" si="12"/>
        <v>#DIV/0!</v>
      </c>
      <c r="AI37" s="43">
        <f t="shared" si="13"/>
        <v>356872.96042586112</v>
      </c>
      <c r="AJ37" s="41">
        <f t="shared" si="14"/>
        <v>448804.86335591885</v>
      </c>
      <c r="AK37" s="42" t="e">
        <f t="shared" si="15"/>
        <v>#DIV/0!</v>
      </c>
      <c r="AL37" s="42">
        <f t="shared" si="16"/>
        <v>448804.86335591885</v>
      </c>
      <c r="AM37" s="42">
        <f t="shared" si="17"/>
        <v>244061.76568415004</v>
      </c>
      <c r="AN37" s="42" t="e">
        <f t="shared" si="18"/>
        <v>#DIV/0!</v>
      </c>
      <c r="AO37" s="43">
        <f t="shared" si="19"/>
        <v>244061.76568415004</v>
      </c>
      <c r="AP37" s="41">
        <f t="shared" si="20"/>
        <v>66558.102914629315</v>
      </c>
      <c r="AQ37" s="42" t="e">
        <f t="shared" si="21"/>
        <v>#DIV/0!</v>
      </c>
      <c r="AR37" s="42">
        <f t="shared" si="22"/>
        <v>66558.102914629315</v>
      </c>
      <c r="AS37" s="42">
        <f t="shared" si="23"/>
        <v>36272.333682628501</v>
      </c>
      <c r="AT37" s="42" t="e">
        <f t="shared" si="24"/>
        <v>#DIV/0!</v>
      </c>
      <c r="AU37" s="42">
        <f t="shared" si="25"/>
        <v>36272.333682628501</v>
      </c>
      <c r="AV37" s="41">
        <f t="shared" si="26"/>
        <v>66599.698739307889</v>
      </c>
      <c r="AW37" s="42" t="e">
        <f t="shared" si="27"/>
        <v>#DIV/0!</v>
      </c>
      <c r="AX37" s="42">
        <f t="shared" si="28"/>
        <v>66599.698739307889</v>
      </c>
      <c r="AY37" s="42">
        <f t="shared" si="29"/>
        <v>36217.165622506873</v>
      </c>
      <c r="AZ37" s="42" t="e">
        <f t="shared" si="30"/>
        <v>#DIV/0!</v>
      </c>
      <c r="BA37" s="43">
        <f t="shared" si="31"/>
        <v>36217.165622506873</v>
      </c>
      <c r="BB37" s="31">
        <f t="shared" si="32"/>
        <v>2.7759204651157534E-8</v>
      </c>
      <c r="BC37" s="32">
        <f t="shared" si="33"/>
        <v>0</v>
      </c>
      <c r="BD37" s="32">
        <f t="shared" si="34"/>
        <v>2.7759204651157534E-8</v>
      </c>
      <c r="BE37" s="32">
        <f t="shared" si="35"/>
        <v>5.0936893560969027E-8</v>
      </c>
      <c r="BF37" s="32">
        <f t="shared" si="36"/>
        <v>0</v>
      </c>
      <c r="BG37" s="32">
        <f t="shared" si="37"/>
        <v>5.0936893560969027E-8</v>
      </c>
      <c r="BH37" s="31">
        <f t="shared" si="38"/>
        <v>2.7741867230242072E-8</v>
      </c>
      <c r="BI37" s="32">
        <f t="shared" si="39"/>
        <v>0</v>
      </c>
      <c r="BJ37" s="32">
        <f t="shared" si="40"/>
        <v>2.7741867230242072E-8</v>
      </c>
      <c r="BK37" s="32">
        <f t="shared" si="41"/>
        <v>5.1014483553396113E-8</v>
      </c>
      <c r="BL37" s="32">
        <f t="shared" si="42"/>
        <v>0</v>
      </c>
      <c r="BM37" s="33">
        <f t="shared" si="43"/>
        <v>5.1014483553396113E-8</v>
      </c>
    </row>
    <row r="38" spans="2:65" x14ac:dyDescent="0.25">
      <c r="B38" s="115"/>
      <c r="D38" t="s">
        <v>9</v>
      </c>
      <c r="E38">
        <v>2.0521065886907488E-4</v>
      </c>
      <c r="F38">
        <v>2.0521065886907488E-4</v>
      </c>
      <c r="G38">
        <v>0</v>
      </c>
      <c r="H38">
        <v>0</v>
      </c>
      <c r="I38" s="32">
        <f t="shared" si="0"/>
        <v>2.0521065886907488E-4</v>
      </c>
      <c r="J38" s="32">
        <f t="shared" si="1"/>
        <v>2.0521065886907488E-4</v>
      </c>
      <c r="K38">
        <v>7.3399680845111378E-4</v>
      </c>
      <c r="L38">
        <v>7.3399680845111378E-4</v>
      </c>
      <c r="M38">
        <v>0</v>
      </c>
      <c r="N38">
        <v>0</v>
      </c>
      <c r="O38" s="32">
        <f t="shared" si="2"/>
        <v>7.3399680845111378E-4</v>
      </c>
      <c r="P38" s="32">
        <f t="shared" si="3"/>
        <v>7.3399680845111378E-4</v>
      </c>
      <c r="Q38">
        <v>2.994120833843451E-4</v>
      </c>
      <c r="R38">
        <v>2.050767694413331E-4</v>
      </c>
      <c r="S38">
        <v>0</v>
      </c>
      <c r="T38">
        <v>0</v>
      </c>
      <c r="U38" s="32">
        <f t="shared" si="4"/>
        <v>2.994120833843451E-4</v>
      </c>
      <c r="V38" s="32">
        <f t="shared" si="5"/>
        <v>2.050767694413331E-4</v>
      </c>
      <c r="W38">
        <v>1.0757719679619126E-3</v>
      </c>
      <c r="X38">
        <v>7.3683011504240611E-4</v>
      </c>
      <c r="Y38">
        <v>0</v>
      </c>
      <c r="Z38">
        <v>0</v>
      </c>
      <c r="AA38" s="32">
        <f t="shared" si="6"/>
        <v>1.0757719679619126E-3</v>
      </c>
      <c r="AB38" s="32">
        <f t="shared" si="7"/>
        <v>7.3683011504240611E-4</v>
      </c>
      <c r="AD38" s="41">
        <f t="shared" si="8"/>
        <v>29725551.458278887</v>
      </c>
      <c r="AE38" s="42" t="e">
        <f t="shared" si="9"/>
        <v>#DIV/0!</v>
      </c>
      <c r="AF38" s="42">
        <f t="shared" si="10"/>
        <v>29725551.458278887</v>
      </c>
      <c r="AG38" s="42">
        <f t="shared" si="11"/>
        <v>8310662.8390827356</v>
      </c>
      <c r="AH38" s="42" t="e">
        <f t="shared" si="12"/>
        <v>#DIV/0!</v>
      </c>
      <c r="AI38" s="43">
        <f t="shared" si="13"/>
        <v>8310662.8390827356</v>
      </c>
      <c r="AJ38" s="41">
        <f t="shared" si="14"/>
        <v>20373259.2587776</v>
      </c>
      <c r="AK38" s="42" t="e">
        <f t="shared" si="15"/>
        <v>#DIV/0!</v>
      </c>
      <c r="AL38" s="42">
        <f t="shared" si="16"/>
        <v>20373259.2587776</v>
      </c>
      <c r="AM38" s="42">
        <f t="shared" si="17"/>
        <v>5670346.673521027</v>
      </c>
      <c r="AN38" s="42" t="e">
        <f t="shared" si="18"/>
        <v>#DIV/0!</v>
      </c>
      <c r="AO38" s="43">
        <f t="shared" si="19"/>
        <v>5670346.673521027</v>
      </c>
      <c r="AP38" s="41">
        <f t="shared" si="20"/>
        <v>3021285.5580545752</v>
      </c>
      <c r="AQ38" s="42" t="e">
        <f t="shared" si="21"/>
        <v>#DIV/0!</v>
      </c>
      <c r="AR38" s="42">
        <f t="shared" si="22"/>
        <v>3021285.5580545752</v>
      </c>
      <c r="AS38" s="42">
        <f t="shared" si="23"/>
        <v>844690.32134939276</v>
      </c>
      <c r="AT38" s="42" t="e">
        <f t="shared" si="24"/>
        <v>#DIV/0!</v>
      </c>
      <c r="AU38" s="42">
        <f t="shared" si="25"/>
        <v>844690.32134939276</v>
      </c>
      <c r="AV38" s="41">
        <f t="shared" si="26"/>
        <v>3023258.0788599029</v>
      </c>
      <c r="AW38" s="42" t="e">
        <f t="shared" si="27"/>
        <v>#DIV/0!</v>
      </c>
      <c r="AX38" s="42">
        <f t="shared" si="28"/>
        <v>3023258.0788599029</v>
      </c>
      <c r="AY38" s="42">
        <f t="shared" si="29"/>
        <v>841442.26374938234</v>
      </c>
      <c r="AZ38" s="42" t="e">
        <f t="shared" si="30"/>
        <v>#DIV/0!</v>
      </c>
      <c r="BA38" s="43">
        <f t="shared" si="31"/>
        <v>841442.26374938234</v>
      </c>
      <c r="BB38" s="31">
        <f t="shared" si="32"/>
        <v>6.115277634298431E-10</v>
      </c>
      <c r="BC38" s="32">
        <f t="shared" si="33"/>
        <v>0</v>
      </c>
      <c r="BD38" s="32">
        <f t="shared" si="34"/>
        <v>6.115277634298431E-10</v>
      </c>
      <c r="BE38" s="32">
        <f t="shared" si="35"/>
        <v>2.1873104891843191E-9</v>
      </c>
      <c r="BF38" s="32">
        <f t="shared" si="36"/>
        <v>0</v>
      </c>
      <c r="BG38" s="32">
        <f t="shared" si="37"/>
        <v>2.1873104891843191E-9</v>
      </c>
      <c r="BH38" s="31">
        <f t="shared" si="38"/>
        <v>6.1112877293517259E-10</v>
      </c>
      <c r="BI38" s="32">
        <f t="shared" si="39"/>
        <v>0</v>
      </c>
      <c r="BJ38" s="32">
        <f t="shared" si="40"/>
        <v>6.1112877293517259E-10</v>
      </c>
      <c r="BK38" s="32">
        <f t="shared" si="41"/>
        <v>2.19575374282637E-9</v>
      </c>
      <c r="BL38" s="32">
        <f t="shared" si="42"/>
        <v>0</v>
      </c>
      <c r="BM38" s="33">
        <f t="shared" si="43"/>
        <v>2.19575374282637E-9</v>
      </c>
    </row>
    <row r="39" spans="2:65" x14ac:dyDescent="0.25">
      <c r="B39" s="115"/>
      <c r="D39" t="s">
        <v>10</v>
      </c>
      <c r="E39">
        <v>6.4393057440954198E-4</v>
      </c>
      <c r="F39">
        <v>6.4393057440954198E-4</v>
      </c>
      <c r="G39">
        <v>0</v>
      </c>
      <c r="H39">
        <v>0</v>
      </c>
      <c r="I39" s="32">
        <f t="shared" si="0"/>
        <v>6.4393057440954198E-4</v>
      </c>
      <c r="J39" s="32">
        <f t="shared" si="1"/>
        <v>6.4393057440954198E-4</v>
      </c>
      <c r="K39">
        <v>1.9319461413944471E-3</v>
      </c>
      <c r="L39">
        <v>1.9319461413944471E-3</v>
      </c>
      <c r="M39">
        <v>0</v>
      </c>
      <c r="N39">
        <v>0</v>
      </c>
      <c r="O39" s="32">
        <f t="shared" si="2"/>
        <v>1.9319461413944471E-3</v>
      </c>
      <c r="P39" s="32">
        <f t="shared" si="3"/>
        <v>1.9319461413944471E-3</v>
      </c>
      <c r="Q39">
        <v>9.3962906637169068E-4</v>
      </c>
      <c r="R39">
        <v>6.4358155230937657E-4</v>
      </c>
      <c r="S39">
        <v>0</v>
      </c>
      <c r="T39">
        <v>0</v>
      </c>
      <c r="U39" s="32">
        <f t="shared" si="4"/>
        <v>9.3962906637169068E-4</v>
      </c>
      <c r="V39" s="32">
        <f t="shared" si="5"/>
        <v>6.4358155230937657E-4</v>
      </c>
      <c r="W39">
        <v>2.830626591384818E-3</v>
      </c>
      <c r="X39">
        <v>1.9387853365649488E-3</v>
      </c>
      <c r="Y39">
        <v>0</v>
      </c>
      <c r="Z39">
        <v>0</v>
      </c>
      <c r="AA39" s="32">
        <f t="shared" si="6"/>
        <v>2.830626591384818E-3</v>
      </c>
      <c r="AB39" s="32">
        <f t="shared" si="7"/>
        <v>1.9387853365649488E-3</v>
      </c>
      <c r="AD39" s="41">
        <f t="shared" si="8"/>
        <v>9473070.9216493573</v>
      </c>
      <c r="AE39" s="42" t="e">
        <f t="shared" si="9"/>
        <v>#DIV/0!</v>
      </c>
      <c r="AF39" s="42">
        <f t="shared" si="10"/>
        <v>9473070.9216493573</v>
      </c>
      <c r="AG39" s="42">
        <f t="shared" si="11"/>
        <v>3157437.9167719032</v>
      </c>
      <c r="AH39" s="42" t="e">
        <f t="shared" si="12"/>
        <v>#DIV/0!</v>
      </c>
      <c r="AI39" s="43">
        <f t="shared" si="13"/>
        <v>3157437.9167719032</v>
      </c>
      <c r="AJ39" s="41">
        <f t="shared" si="14"/>
        <v>6491923.4816295188</v>
      </c>
      <c r="AK39" s="42" t="e">
        <f t="shared" si="15"/>
        <v>#DIV/0!</v>
      </c>
      <c r="AL39" s="42">
        <f t="shared" si="16"/>
        <v>6491923.4816295188</v>
      </c>
      <c r="AM39" s="42">
        <f t="shared" si="17"/>
        <v>2154999.8924498614</v>
      </c>
      <c r="AN39" s="42" t="e">
        <f t="shared" si="18"/>
        <v>#DIV/0!</v>
      </c>
      <c r="AO39" s="43">
        <f t="shared" si="19"/>
        <v>2154999.8924498614</v>
      </c>
      <c r="AP39" s="41">
        <f t="shared" si="20"/>
        <v>962836.71662665601</v>
      </c>
      <c r="AQ39" s="42" t="e">
        <f t="shared" si="21"/>
        <v>#DIV/0!</v>
      </c>
      <c r="AR39" s="42">
        <f t="shared" si="22"/>
        <v>962836.71662665601</v>
      </c>
      <c r="AS39" s="42">
        <f t="shared" si="23"/>
        <v>320919.91940960329</v>
      </c>
      <c r="AT39" s="42" t="e">
        <f t="shared" si="24"/>
        <v>#DIV/0!</v>
      </c>
      <c r="AU39" s="42">
        <f t="shared" si="25"/>
        <v>320919.91940960329</v>
      </c>
      <c r="AV39" s="41">
        <f t="shared" si="26"/>
        <v>963358.87468377792</v>
      </c>
      <c r="AW39" s="42" t="e">
        <f t="shared" si="27"/>
        <v>#DIV/0!</v>
      </c>
      <c r="AX39" s="42">
        <f t="shared" si="28"/>
        <v>963358.87468377792</v>
      </c>
      <c r="AY39" s="42">
        <f t="shared" si="29"/>
        <v>319787.85289272282</v>
      </c>
      <c r="AZ39" s="42" t="e">
        <f t="shared" si="30"/>
        <v>#DIV/0!</v>
      </c>
      <c r="BA39" s="43">
        <f t="shared" si="31"/>
        <v>319787.85289272282</v>
      </c>
      <c r="BB39" s="31">
        <f t="shared" si="32"/>
        <v>1.9189131117404351E-9</v>
      </c>
      <c r="BC39" s="32">
        <f t="shared" si="33"/>
        <v>0</v>
      </c>
      <c r="BD39" s="32">
        <f t="shared" si="34"/>
        <v>1.9189131117404351E-9</v>
      </c>
      <c r="BE39" s="32">
        <f t="shared" si="35"/>
        <v>5.7571995013554518E-9</v>
      </c>
      <c r="BF39" s="32">
        <f t="shared" si="36"/>
        <v>0</v>
      </c>
      <c r="BG39" s="32">
        <f t="shared" si="37"/>
        <v>5.7571995013554518E-9</v>
      </c>
      <c r="BH39" s="31">
        <f t="shared" si="38"/>
        <v>1.9178730258819419E-9</v>
      </c>
      <c r="BI39" s="32">
        <f t="shared" si="39"/>
        <v>0</v>
      </c>
      <c r="BJ39" s="32">
        <f t="shared" si="40"/>
        <v>1.9178730258819419E-9</v>
      </c>
      <c r="BK39" s="32">
        <f t="shared" si="41"/>
        <v>5.7775803029635473E-9</v>
      </c>
      <c r="BL39" s="32">
        <f t="shared" si="42"/>
        <v>0</v>
      </c>
      <c r="BM39" s="33">
        <f t="shared" si="43"/>
        <v>5.7775803029635473E-9</v>
      </c>
    </row>
    <row r="40" spans="2:65" x14ac:dyDescent="0.25">
      <c r="B40" s="115" t="s">
        <v>138</v>
      </c>
      <c r="C40" t="s">
        <v>7</v>
      </c>
      <c r="D40" t="s">
        <v>8</v>
      </c>
      <c r="E40">
        <v>0</v>
      </c>
      <c r="F40">
        <v>0</v>
      </c>
      <c r="G40">
        <v>1.7836071113414115E-4</v>
      </c>
      <c r="H40">
        <v>1.7836071113414115E-4</v>
      </c>
      <c r="I40" s="32">
        <f t="shared" si="0"/>
        <v>1.7836071113414115E-4</v>
      </c>
      <c r="J40" s="32">
        <f t="shared" si="1"/>
        <v>1.7836071113414115E-4</v>
      </c>
      <c r="K40">
        <v>0</v>
      </c>
      <c r="L40">
        <v>0</v>
      </c>
      <c r="M40">
        <v>1.1814976313089406E-4</v>
      </c>
      <c r="N40">
        <v>1.1814976313089406E-4</v>
      </c>
      <c r="O40" s="32">
        <f t="shared" si="2"/>
        <v>1.1814976313089406E-4</v>
      </c>
      <c r="P40" s="32">
        <f t="shared" si="3"/>
        <v>1.1814976313089406E-4</v>
      </c>
      <c r="Q40">
        <v>0</v>
      </c>
      <c r="R40">
        <v>0</v>
      </c>
      <c r="S40">
        <v>3.336877240755732E-4</v>
      </c>
      <c r="T40">
        <v>2.2855323566820106E-4</v>
      </c>
      <c r="U40" s="32">
        <f t="shared" si="4"/>
        <v>3.336877240755732E-4</v>
      </c>
      <c r="V40" s="32">
        <f t="shared" si="5"/>
        <v>2.2855323566820106E-4</v>
      </c>
      <c r="W40">
        <v>0</v>
      </c>
      <c r="X40">
        <v>0</v>
      </c>
      <c r="Y40">
        <v>2.0703220568844331E-4</v>
      </c>
      <c r="Z40">
        <v>1.4180288060852291E-4</v>
      </c>
      <c r="AA40" s="32">
        <f t="shared" si="6"/>
        <v>2.0703220568844331E-4</v>
      </c>
      <c r="AB40" s="32">
        <f t="shared" si="7"/>
        <v>1.4180288060852291E-4</v>
      </c>
      <c r="AD40" s="41" t="e">
        <f t="shared" si="8"/>
        <v>#DIV/0!</v>
      </c>
      <c r="AE40" s="42">
        <f t="shared" si="9"/>
        <v>34200357.024884954</v>
      </c>
      <c r="AF40" s="42">
        <f t="shared" si="10"/>
        <v>34200357.024884954</v>
      </c>
      <c r="AG40" s="42" t="e">
        <f t="shared" si="11"/>
        <v>#DIV/0!</v>
      </c>
      <c r="AH40" s="42">
        <f t="shared" si="12"/>
        <v>51629388.314913675</v>
      </c>
      <c r="AI40" s="43">
        <f t="shared" si="13"/>
        <v>51629388.314913675</v>
      </c>
      <c r="AJ40" s="41" t="e">
        <f t="shared" si="14"/>
        <v>#DIV/0!</v>
      </c>
      <c r="AK40" s="42">
        <f t="shared" si="15"/>
        <v>18280564.611416388</v>
      </c>
      <c r="AL40" s="42">
        <f t="shared" si="16"/>
        <v>18280564.611416388</v>
      </c>
      <c r="AM40" s="42" t="e">
        <f t="shared" si="17"/>
        <v>#DIV/0!</v>
      </c>
      <c r="AN40" s="42">
        <f t="shared" si="18"/>
        <v>29464014.932921648</v>
      </c>
      <c r="AO40" s="43">
        <f t="shared" si="19"/>
        <v>29464014.932921648</v>
      </c>
      <c r="AP40" s="41" t="e">
        <f t="shared" si="20"/>
        <v>#DIV/0!</v>
      </c>
      <c r="AQ40" s="42">
        <f t="shared" si="21"/>
        <v>3476101.8615456838</v>
      </c>
      <c r="AR40" s="42">
        <f t="shared" si="22"/>
        <v>3476101.8615456838</v>
      </c>
      <c r="AS40" s="42" t="e">
        <f t="shared" si="23"/>
        <v>#DIV/0!</v>
      </c>
      <c r="AT40" s="42">
        <f t="shared" si="24"/>
        <v>5247577.1729912255</v>
      </c>
      <c r="AU40" s="42">
        <f t="shared" si="25"/>
        <v>5247577.1729912255</v>
      </c>
      <c r="AV40" s="41" t="e">
        <f t="shared" si="26"/>
        <v>#DIV/0!</v>
      </c>
      <c r="AW40" s="42">
        <f t="shared" si="27"/>
        <v>2712715.9157793601</v>
      </c>
      <c r="AX40" s="42">
        <f t="shared" si="28"/>
        <v>2712715.9157793601</v>
      </c>
      <c r="AY40" s="42" t="e">
        <f t="shared" si="29"/>
        <v>#DIV/0!</v>
      </c>
      <c r="AZ40" s="42">
        <f t="shared" si="30"/>
        <v>4372266.6093902718</v>
      </c>
      <c r="BA40" s="43">
        <f t="shared" si="31"/>
        <v>4372266.6093902718</v>
      </c>
      <c r="BB40" s="31">
        <f t="shared" si="32"/>
        <v>0</v>
      </c>
      <c r="BC40" s="32">
        <f t="shared" si="33"/>
        <v>5.3151491917974057E-10</v>
      </c>
      <c r="BD40" s="32">
        <f t="shared" si="34"/>
        <v>5.3151491917974057E-10</v>
      </c>
      <c r="BE40" s="32">
        <f t="shared" si="35"/>
        <v>0</v>
      </c>
      <c r="BF40" s="32">
        <f t="shared" si="36"/>
        <v>3.5208629413006429E-10</v>
      </c>
      <c r="BG40" s="32">
        <f t="shared" si="37"/>
        <v>3.5208629413006429E-10</v>
      </c>
      <c r="BH40" s="31">
        <f t="shared" si="38"/>
        <v>0</v>
      </c>
      <c r="BI40" s="32">
        <f t="shared" si="39"/>
        <v>6.8108864229123913E-10</v>
      </c>
      <c r="BJ40" s="32">
        <f t="shared" si="40"/>
        <v>6.8108864229123913E-10</v>
      </c>
      <c r="BK40" s="32">
        <f t="shared" si="41"/>
        <v>0</v>
      </c>
      <c r="BL40" s="32">
        <f t="shared" si="42"/>
        <v>4.2257258421339824E-10</v>
      </c>
      <c r="BM40" s="33">
        <f t="shared" si="43"/>
        <v>4.2257258421339824E-10</v>
      </c>
    </row>
    <row r="41" spans="2:65" x14ac:dyDescent="0.25">
      <c r="B41" s="115"/>
      <c r="D41" t="s">
        <v>9</v>
      </c>
      <c r="E41">
        <v>0</v>
      </c>
      <c r="F41">
        <v>0</v>
      </c>
      <c r="G41">
        <v>2.6434298022488999E-5</v>
      </c>
      <c r="H41">
        <v>2.6434298022488999E-5</v>
      </c>
      <c r="I41" s="32">
        <f t="shared" si="0"/>
        <v>2.6434298022488999E-5</v>
      </c>
      <c r="J41" s="32">
        <f t="shared" si="1"/>
        <v>2.6434298022488999E-5</v>
      </c>
      <c r="K41">
        <v>0</v>
      </c>
      <c r="L41">
        <v>0</v>
      </c>
      <c r="M41">
        <v>1.9818097543686943E-5</v>
      </c>
      <c r="N41">
        <v>1.9818097543686943E-5</v>
      </c>
      <c r="O41" s="32">
        <f t="shared" si="2"/>
        <v>1.9818097543686943E-5</v>
      </c>
      <c r="P41" s="32">
        <f t="shared" si="3"/>
        <v>1.9818097543686943E-5</v>
      </c>
      <c r="Q41">
        <v>0</v>
      </c>
      <c r="R41">
        <v>0</v>
      </c>
      <c r="S41">
        <v>4.2346971255318499E-5</v>
      </c>
      <c r="T41">
        <v>2.9004774832409871E-5</v>
      </c>
      <c r="U41" s="32">
        <f t="shared" si="4"/>
        <v>4.2346971255318499E-5</v>
      </c>
      <c r="V41" s="32">
        <f t="shared" si="5"/>
        <v>2.9004774832409871E-5</v>
      </c>
      <c r="W41">
        <v>0</v>
      </c>
      <c r="X41">
        <v>0</v>
      </c>
      <c r="Y41">
        <v>3.5428585191762087E-5</v>
      </c>
      <c r="Z41">
        <v>2.426615424093293E-5</v>
      </c>
      <c r="AA41" s="32">
        <f t="shared" si="6"/>
        <v>3.5428585191762087E-5</v>
      </c>
      <c r="AB41" s="32">
        <f t="shared" si="7"/>
        <v>2.426615424093293E-5</v>
      </c>
      <c r="AD41" s="41" t="e">
        <f t="shared" si="8"/>
        <v>#DIV/0!</v>
      </c>
      <c r="AE41" s="42">
        <f t="shared" si="9"/>
        <v>230760809.11285862</v>
      </c>
      <c r="AF41" s="42">
        <f t="shared" si="10"/>
        <v>230760809.11285862</v>
      </c>
      <c r="AG41" s="42" t="e">
        <f t="shared" si="11"/>
        <v>#DIV/0!</v>
      </c>
      <c r="AH41" s="42">
        <f t="shared" si="12"/>
        <v>307799474.0187943</v>
      </c>
      <c r="AI41" s="43">
        <f t="shared" si="13"/>
        <v>307799474.0187943</v>
      </c>
      <c r="AJ41" s="41" t="e">
        <f t="shared" si="14"/>
        <v>#DIV/0!</v>
      </c>
      <c r="AK41" s="42">
        <f t="shared" si="15"/>
        <v>144048082.28720444</v>
      </c>
      <c r="AL41" s="42">
        <f t="shared" si="16"/>
        <v>144048082.28720444</v>
      </c>
      <c r="AM41" s="42" t="e">
        <f t="shared" si="17"/>
        <v>#DIV/0!</v>
      </c>
      <c r="AN41" s="42">
        <f t="shared" si="18"/>
        <v>172177352.46787056</v>
      </c>
      <c r="AO41" s="43">
        <f t="shared" si="19"/>
        <v>172177352.46787056</v>
      </c>
      <c r="AP41" s="41" t="e">
        <f t="shared" si="20"/>
        <v>#DIV/0!</v>
      </c>
      <c r="AQ41" s="42">
        <f t="shared" si="21"/>
        <v>23454377.319667596</v>
      </c>
      <c r="AR41" s="42">
        <f t="shared" si="22"/>
        <v>23454377.319667596</v>
      </c>
      <c r="AS41" s="42" t="e">
        <f t="shared" si="23"/>
        <v>#DIV/0!</v>
      </c>
      <c r="AT41" s="42">
        <f t="shared" si="24"/>
        <v>31284536.703549583</v>
      </c>
      <c r="AU41" s="42">
        <f t="shared" si="25"/>
        <v>31284536.703549583</v>
      </c>
      <c r="AV41" s="41" t="e">
        <f t="shared" si="26"/>
        <v>#DIV/0!</v>
      </c>
      <c r="AW41" s="42">
        <f t="shared" si="27"/>
        <v>21375790.833832413</v>
      </c>
      <c r="AX41" s="42">
        <f t="shared" si="28"/>
        <v>21375790.833832413</v>
      </c>
      <c r="AY41" s="42" t="e">
        <f t="shared" si="29"/>
        <v>#DIV/0!</v>
      </c>
      <c r="AZ41" s="42">
        <f t="shared" si="30"/>
        <v>25549990.074412536</v>
      </c>
      <c r="BA41" s="43">
        <f t="shared" si="31"/>
        <v>25549990.074412536</v>
      </c>
      <c r="BB41" s="31">
        <f t="shared" si="32"/>
        <v>0</v>
      </c>
      <c r="BC41" s="32">
        <f t="shared" si="33"/>
        <v>7.8774208107017218E-11</v>
      </c>
      <c r="BD41" s="32">
        <f t="shared" si="34"/>
        <v>7.8774208107017218E-11</v>
      </c>
      <c r="BE41" s="32">
        <f t="shared" si="35"/>
        <v>0</v>
      </c>
      <c r="BF41" s="32">
        <f t="shared" si="36"/>
        <v>5.9057930680187084E-11</v>
      </c>
      <c r="BG41" s="32">
        <f t="shared" si="37"/>
        <v>5.9057930680187084E-11</v>
      </c>
      <c r="BH41" s="31">
        <f t="shared" si="38"/>
        <v>0</v>
      </c>
      <c r="BI41" s="32">
        <f t="shared" si="39"/>
        <v>8.6434229000581415E-11</v>
      </c>
      <c r="BJ41" s="32">
        <f t="shared" si="40"/>
        <v>8.6434229000581415E-11</v>
      </c>
      <c r="BK41" s="32">
        <f t="shared" si="41"/>
        <v>0</v>
      </c>
      <c r="BL41" s="32">
        <f t="shared" si="42"/>
        <v>7.2313139637980124E-11</v>
      </c>
      <c r="BM41" s="33">
        <f t="shared" si="43"/>
        <v>7.2313139637980124E-11</v>
      </c>
    </row>
    <row r="42" spans="2:65" x14ac:dyDescent="0.25">
      <c r="B42" s="115"/>
      <c r="D42" t="s">
        <v>10</v>
      </c>
      <c r="E42">
        <v>0</v>
      </c>
      <c r="F42">
        <v>0</v>
      </c>
      <c r="G42">
        <v>4.9676231699850309E-5</v>
      </c>
      <c r="H42">
        <v>4.9676231699850309E-5</v>
      </c>
      <c r="I42" s="32">
        <f t="shared" si="0"/>
        <v>4.9676231699850309E-5</v>
      </c>
      <c r="J42" s="32">
        <f t="shared" si="1"/>
        <v>4.9676231699850309E-5</v>
      </c>
      <c r="K42">
        <v>0</v>
      </c>
      <c r="L42">
        <v>0</v>
      </c>
      <c r="M42">
        <v>3.7452187364205368E-5</v>
      </c>
      <c r="N42">
        <v>3.7452187364205368E-5</v>
      </c>
      <c r="O42" s="32">
        <f t="shared" si="2"/>
        <v>3.7452187364205368E-5</v>
      </c>
      <c r="P42" s="32">
        <f t="shared" si="3"/>
        <v>3.7452187364205368E-5</v>
      </c>
      <c r="Q42">
        <v>0</v>
      </c>
      <c r="R42">
        <v>0</v>
      </c>
      <c r="S42">
        <v>8.4043426722137045E-5</v>
      </c>
      <c r="T42">
        <v>5.7563990905573358E-5</v>
      </c>
      <c r="U42" s="32">
        <f t="shared" si="4"/>
        <v>8.4043426722137045E-5</v>
      </c>
      <c r="V42" s="32">
        <f t="shared" si="5"/>
        <v>5.7563990905573358E-5</v>
      </c>
      <c r="W42">
        <v>0</v>
      </c>
      <c r="X42">
        <v>0</v>
      </c>
      <c r="Y42">
        <v>6.4850244991416142E-5</v>
      </c>
      <c r="Z42">
        <v>4.4417976021518033E-5</v>
      </c>
      <c r="AA42" s="32">
        <f t="shared" si="6"/>
        <v>6.4850244991416142E-5</v>
      </c>
      <c r="AB42" s="32">
        <f t="shared" si="7"/>
        <v>4.4417976021518033E-5</v>
      </c>
      <c r="AD42" s="41" t="e">
        <f t="shared" si="8"/>
        <v>#DIV/0!</v>
      </c>
      <c r="AE42" s="42">
        <f t="shared" si="9"/>
        <v>122795143.4975367</v>
      </c>
      <c r="AF42" s="42">
        <f t="shared" si="10"/>
        <v>122795143.4975367</v>
      </c>
      <c r="AG42" s="42" t="e">
        <f t="shared" si="11"/>
        <v>#DIV/0!</v>
      </c>
      <c r="AH42" s="42">
        <f t="shared" si="12"/>
        <v>162874332.0298036</v>
      </c>
      <c r="AI42" s="43">
        <f t="shared" si="13"/>
        <v>162874332.0298036</v>
      </c>
      <c r="AJ42" s="41" t="e">
        <f t="shared" si="14"/>
        <v>#DIV/0!</v>
      </c>
      <c r="AK42" s="42">
        <f t="shared" si="15"/>
        <v>72581524.075258344</v>
      </c>
      <c r="AL42" s="42">
        <f t="shared" si="16"/>
        <v>72581524.075258344</v>
      </c>
      <c r="AM42" s="42" t="e">
        <f t="shared" si="17"/>
        <v>#DIV/0!</v>
      </c>
      <c r="AN42" s="42">
        <f t="shared" si="18"/>
        <v>94062867.469620541</v>
      </c>
      <c r="AO42" s="43">
        <f t="shared" si="19"/>
        <v>94062867.469620541</v>
      </c>
      <c r="AP42" s="41" t="e">
        <f t="shared" si="20"/>
        <v>#DIV/0!</v>
      </c>
      <c r="AQ42" s="42">
        <f t="shared" si="21"/>
        <v>12480817.863684058</v>
      </c>
      <c r="AR42" s="42">
        <f t="shared" si="22"/>
        <v>12480817.863684058</v>
      </c>
      <c r="AS42" s="42" t="e">
        <f t="shared" si="23"/>
        <v>#DIV/0!</v>
      </c>
      <c r="AT42" s="42">
        <f t="shared" si="24"/>
        <v>16554440.304668562</v>
      </c>
      <c r="AU42" s="42">
        <f t="shared" si="25"/>
        <v>16554440.304668562</v>
      </c>
      <c r="AV42" s="41" t="e">
        <f t="shared" si="26"/>
        <v>#DIV/0!</v>
      </c>
      <c r="AW42" s="42">
        <f t="shared" si="27"/>
        <v>10770622.228348164</v>
      </c>
      <c r="AX42" s="42">
        <f t="shared" si="28"/>
        <v>10770622.228348164</v>
      </c>
      <c r="AY42" s="42" t="e">
        <f t="shared" si="29"/>
        <v>#DIV/0!</v>
      </c>
      <c r="AZ42" s="42">
        <f t="shared" si="30"/>
        <v>13958312.726803323</v>
      </c>
      <c r="BA42" s="43">
        <f t="shared" si="31"/>
        <v>13958312.726803323</v>
      </c>
      <c r="BB42" s="31">
        <f t="shared" si="32"/>
        <v>0</v>
      </c>
      <c r="BC42" s="32">
        <f t="shared" si="33"/>
        <v>1.4803517046555393E-10</v>
      </c>
      <c r="BD42" s="32">
        <f t="shared" si="34"/>
        <v>1.4803517046555393E-10</v>
      </c>
      <c r="BE42" s="32">
        <f t="shared" si="35"/>
        <v>0</v>
      </c>
      <c r="BF42" s="32">
        <f t="shared" si="36"/>
        <v>1.1160751834533199E-10</v>
      </c>
      <c r="BG42" s="32">
        <f t="shared" si="37"/>
        <v>1.1160751834533199E-10</v>
      </c>
      <c r="BH42" s="31">
        <f t="shared" si="38"/>
        <v>0</v>
      </c>
      <c r="BI42" s="32">
        <f t="shared" si="39"/>
        <v>1.7154069289860861E-10</v>
      </c>
      <c r="BJ42" s="32">
        <f t="shared" si="40"/>
        <v>1.7154069289860861E-10</v>
      </c>
      <c r="BK42" s="32">
        <f t="shared" si="41"/>
        <v>0</v>
      </c>
      <c r="BL42" s="32">
        <f t="shared" si="42"/>
        <v>1.3236556854412373E-10</v>
      </c>
      <c r="BM42" s="33">
        <f t="shared" si="43"/>
        <v>1.3236556854412373E-10</v>
      </c>
    </row>
    <row r="43" spans="2:65" x14ac:dyDescent="0.25">
      <c r="B43" s="115"/>
      <c r="C43" t="s">
        <v>11</v>
      </c>
      <c r="D43" t="s">
        <v>8</v>
      </c>
      <c r="E43">
        <v>0</v>
      </c>
      <c r="F43">
        <v>0</v>
      </c>
      <c r="G43">
        <v>1.4093032235711135E-4</v>
      </c>
      <c r="H43">
        <v>1.4093032235711135E-4</v>
      </c>
      <c r="I43" s="32">
        <f t="shared" si="0"/>
        <v>1.4093032235711135E-4</v>
      </c>
      <c r="J43" s="32">
        <f t="shared" si="1"/>
        <v>1.4093032235711135E-4</v>
      </c>
      <c r="K43">
        <v>0</v>
      </c>
      <c r="L43">
        <v>0</v>
      </c>
      <c r="M43">
        <v>1.0306057799861123E-4</v>
      </c>
      <c r="N43">
        <v>1.0306057799861123E-4</v>
      </c>
      <c r="O43" s="32">
        <f t="shared" si="2"/>
        <v>1.0306057799861123E-4</v>
      </c>
      <c r="P43" s="32">
        <f t="shared" si="3"/>
        <v>1.0306057799861123E-4</v>
      </c>
      <c r="Q43">
        <v>0</v>
      </c>
      <c r="R43">
        <v>0</v>
      </c>
      <c r="S43">
        <v>2.0958385026489796E-4</v>
      </c>
      <c r="T43">
        <v>1.4355058237321751E-4</v>
      </c>
      <c r="U43" s="32">
        <f t="shared" si="4"/>
        <v>2.0958385026489796E-4</v>
      </c>
      <c r="V43" s="32">
        <f t="shared" si="5"/>
        <v>1.4355058237321751E-4</v>
      </c>
      <c r="W43">
        <v>0</v>
      </c>
      <c r="X43">
        <v>0</v>
      </c>
      <c r="Y43">
        <v>1.5153834482720498E-4</v>
      </c>
      <c r="Z43">
        <v>1.0379338686794877E-4</v>
      </c>
      <c r="AA43" s="32">
        <f t="shared" si="6"/>
        <v>1.5153834482720498E-4</v>
      </c>
      <c r="AB43" s="32">
        <f t="shared" si="7"/>
        <v>1.0379338686794877E-4</v>
      </c>
      <c r="AD43" s="41" t="e">
        <f t="shared" si="8"/>
        <v>#DIV/0!</v>
      </c>
      <c r="AE43" s="42">
        <f t="shared" si="9"/>
        <v>43283800.802944757</v>
      </c>
      <c r="AF43" s="42">
        <f t="shared" si="10"/>
        <v>43283800.802944757</v>
      </c>
      <c r="AG43" s="42" t="e">
        <f t="shared" si="11"/>
        <v>#DIV/0!</v>
      </c>
      <c r="AH43" s="42">
        <f t="shared" si="12"/>
        <v>59188490.094458804</v>
      </c>
      <c r="AI43" s="43">
        <f t="shared" si="13"/>
        <v>59188490.094458804</v>
      </c>
      <c r="AJ43" s="41" t="e">
        <f t="shared" si="14"/>
        <v>#DIV/0!</v>
      </c>
      <c r="AK43" s="42">
        <f t="shared" si="15"/>
        <v>29105296.005823284</v>
      </c>
      <c r="AL43" s="42">
        <f t="shared" si="16"/>
        <v>29105296.005823284</v>
      </c>
      <c r="AM43" s="42" t="e">
        <f t="shared" si="17"/>
        <v>#DIV/0!</v>
      </c>
      <c r="AN43" s="42">
        <f t="shared" si="18"/>
        <v>40253838.109131142</v>
      </c>
      <c r="AO43" s="43">
        <f t="shared" si="19"/>
        <v>40253838.109131142</v>
      </c>
      <c r="AP43" s="41" t="e">
        <f t="shared" si="20"/>
        <v>#DIV/0!</v>
      </c>
      <c r="AQ43" s="42">
        <f t="shared" si="21"/>
        <v>4399337.1307911063</v>
      </c>
      <c r="AR43" s="42">
        <f t="shared" si="22"/>
        <v>4399337.1307911063</v>
      </c>
      <c r="AS43" s="42" t="e">
        <f t="shared" si="23"/>
        <v>#DIV/0!</v>
      </c>
      <c r="AT43" s="42">
        <f t="shared" si="24"/>
        <v>6015879.3210761407</v>
      </c>
      <c r="AU43" s="42">
        <f t="shared" si="25"/>
        <v>6015879.3210761407</v>
      </c>
      <c r="AV43" s="41" t="e">
        <f t="shared" si="26"/>
        <v>#DIV/0!</v>
      </c>
      <c r="AW43" s="42">
        <f t="shared" si="27"/>
        <v>4319035.072864145</v>
      </c>
      <c r="AX43" s="42">
        <f t="shared" si="28"/>
        <v>4319035.072864145</v>
      </c>
      <c r="AY43" s="42" t="e">
        <f t="shared" si="29"/>
        <v>#DIV/0!</v>
      </c>
      <c r="AZ43" s="42">
        <f t="shared" si="30"/>
        <v>5973405.6158008948</v>
      </c>
      <c r="BA43" s="43">
        <f t="shared" si="31"/>
        <v>5973405.6158008948</v>
      </c>
      <c r="BB43" s="31">
        <f t="shared" si="32"/>
        <v>0</v>
      </c>
      <c r="BC43" s="32">
        <f t="shared" si="33"/>
        <v>4.199723606241918E-10</v>
      </c>
      <c r="BD43" s="32">
        <f t="shared" si="34"/>
        <v>4.199723606241918E-10</v>
      </c>
      <c r="BE43" s="32">
        <f t="shared" si="35"/>
        <v>0</v>
      </c>
      <c r="BF43" s="32">
        <f t="shared" si="36"/>
        <v>3.0712052243586147E-10</v>
      </c>
      <c r="BG43" s="32">
        <f t="shared" si="37"/>
        <v>3.0712052243586147E-10</v>
      </c>
      <c r="BH43" s="31">
        <f t="shared" si="38"/>
        <v>0</v>
      </c>
      <c r="BI43" s="32">
        <f t="shared" si="39"/>
        <v>4.2778073547218816E-10</v>
      </c>
      <c r="BJ43" s="32">
        <f t="shared" si="40"/>
        <v>4.2778073547218816E-10</v>
      </c>
      <c r="BK43" s="32">
        <f t="shared" si="41"/>
        <v>0</v>
      </c>
      <c r="BL43" s="32">
        <f t="shared" si="42"/>
        <v>3.0930429286648733E-10</v>
      </c>
      <c r="BM43" s="33">
        <f t="shared" si="43"/>
        <v>3.0930429286648733E-10</v>
      </c>
    </row>
    <row r="44" spans="2:65" x14ac:dyDescent="0.25">
      <c r="B44" s="115"/>
      <c r="D44" t="s">
        <v>9</v>
      </c>
      <c r="E44">
        <v>0</v>
      </c>
      <c r="F44">
        <v>0</v>
      </c>
      <c r="G44">
        <v>2.5091594543745224E-5</v>
      </c>
      <c r="H44">
        <v>2.5091594543745224E-5</v>
      </c>
      <c r="I44" s="32">
        <f t="shared" si="0"/>
        <v>2.5091594543745224E-5</v>
      </c>
      <c r="J44" s="32">
        <f t="shared" si="1"/>
        <v>2.5091594543745224E-5</v>
      </c>
      <c r="K44">
        <v>0</v>
      </c>
      <c r="L44">
        <v>0</v>
      </c>
      <c r="M44">
        <v>1.7132638503992705E-5</v>
      </c>
      <c r="N44">
        <v>1.7132638503992705E-5</v>
      </c>
      <c r="O44" s="32">
        <f t="shared" si="2"/>
        <v>1.7132638503992705E-5</v>
      </c>
      <c r="P44" s="32">
        <f t="shared" si="3"/>
        <v>1.7132638503992705E-5</v>
      </c>
      <c r="Q44">
        <v>0</v>
      </c>
      <c r="R44">
        <v>0</v>
      </c>
      <c r="S44">
        <v>3.6629023636445656E-5</v>
      </c>
      <c r="T44">
        <v>2.5088372353729926E-5</v>
      </c>
      <c r="U44" s="32">
        <f t="shared" si="4"/>
        <v>3.6629023636445656E-5</v>
      </c>
      <c r="V44" s="32">
        <f t="shared" si="5"/>
        <v>2.5088372353729926E-5</v>
      </c>
      <c r="W44">
        <v>0</v>
      </c>
      <c r="X44">
        <v>0</v>
      </c>
      <c r="Y44">
        <v>2.5265630116918187E-5</v>
      </c>
      <c r="Z44">
        <v>1.7305226107478228E-5</v>
      </c>
      <c r="AA44" s="32">
        <f t="shared" si="6"/>
        <v>2.5265630116918187E-5</v>
      </c>
      <c r="AB44" s="32">
        <f t="shared" si="7"/>
        <v>1.7305226107478228E-5</v>
      </c>
      <c r="AD44" s="41" t="e">
        <f t="shared" si="8"/>
        <v>#DIV/0!</v>
      </c>
      <c r="AE44" s="42">
        <f t="shared" si="9"/>
        <v>243109300.58132133</v>
      </c>
      <c r="AF44" s="42">
        <f t="shared" si="10"/>
        <v>243109300.58132133</v>
      </c>
      <c r="AG44" s="42" t="e">
        <f t="shared" si="11"/>
        <v>#DIV/0!</v>
      </c>
      <c r="AH44" s="42">
        <f t="shared" si="12"/>
        <v>356045567.56266207</v>
      </c>
      <c r="AI44" s="43">
        <f t="shared" si="13"/>
        <v>356045567.56266207</v>
      </c>
      <c r="AJ44" s="41" t="e">
        <f t="shared" si="14"/>
        <v>#DIV/0!</v>
      </c>
      <c r="AK44" s="42">
        <f t="shared" si="15"/>
        <v>166534605.46872282</v>
      </c>
      <c r="AL44" s="42">
        <f t="shared" si="16"/>
        <v>166534605.46872282</v>
      </c>
      <c r="AM44" s="42" t="e">
        <f t="shared" si="17"/>
        <v>#DIV/0!</v>
      </c>
      <c r="AN44" s="42">
        <f t="shared" si="18"/>
        <v>241434706.82393005</v>
      </c>
      <c r="AO44" s="43">
        <f t="shared" si="19"/>
        <v>241434706.82393005</v>
      </c>
      <c r="AP44" s="41" t="e">
        <f t="shared" si="20"/>
        <v>#DIV/0!</v>
      </c>
      <c r="AQ44" s="42">
        <f t="shared" si="21"/>
        <v>24709469.895150695</v>
      </c>
      <c r="AR44" s="42">
        <f t="shared" si="22"/>
        <v>24709469.895150695</v>
      </c>
      <c r="AS44" s="42" t="e">
        <f t="shared" si="23"/>
        <v>#DIV/0!</v>
      </c>
      <c r="AT44" s="42">
        <f t="shared" si="24"/>
        <v>36188238.014565654</v>
      </c>
      <c r="AU44" s="42">
        <f t="shared" si="25"/>
        <v>36188238.014565654</v>
      </c>
      <c r="AV44" s="41" t="e">
        <f t="shared" si="26"/>
        <v>#DIV/0!</v>
      </c>
      <c r="AW44" s="42">
        <f t="shared" si="27"/>
        <v>24712643.421358649</v>
      </c>
      <c r="AX44" s="42">
        <f t="shared" si="28"/>
        <v>24712643.421358649</v>
      </c>
      <c r="AY44" s="42" t="e">
        <f t="shared" si="29"/>
        <v>#DIV/0!</v>
      </c>
      <c r="AZ44" s="42">
        <f t="shared" si="30"/>
        <v>35827327.31426578</v>
      </c>
      <c r="BA44" s="43">
        <f t="shared" si="31"/>
        <v>35827327.31426578</v>
      </c>
      <c r="BB44" s="31">
        <f t="shared" si="32"/>
        <v>0</v>
      </c>
      <c r="BC44" s="32">
        <f t="shared" si="33"/>
        <v>7.4772951740360764E-11</v>
      </c>
      <c r="BD44" s="32">
        <f t="shared" si="34"/>
        <v>7.4772951740360764E-11</v>
      </c>
      <c r="BE44" s="32">
        <f t="shared" si="35"/>
        <v>0</v>
      </c>
      <c r="BF44" s="32">
        <f t="shared" si="36"/>
        <v>5.1055262741898254E-11</v>
      </c>
      <c r="BG44" s="32">
        <f t="shared" si="37"/>
        <v>5.1055262741898254E-11</v>
      </c>
      <c r="BH44" s="31">
        <f t="shared" si="38"/>
        <v>0</v>
      </c>
      <c r="BI44" s="32">
        <f t="shared" si="39"/>
        <v>7.4763349614115169E-11</v>
      </c>
      <c r="BJ44" s="32">
        <f t="shared" si="40"/>
        <v>7.4763349614115169E-11</v>
      </c>
      <c r="BK44" s="32">
        <f t="shared" si="41"/>
        <v>0</v>
      </c>
      <c r="BL44" s="32">
        <f t="shared" si="42"/>
        <v>5.1569573800285114E-11</v>
      </c>
      <c r="BM44" s="33">
        <f t="shared" si="43"/>
        <v>5.1569573800285114E-11</v>
      </c>
    </row>
    <row r="45" spans="2:65" x14ac:dyDescent="0.25">
      <c r="B45" s="115"/>
      <c r="D45" t="s">
        <v>10</v>
      </c>
      <c r="E45">
        <v>0</v>
      </c>
      <c r="F45">
        <v>0</v>
      </c>
      <c r="G45">
        <v>4.632153490336366E-5</v>
      </c>
      <c r="H45">
        <v>4.632153490336366E-5</v>
      </c>
      <c r="I45" s="32">
        <f t="shared" si="0"/>
        <v>4.632153490336366E-5</v>
      </c>
      <c r="J45" s="32">
        <f t="shared" si="1"/>
        <v>4.632153490336366E-5</v>
      </c>
      <c r="K45">
        <v>0</v>
      </c>
      <c r="L45">
        <v>0</v>
      </c>
      <c r="M45">
        <v>3.2854291610548216E-5</v>
      </c>
      <c r="N45">
        <v>3.2854291610548216E-5</v>
      </c>
      <c r="O45" s="32">
        <f t="shared" si="2"/>
        <v>3.2854291610548216E-5</v>
      </c>
      <c r="P45" s="32">
        <f t="shared" si="3"/>
        <v>3.2854291610548216E-5</v>
      </c>
      <c r="Q45">
        <v>0</v>
      </c>
      <c r="R45">
        <v>0</v>
      </c>
      <c r="S45">
        <v>6.7831128245000728E-5</v>
      </c>
      <c r="T45">
        <v>4.645967688013763E-5</v>
      </c>
      <c r="U45" s="32">
        <f t="shared" si="4"/>
        <v>6.7831128245000728E-5</v>
      </c>
      <c r="V45" s="32">
        <f t="shared" si="5"/>
        <v>4.645967688013763E-5</v>
      </c>
      <c r="W45">
        <v>0</v>
      </c>
      <c r="X45">
        <v>0</v>
      </c>
      <c r="Y45">
        <v>4.827376999573362E-5</v>
      </c>
      <c r="Z45">
        <v>3.3064226024475165E-5</v>
      </c>
      <c r="AA45" s="32">
        <f t="shared" si="6"/>
        <v>4.827376999573362E-5</v>
      </c>
      <c r="AB45" s="32">
        <f t="shared" si="7"/>
        <v>3.3064226024475165E-5</v>
      </c>
      <c r="AD45" s="41" t="e">
        <f t="shared" si="8"/>
        <v>#DIV/0!</v>
      </c>
      <c r="AE45" s="42">
        <f t="shared" si="9"/>
        <v>131688209.6572548</v>
      </c>
      <c r="AF45" s="42">
        <f t="shared" si="10"/>
        <v>131688209.6572548</v>
      </c>
      <c r="AG45" s="42" t="e">
        <f t="shared" si="11"/>
        <v>#DIV/0!</v>
      </c>
      <c r="AH45" s="42">
        <f t="shared" si="12"/>
        <v>185668285.66291568</v>
      </c>
      <c r="AI45" s="43">
        <f t="shared" si="13"/>
        <v>185668285.66291568</v>
      </c>
      <c r="AJ45" s="41" t="e">
        <f t="shared" si="14"/>
        <v>#DIV/0!</v>
      </c>
      <c r="AK45" s="42">
        <f t="shared" si="15"/>
        <v>89929213.295218647</v>
      </c>
      <c r="AL45" s="42">
        <f t="shared" si="16"/>
        <v>89929213.295218647</v>
      </c>
      <c r="AM45" s="42" t="e">
        <f t="shared" si="17"/>
        <v>#DIV/0!</v>
      </c>
      <c r="AN45" s="42">
        <f t="shared" si="18"/>
        <v>126362618.88265845</v>
      </c>
      <c r="AO45" s="43">
        <f t="shared" si="19"/>
        <v>126362618.88265845</v>
      </c>
      <c r="AP45" s="41" t="e">
        <f t="shared" si="20"/>
        <v>#DIV/0!</v>
      </c>
      <c r="AQ45" s="42">
        <f t="shared" si="21"/>
        <v>13384703.276639013</v>
      </c>
      <c r="AR45" s="42">
        <f t="shared" si="22"/>
        <v>13384703.276639013</v>
      </c>
      <c r="AS45" s="42" t="e">
        <f t="shared" si="23"/>
        <v>#DIV/0!</v>
      </c>
      <c r="AT45" s="42">
        <f t="shared" si="24"/>
        <v>18871202.805083234</v>
      </c>
      <c r="AU45" s="42">
        <f t="shared" si="25"/>
        <v>18871202.805083234</v>
      </c>
      <c r="AV45" s="41" t="e">
        <f t="shared" si="26"/>
        <v>#DIV/0!</v>
      </c>
      <c r="AW45" s="42">
        <f t="shared" si="27"/>
        <v>13344905.553251091</v>
      </c>
      <c r="AX45" s="42">
        <f t="shared" si="28"/>
        <v>13344905.553251091</v>
      </c>
      <c r="AY45" s="42" t="e">
        <f t="shared" si="29"/>
        <v>#DIV/0!</v>
      </c>
      <c r="AZ45" s="42">
        <f t="shared" si="30"/>
        <v>18751384.034849532</v>
      </c>
      <c r="BA45" s="43">
        <f t="shared" si="31"/>
        <v>18751384.034849532</v>
      </c>
      <c r="BB45" s="31">
        <f t="shared" si="32"/>
        <v>0</v>
      </c>
      <c r="BC45" s="32">
        <f t="shared" si="33"/>
        <v>1.3803817401202371E-10</v>
      </c>
      <c r="BD45" s="32">
        <f t="shared" si="34"/>
        <v>1.3803817401202371E-10</v>
      </c>
      <c r="BE45" s="32">
        <f t="shared" si="35"/>
        <v>0</v>
      </c>
      <c r="BF45" s="32">
        <f t="shared" si="36"/>
        <v>9.7905788999433685E-11</v>
      </c>
      <c r="BG45" s="32">
        <f t="shared" si="37"/>
        <v>9.7905788999433685E-11</v>
      </c>
      <c r="BH45" s="31">
        <f t="shared" si="38"/>
        <v>0</v>
      </c>
      <c r="BI45" s="32">
        <f t="shared" si="39"/>
        <v>1.3844983710281012E-10</v>
      </c>
      <c r="BJ45" s="32">
        <f t="shared" si="40"/>
        <v>1.3844983710281012E-10</v>
      </c>
      <c r="BK45" s="32">
        <f t="shared" si="41"/>
        <v>0</v>
      </c>
      <c r="BL45" s="32">
        <f t="shared" si="42"/>
        <v>9.853139355293598E-11</v>
      </c>
      <c r="BM45" s="33">
        <f t="shared" si="43"/>
        <v>9.853139355293598E-11</v>
      </c>
    </row>
    <row r="46" spans="2:65" x14ac:dyDescent="0.25">
      <c r="B46" s="115" t="s">
        <v>73</v>
      </c>
      <c r="C46" t="s">
        <v>7</v>
      </c>
      <c r="D46" t="s">
        <v>8</v>
      </c>
      <c r="E46">
        <v>2.2301014056883258E-3</v>
      </c>
      <c r="F46">
        <v>2.2301014056883258E-3</v>
      </c>
      <c r="G46">
        <v>7.0962271482549353E-3</v>
      </c>
      <c r="H46">
        <v>7.0962271482549353E-3</v>
      </c>
      <c r="I46" s="32">
        <f t="shared" si="0"/>
        <v>9.3263285539432611E-3</v>
      </c>
      <c r="J46" s="32">
        <f t="shared" si="1"/>
        <v>9.3263285539432611E-3</v>
      </c>
      <c r="K46">
        <v>4.2611475005982172E-3</v>
      </c>
      <c r="L46">
        <v>4.2611475005982172E-3</v>
      </c>
      <c r="M46">
        <v>4.7006852089683865E-3</v>
      </c>
      <c r="N46">
        <v>4.7006852089683865E-3</v>
      </c>
      <c r="O46" s="32">
        <f t="shared" si="2"/>
        <v>8.9618327095666028E-3</v>
      </c>
      <c r="P46" s="32">
        <f t="shared" si="3"/>
        <v>8.9618327095666028E-3</v>
      </c>
      <c r="Q46">
        <v>3.3353167469325489E-3</v>
      </c>
      <c r="R46">
        <v>2.2844635252962666E-3</v>
      </c>
      <c r="S46">
        <v>1.3276039726280418E-2</v>
      </c>
      <c r="T46">
        <v>9.0931778947126243E-3</v>
      </c>
      <c r="U46" s="32">
        <f t="shared" si="4"/>
        <v>1.6611356473212966E-2</v>
      </c>
      <c r="V46" s="32">
        <f t="shared" si="5"/>
        <v>1.1377641420008891E-2</v>
      </c>
      <c r="W46">
        <v>6.5570600356615891E-3</v>
      </c>
      <c r="X46">
        <v>4.4911370107271181E-3</v>
      </c>
      <c r="Y46">
        <v>8.23694606972338E-3</v>
      </c>
      <c r="Z46">
        <v>5.6417438833721821E-3</v>
      </c>
      <c r="AA46" s="32">
        <f t="shared" si="6"/>
        <v>1.479400610538497E-2</v>
      </c>
      <c r="AB46" s="32">
        <f t="shared" si="7"/>
        <v>1.01328808940993E-2</v>
      </c>
      <c r="AD46" s="41">
        <f t="shared" si="8"/>
        <v>2735301.6254959139</v>
      </c>
      <c r="AE46" s="42">
        <f t="shared" si="9"/>
        <v>859611.71655843605</v>
      </c>
      <c r="AF46" s="42">
        <f t="shared" si="10"/>
        <v>654062.31023470231</v>
      </c>
      <c r="AG46" s="42">
        <f t="shared" si="11"/>
        <v>1431539.274137689</v>
      </c>
      <c r="AH46" s="42">
        <f t="shared" si="12"/>
        <v>1297683.1523118962</v>
      </c>
      <c r="AI46" s="43">
        <f t="shared" si="13"/>
        <v>680664.34597561217</v>
      </c>
      <c r="AJ46" s="41">
        <f t="shared" si="14"/>
        <v>1828911.7534669226</v>
      </c>
      <c r="AK46" s="42">
        <f t="shared" si="15"/>
        <v>459474.37080387922</v>
      </c>
      <c r="AL46" s="42">
        <f t="shared" si="16"/>
        <v>367218.65609450371</v>
      </c>
      <c r="AM46" s="42">
        <f t="shared" si="17"/>
        <v>930294.97470271785</v>
      </c>
      <c r="AN46" s="42">
        <f t="shared" si="18"/>
        <v>740565.73253791558</v>
      </c>
      <c r="AO46" s="43">
        <f t="shared" si="19"/>
        <v>412329.15253290453</v>
      </c>
      <c r="AP46" s="41">
        <f t="shared" si="20"/>
        <v>278014.26357499452</v>
      </c>
      <c r="AQ46" s="42">
        <f t="shared" si="21"/>
        <v>87370.371191185302</v>
      </c>
      <c r="AR46" s="42">
        <f t="shared" si="22"/>
        <v>66478.464318936953</v>
      </c>
      <c r="AS46" s="42">
        <f t="shared" si="23"/>
        <v>145500.71310907661</v>
      </c>
      <c r="AT46" s="42">
        <f t="shared" si="24"/>
        <v>131895.66466120913</v>
      </c>
      <c r="AU46" s="42">
        <f t="shared" si="25"/>
        <v>69182.277787685176</v>
      </c>
      <c r="AV46" s="41">
        <f t="shared" si="26"/>
        <v>271398.5113505341</v>
      </c>
      <c r="AW46" s="42">
        <f t="shared" si="27"/>
        <v>68182.983680601814</v>
      </c>
      <c r="AX46" s="42">
        <f t="shared" si="28"/>
        <v>54492.84057323679</v>
      </c>
      <c r="AY46" s="42">
        <f t="shared" si="29"/>
        <v>138049.67395096718</v>
      </c>
      <c r="AZ46" s="42">
        <f t="shared" si="30"/>
        <v>109895.09853988866</v>
      </c>
      <c r="BA46" s="43">
        <f t="shared" si="31"/>
        <v>61186.942438161466</v>
      </c>
      <c r="BB46" s="31">
        <f t="shared" si="32"/>
        <v>6.6457021889512102E-9</v>
      </c>
      <c r="BC46" s="32">
        <f t="shared" si="33"/>
        <v>2.1146756901799708E-8</v>
      </c>
      <c r="BD46" s="32">
        <f t="shared" si="34"/>
        <v>2.7792459090750917E-8</v>
      </c>
      <c r="BE46" s="32">
        <f t="shared" si="35"/>
        <v>1.2698219551782687E-8</v>
      </c>
      <c r="BF46" s="32">
        <f t="shared" si="36"/>
        <v>1.400804192272579E-8</v>
      </c>
      <c r="BG46" s="32">
        <f t="shared" si="37"/>
        <v>2.6706261474508474E-8</v>
      </c>
      <c r="BH46" s="31">
        <f t="shared" si="38"/>
        <v>6.8077013053828741E-9</v>
      </c>
      <c r="BI46" s="32">
        <f t="shared" si="39"/>
        <v>2.709767012624362E-8</v>
      </c>
      <c r="BJ46" s="32">
        <f t="shared" si="40"/>
        <v>3.3905371431626497E-8</v>
      </c>
      <c r="BK46" s="32">
        <f t="shared" si="41"/>
        <v>1.3383588291966811E-8</v>
      </c>
      <c r="BL46" s="32">
        <f t="shared" si="42"/>
        <v>1.6812396772449101E-8</v>
      </c>
      <c r="BM46" s="33">
        <f t="shared" si="43"/>
        <v>3.0195985064415916E-8</v>
      </c>
    </row>
    <row r="47" spans="2:65" x14ac:dyDescent="0.25">
      <c r="B47" s="115"/>
      <c r="D47" t="s">
        <v>9</v>
      </c>
      <c r="E47">
        <v>4.9554873955018205E-5</v>
      </c>
      <c r="F47">
        <v>4.9554873955018205E-5</v>
      </c>
      <c r="G47">
        <v>1.0517102229491032E-3</v>
      </c>
      <c r="H47">
        <v>1.0517102229491032E-3</v>
      </c>
      <c r="I47" s="32">
        <f t="shared" si="0"/>
        <v>1.1012650969041214E-3</v>
      </c>
      <c r="J47" s="32">
        <f t="shared" si="1"/>
        <v>1.1012650969041214E-3</v>
      </c>
      <c r="K47">
        <v>1.9977622001405589E-4</v>
      </c>
      <c r="L47">
        <v>1.9977622001405589E-4</v>
      </c>
      <c r="M47">
        <v>7.884792616155707E-4</v>
      </c>
      <c r="N47">
        <v>7.884792616155707E-4</v>
      </c>
      <c r="O47" s="32">
        <f t="shared" si="2"/>
        <v>9.8825548162962654E-4</v>
      </c>
      <c r="P47" s="32">
        <f t="shared" si="3"/>
        <v>9.8825548162962654E-4</v>
      </c>
      <c r="Q47">
        <v>7.3950570595848235E-5</v>
      </c>
      <c r="R47">
        <v>5.065107575058085E-5</v>
      </c>
      <c r="S47">
        <v>1.6848089759092754E-3</v>
      </c>
      <c r="T47">
        <v>1.1539787506227891E-3</v>
      </c>
      <c r="U47" s="32">
        <f t="shared" si="4"/>
        <v>1.7587595465051236E-3</v>
      </c>
      <c r="V47" s="32">
        <f t="shared" si="5"/>
        <v>1.2046298263733699E-3</v>
      </c>
      <c r="W47">
        <v>2.990635382212966E-4</v>
      </c>
      <c r="X47">
        <v>2.0483803987760032E-4</v>
      </c>
      <c r="Y47">
        <v>1.4095553132941116E-3</v>
      </c>
      <c r="Z47">
        <v>9.65448844721994E-4</v>
      </c>
      <c r="AA47" s="32">
        <f t="shared" si="6"/>
        <v>1.7086188515154082E-3</v>
      </c>
      <c r="AB47" s="32">
        <f t="shared" si="7"/>
        <v>1.1702868845995943E-3</v>
      </c>
      <c r="AD47" s="41">
        <f t="shared" si="8"/>
        <v>123095863.49744473</v>
      </c>
      <c r="AE47" s="42">
        <f t="shared" si="9"/>
        <v>5800076.7387189362</v>
      </c>
      <c r="AF47" s="42">
        <f t="shared" si="10"/>
        <v>5539084.1107634595</v>
      </c>
      <c r="AG47" s="42">
        <f t="shared" si="11"/>
        <v>30534164.674708609</v>
      </c>
      <c r="AH47" s="42">
        <f t="shared" si="12"/>
        <v>7736411.4656627495</v>
      </c>
      <c r="AI47" s="43">
        <f t="shared" si="13"/>
        <v>6172492.95692359</v>
      </c>
      <c r="AJ47" s="41">
        <f t="shared" si="14"/>
        <v>82487531.209697917</v>
      </c>
      <c r="AK47" s="42">
        <f t="shared" si="15"/>
        <v>3620588.4982942282</v>
      </c>
      <c r="AL47" s="42">
        <f t="shared" si="16"/>
        <v>3468353.5973530132</v>
      </c>
      <c r="AM47" s="42">
        <f t="shared" si="17"/>
        <v>20397003.380218863</v>
      </c>
      <c r="AN47" s="42">
        <f t="shared" si="18"/>
        <v>4327605.9779054597</v>
      </c>
      <c r="AO47" s="43">
        <f t="shared" si="19"/>
        <v>3570135.021388643</v>
      </c>
      <c r="AP47" s="41">
        <f t="shared" si="20"/>
        <v>12511382.847281268</v>
      </c>
      <c r="AQ47" s="42">
        <f t="shared" si="21"/>
        <v>589515.99639438372</v>
      </c>
      <c r="AR47" s="42">
        <f t="shared" si="22"/>
        <v>562988.8768316959</v>
      </c>
      <c r="AS47" s="42">
        <f t="shared" si="23"/>
        <v>3103472.4751343173</v>
      </c>
      <c r="AT47" s="42">
        <f t="shared" si="24"/>
        <v>786323.7883132631</v>
      </c>
      <c r="AU47" s="42">
        <f t="shared" si="25"/>
        <v>627368.13660534844</v>
      </c>
      <c r="AV47" s="41">
        <f t="shared" si="26"/>
        <v>12240608.729675204</v>
      </c>
      <c r="AW47" s="42">
        <f t="shared" si="27"/>
        <v>537271.59158294124</v>
      </c>
      <c r="AX47" s="42">
        <f t="shared" si="28"/>
        <v>514680.93054491049</v>
      </c>
      <c r="AY47" s="42">
        <f t="shared" si="29"/>
        <v>3026781.5507826433</v>
      </c>
      <c r="AZ47" s="42">
        <f t="shared" si="30"/>
        <v>642188.34937705297</v>
      </c>
      <c r="BA47" s="43">
        <f t="shared" si="31"/>
        <v>529784.62645262305</v>
      </c>
      <c r="BB47" s="31">
        <f t="shared" si="32"/>
        <v>1.4767352438595424E-10</v>
      </c>
      <c r="BC47" s="32">
        <f t="shared" si="33"/>
        <v>3.1340964643883273E-9</v>
      </c>
      <c r="BD47" s="32">
        <f t="shared" si="34"/>
        <v>3.2817699887742814E-9</v>
      </c>
      <c r="BE47" s="32">
        <f t="shared" si="35"/>
        <v>5.9533313564188653E-10</v>
      </c>
      <c r="BF47" s="32">
        <f t="shared" si="36"/>
        <v>2.3496681996144007E-9</v>
      </c>
      <c r="BG47" s="32">
        <f t="shared" si="37"/>
        <v>2.9450013352562869E-9</v>
      </c>
      <c r="BH47" s="31">
        <f t="shared" si="38"/>
        <v>1.5094020573673093E-10</v>
      </c>
      <c r="BI47" s="32">
        <f t="shared" si="39"/>
        <v>3.4388566768559113E-9</v>
      </c>
      <c r="BJ47" s="32">
        <f t="shared" si="40"/>
        <v>3.589796882592642E-9</v>
      </c>
      <c r="BK47" s="32">
        <f t="shared" si="41"/>
        <v>6.1041735883524892E-10</v>
      </c>
      <c r="BL47" s="32">
        <f t="shared" si="42"/>
        <v>2.877037557271542E-9</v>
      </c>
      <c r="BM47" s="33">
        <f t="shared" si="43"/>
        <v>3.4874549161067909E-9</v>
      </c>
    </row>
    <row r="48" spans="2:65" x14ac:dyDescent="0.25">
      <c r="B48" s="115"/>
      <c r="D48" t="s">
        <v>10</v>
      </c>
      <c r="E48">
        <v>1.5350048097077784E-4</v>
      </c>
      <c r="F48">
        <v>1.5350048097077784E-4</v>
      </c>
      <c r="G48">
        <v>1.9764096126885381E-3</v>
      </c>
      <c r="H48">
        <v>1.9764096126885381E-3</v>
      </c>
      <c r="I48" s="32">
        <f t="shared" si="0"/>
        <v>2.129910093659316E-3</v>
      </c>
      <c r="J48" s="32">
        <f t="shared" si="1"/>
        <v>2.129910093659316E-3</v>
      </c>
      <c r="K48">
        <v>4.9585603207812079E-4</v>
      </c>
      <c r="L48">
        <v>4.9585603207812079E-4</v>
      </c>
      <c r="M48">
        <v>1.4900659850785492E-3</v>
      </c>
      <c r="N48">
        <v>1.4900659850785492E-3</v>
      </c>
      <c r="O48" s="32">
        <f t="shared" si="2"/>
        <v>1.98592201715667E-3</v>
      </c>
      <c r="P48" s="32">
        <f t="shared" si="3"/>
        <v>1.98592201715667E-3</v>
      </c>
      <c r="Q48">
        <v>2.2867642689898977E-4</v>
      </c>
      <c r="R48">
        <v>1.5662768965684252E-4</v>
      </c>
      <c r="S48">
        <v>3.3437366477501334E-3</v>
      </c>
      <c r="T48">
        <v>2.2902305806507778E-3</v>
      </c>
      <c r="U48" s="32">
        <f t="shared" si="4"/>
        <v>3.5724130746491232E-3</v>
      </c>
      <c r="V48" s="32">
        <f t="shared" si="5"/>
        <v>2.4468582703076201E-3</v>
      </c>
      <c r="W48">
        <v>7.5025782803671336E-4</v>
      </c>
      <c r="X48">
        <v>5.1387522468268089E-4</v>
      </c>
      <c r="Y48">
        <v>2.5801201741843835E-3</v>
      </c>
      <c r="Z48">
        <v>1.7672055987564322E-3</v>
      </c>
      <c r="AA48" s="32">
        <f t="shared" si="6"/>
        <v>3.3303780022210967E-3</v>
      </c>
      <c r="AB48" s="32">
        <f t="shared" si="7"/>
        <v>2.2810808234391133E-3</v>
      </c>
      <c r="AD48" s="41">
        <f t="shared" si="8"/>
        <v>39739289.163278043</v>
      </c>
      <c r="AE48" s="42">
        <f t="shared" si="9"/>
        <v>3086404.7416274622</v>
      </c>
      <c r="AF48" s="42">
        <f t="shared" si="10"/>
        <v>2863970.6521695601</v>
      </c>
      <c r="AG48" s="42">
        <f t="shared" si="11"/>
        <v>12301957.837308232</v>
      </c>
      <c r="AH48" s="42">
        <f t="shared" si="12"/>
        <v>4093778.4373880848</v>
      </c>
      <c r="AI48" s="43">
        <f t="shared" si="13"/>
        <v>3071621.1146768155</v>
      </c>
      <c r="AJ48" s="41">
        <f t="shared" si="14"/>
        <v>26675246.253932737</v>
      </c>
      <c r="AK48" s="42">
        <f t="shared" si="15"/>
        <v>1824306.3502337858</v>
      </c>
      <c r="AL48" s="42">
        <f t="shared" si="16"/>
        <v>1707529.3009331326</v>
      </c>
      <c r="AM48" s="42">
        <f t="shared" si="17"/>
        <v>8130538.2923662085</v>
      </c>
      <c r="AN48" s="42">
        <f t="shared" si="18"/>
        <v>2364230.9614234562</v>
      </c>
      <c r="AO48" s="43">
        <f t="shared" si="19"/>
        <v>1831623.9165439438</v>
      </c>
      <c r="AP48" s="41">
        <f t="shared" si="20"/>
        <v>4039075.2920053098</v>
      </c>
      <c r="AQ48" s="42">
        <f t="shared" si="21"/>
        <v>313700.15406705352</v>
      </c>
      <c r="AR48" s="42">
        <f t="shared" si="22"/>
        <v>291092.09907297167</v>
      </c>
      <c r="AS48" s="42">
        <f t="shared" si="23"/>
        <v>1250362.9277264103</v>
      </c>
      <c r="AT48" s="42">
        <f t="shared" si="24"/>
        <v>416088.95593124797</v>
      </c>
      <c r="AU48" s="42">
        <f t="shared" si="25"/>
        <v>312197.55591797136</v>
      </c>
      <c r="AV48" s="41">
        <f t="shared" si="26"/>
        <v>3958431.624436046</v>
      </c>
      <c r="AW48" s="42">
        <f t="shared" si="27"/>
        <v>270715.09971010196</v>
      </c>
      <c r="AX48" s="42">
        <f t="shared" si="28"/>
        <v>253386.15134502796</v>
      </c>
      <c r="AY48" s="42">
        <f t="shared" si="29"/>
        <v>1206518.5675819484</v>
      </c>
      <c r="AZ48" s="42">
        <f t="shared" si="30"/>
        <v>350836.37152139447</v>
      </c>
      <c r="BA48" s="43">
        <f t="shared" si="31"/>
        <v>271800.97856648744</v>
      </c>
      <c r="BB48" s="31">
        <f t="shared" si="32"/>
        <v>4.5743143329291798E-10</v>
      </c>
      <c r="BC48" s="32">
        <f t="shared" si="33"/>
        <v>5.8897006458118429E-9</v>
      </c>
      <c r="BD48" s="32">
        <f t="shared" si="34"/>
        <v>6.3471320791047614E-9</v>
      </c>
      <c r="BE48" s="32">
        <f t="shared" si="35"/>
        <v>1.4776509755927999E-9</v>
      </c>
      <c r="BF48" s="32">
        <f t="shared" si="36"/>
        <v>4.4403966355340763E-9</v>
      </c>
      <c r="BG48" s="32">
        <f t="shared" si="37"/>
        <v>5.9180476111268762E-9</v>
      </c>
      <c r="BH48" s="31">
        <f t="shared" si="38"/>
        <v>4.6675051517739062E-10</v>
      </c>
      <c r="BI48" s="32">
        <f t="shared" si="39"/>
        <v>6.8248871303393176E-9</v>
      </c>
      <c r="BJ48" s="32">
        <f t="shared" si="40"/>
        <v>7.2916376455167079E-9</v>
      </c>
      <c r="BK48" s="32">
        <f t="shared" si="41"/>
        <v>1.5313481695543889E-9</v>
      </c>
      <c r="BL48" s="32">
        <f t="shared" si="42"/>
        <v>5.2662726842941677E-9</v>
      </c>
      <c r="BM48" s="33">
        <f t="shared" si="43"/>
        <v>6.7976208538485577E-9</v>
      </c>
    </row>
    <row r="49" spans="2:65" x14ac:dyDescent="0.25">
      <c r="B49" s="115"/>
      <c r="C49" t="s">
        <v>11</v>
      </c>
      <c r="D49" t="s">
        <v>8</v>
      </c>
      <c r="E49">
        <v>2.1267509922433831E-3</v>
      </c>
      <c r="F49">
        <v>2.1267509922433831E-3</v>
      </c>
      <c r="G49">
        <v>5.6070284378420066E-3</v>
      </c>
      <c r="H49">
        <v>5.6070284378420066E-3</v>
      </c>
      <c r="I49" s="32">
        <f t="shared" si="0"/>
        <v>7.7337794300853897E-3</v>
      </c>
      <c r="J49" s="32">
        <f t="shared" si="1"/>
        <v>7.7337794300853897E-3</v>
      </c>
      <c r="K49">
        <v>3.9024925347805025E-3</v>
      </c>
      <c r="L49">
        <v>3.9024925347805025E-3</v>
      </c>
      <c r="M49">
        <v>4.1003496053487066E-3</v>
      </c>
      <c r="N49">
        <v>4.1003496053487066E-3</v>
      </c>
      <c r="O49" s="32">
        <f t="shared" si="2"/>
        <v>8.0028421401292099E-3</v>
      </c>
      <c r="P49" s="32">
        <f t="shared" si="3"/>
        <v>8.0028421401292099E-3</v>
      </c>
      <c r="Q49">
        <v>3.1031171398481108E-3</v>
      </c>
      <c r="R49">
        <v>2.1254226985261012E-3</v>
      </c>
      <c r="S49">
        <v>8.3384653415461817E-3</v>
      </c>
      <c r="T49">
        <v>5.7112776311960033E-3</v>
      </c>
      <c r="U49" s="32">
        <f t="shared" si="4"/>
        <v>1.1441582481394293E-2</v>
      </c>
      <c r="V49" s="32">
        <f t="shared" si="5"/>
        <v>7.836700329722104E-3</v>
      </c>
      <c r="W49">
        <v>5.7063180708496605E-3</v>
      </c>
      <c r="X49">
        <v>3.9084370348285479E-3</v>
      </c>
      <c r="Y49">
        <v>6.0290773103931069E-3</v>
      </c>
      <c r="Z49">
        <v>4.1295050071185726E-3</v>
      </c>
      <c r="AA49" s="32">
        <f t="shared" si="6"/>
        <v>1.1735395381242767E-2</v>
      </c>
      <c r="AB49" s="32">
        <f t="shared" si="7"/>
        <v>8.0379420419471204E-3</v>
      </c>
      <c r="AD49" s="41">
        <f t="shared" si="8"/>
        <v>2868224.8285049456</v>
      </c>
      <c r="AE49" s="42">
        <f t="shared" si="9"/>
        <v>1087920.2892624752</v>
      </c>
      <c r="AF49" s="42">
        <f t="shared" si="10"/>
        <v>788747.60460199066</v>
      </c>
      <c r="AG49" s="42">
        <f t="shared" si="11"/>
        <v>1563103.5666652715</v>
      </c>
      <c r="AH49" s="42">
        <f t="shared" si="12"/>
        <v>1487678.0243428138</v>
      </c>
      <c r="AI49" s="43">
        <f t="shared" si="13"/>
        <v>762229.20472369983</v>
      </c>
      <c r="AJ49" s="41">
        <f t="shared" si="14"/>
        <v>1965765.3014989239</v>
      </c>
      <c r="AK49" s="42">
        <f t="shared" si="15"/>
        <v>731549.48184612731</v>
      </c>
      <c r="AL49" s="42">
        <f t="shared" si="16"/>
        <v>533143.03418425762</v>
      </c>
      <c r="AM49" s="42">
        <f t="shared" si="17"/>
        <v>1068990.533696577</v>
      </c>
      <c r="AN49" s="42">
        <f t="shared" si="18"/>
        <v>1011763.4400681236</v>
      </c>
      <c r="AO49" s="43">
        <f t="shared" si="19"/>
        <v>519795.01344708982</v>
      </c>
      <c r="AP49" s="41">
        <f t="shared" si="20"/>
        <v>291524.49076607643</v>
      </c>
      <c r="AQ49" s="42">
        <f t="shared" si="21"/>
        <v>110575.50481028436</v>
      </c>
      <c r="AR49" s="42">
        <f t="shared" si="22"/>
        <v>80167.789320202341</v>
      </c>
      <c r="AS49" s="42">
        <f t="shared" si="23"/>
        <v>158872.82152991285</v>
      </c>
      <c r="AT49" s="42">
        <f t="shared" si="24"/>
        <v>151206.61886763026</v>
      </c>
      <c r="AU49" s="42">
        <f t="shared" si="25"/>
        <v>77472.476545687532</v>
      </c>
      <c r="AV49" s="41">
        <f t="shared" si="26"/>
        <v>291706.68047816848</v>
      </c>
      <c r="AW49" s="42">
        <f t="shared" si="27"/>
        <v>108557.14606018292</v>
      </c>
      <c r="AX49" s="42">
        <f t="shared" si="28"/>
        <v>79114.930253047671</v>
      </c>
      <c r="AY49" s="42">
        <f t="shared" si="29"/>
        <v>158631.18542658002</v>
      </c>
      <c r="AZ49" s="42">
        <f t="shared" si="30"/>
        <v>150139.05999174822</v>
      </c>
      <c r="BA49" s="43">
        <f t="shared" si="31"/>
        <v>77134.171503656486</v>
      </c>
      <c r="BB49" s="31">
        <f t="shared" si="32"/>
        <v>6.3377179568852815E-9</v>
      </c>
      <c r="BC49" s="32">
        <f t="shared" si="33"/>
        <v>1.670894474476918E-8</v>
      </c>
      <c r="BD49" s="32">
        <f t="shared" si="34"/>
        <v>2.3046662701654462E-8</v>
      </c>
      <c r="BE49" s="32">
        <f t="shared" si="35"/>
        <v>1.1629427753645897E-8</v>
      </c>
      <c r="BF49" s="32">
        <f t="shared" si="36"/>
        <v>1.2219041823939145E-8</v>
      </c>
      <c r="BG49" s="32">
        <f t="shared" si="37"/>
        <v>2.3848469577585044E-8</v>
      </c>
      <c r="BH49" s="31">
        <f t="shared" si="38"/>
        <v>6.3337596416077813E-9</v>
      </c>
      <c r="BI49" s="32">
        <f t="shared" si="39"/>
        <v>1.701960734096409E-8</v>
      </c>
      <c r="BJ49" s="32">
        <f t="shared" si="40"/>
        <v>2.3353366982571869E-8</v>
      </c>
      <c r="BK49" s="32">
        <f t="shared" si="41"/>
        <v>1.1647142363789073E-8</v>
      </c>
      <c r="BL49" s="32">
        <f t="shared" si="42"/>
        <v>1.2305924921213345E-8</v>
      </c>
      <c r="BM49" s="33">
        <f t="shared" si="43"/>
        <v>2.3953067285002418E-8</v>
      </c>
    </row>
    <row r="50" spans="2:65" x14ac:dyDescent="0.25">
      <c r="B50" s="115"/>
      <c r="D50" t="s">
        <v>9</v>
      </c>
      <c r="E50">
        <v>4.6851748600245407E-5</v>
      </c>
      <c r="F50">
        <v>4.6851748600245407E-5</v>
      </c>
      <c r="G50">
        <v>9.9828966403042946E-4</v>
      </c>
      <c r="H50">
        <v>9.9828966403042946E-4</v>
      </c>
      <c r="I50" s="32">
        <f t="shared" si="0"/>
        <v>1.0451414126306749E-3</v>
      </c>
      <c r="J50" s="32">
        <f t="shared" si="1"/>
        <v>1.0451414126306749E-3</v>
      </c>
      <c r="K50">
        <v>1.675791800116698E-4</v>
      </c>
      <c r="L50">
        <v>1.675791800116698E-4</v>
      </c>
      <c r="M50">
        <v>6.8163607164492307E-4</v>
      </c>
      <c r="N50">
        <v>6.8163607164492307E-4</v>
      </c>
      <c r="O50" s="32">
        <f t="shared" si="2"/>
        <v>8.4921525165659287E-4</v>
      </c>
      <c r="P50" s="32">
        <f t="shared" si="3"/>
        <v>8.4921525165659287E-4</v>
      </c>
      <c r="Q50">
        <v>6.8358923147110768E-5</v>
      </c>
      <c r="R50">
        <v>4.6821180237747298E-5</v>
      </c>
      <c r="S50">
        <v>1.457315741175372E-3</v>
      </c>
      <c r="T50">
        <v>9.9816146655847481E-4</v>
      </c>
      <c r="U50" s="32">
        <f t="shared" si="4"/>
        <v>1.5256746643224827E-3</v>
      </c>
      <c r="V50" s="32">
        <f t="shared" si="5"/>
        <v>1.0449826467962221E-3</v>
      </c>
      <c r="W50">
        <v>2.456100383474687E-4</v>
      </c>
      <c r="X50">
        <v>1.6822605366264984E-4</v>
      </c>
      <c r="Y50">
        <v>1.0052138120182858E-3</v>
      </c>
      <c r="Z50">
        <v>6.8850261097142928E-4</v>
      </c>
      <c r="AA50" s="32">
        <f t="shared" si="6"/>
        <v>1.2508238503657545E-3</v>
      </c>
      <c r="AB50" s="32">
        <f t="shared" si="7"/>
        <v>8.5672866463407907E-4</v>
      </c>
      <c r="AD50" s="41">
        <f t="shared" si="8"/>
        <v>130197915.38726152</v>
      </c>
      <c r="AE50" s="42">
        <f t="shared" si="9"/>
        <v>6110450.924005622</v>
      </c>
      <c r="AF50" s="42">
        <f t="shared" si="10"/>
        <v>5836530.7567767166</v>
      </c>
      <c r="AG50" s="42">
        <f t="shared" si="11"/>
        <v>36400703.235182382</v>
      </c>
      <c r="AH50" s="42">
        <f t="shared" si="12"/>
        <v>8949056.9143142458</v>
      </c>
      <c r="AI50" s="43">
        <f t="shared" si="13"/>
        <v>7183102.2677707728</v>
      </c>
      <c r="AJ50" s="41">
        <f t="shared" si="14"/>
        <v>89234875.553445876</v>
      </c>
      <c r="AK50" s="42">
        <f t="shared" si="15"/>
        <v>4185777.8844000916</v>
      </c>
      <c r="AL50" s="42">
        <f t="shared" si="16"/>
        <v>3998231.1711972165</v>
      </c>
      <c r="AM50" s="42">
        <f t="shared" si="17"/>
        <v>24836118.430022091</v>
      </c>
      <c r="AN50" s="42">
        <f t="shared" si="18"/>
        <v>6068360.7080092877</v>
      </c>
      <c r="AO50" s="43">
        <f t="shared" si="19"/>
        <v>4876785.8065836318</v>
      </c>
      <c r="AP50" s="41">
        <f t="shared" si="20"/>
        <v>13233230.74427904</v>
      </c>
      <c r="AQ50" s="42">
        <f t="shared" si="21"/>
        <v>621062.22506286658</v>
      </c>
      <c r="AR50" s="42">
        <f t="shared" si="22"/>
        <v>593221.15888550237</v>
      </c>
      <c r="AS50" s="42">
        <f t="shared" si="23"/>
        <v>3699743.6075103409</v>
      </c>
      <c r="AT50" s="42">
        <f t="shared" si="24"/>
        <v>909576.27653685783</v>
      </c>
      <c r="AU50" s="42">
        <f t="shared" si="25"/>
        <v>730085.80426522612</v>
      </c>
      <c r="AV50" s="41">
        <f t="shared" si="26"/>
        <v>13241870.385406371</v>
      </c>
      <c r="AW50" s="42">
        <f t="shared" si="27"/>
        <v>621141.99032114097</v>
      </c>
      <c r="AX50" s="42">
        <f t="shared" si="28"/>
        <v>593311.287896347</v>
      </c>
      <c r="AY50" s="42">
        <f t="shared" si="29"/>
        <v>3685517.1152222934</v>
      </c>
      <c r="AZ50" s="42">
        <f t="shared" si="30"/>
        <v>900504.93653934461</v>
      </c>
      <c r="BA50" s="43">
        <f t="shared" si="31"/>
        <v>723683.03477368853</v>
      </c>
      <c r="BB50" s="31">
        <f t="shared" si="32"/>
        <v>1.3961821082873131E-10</v>
      </c>
      <c r="BC50" s="32">
        <f t="shared" si="33"/>
        <v>2.9749031988106796E-9</v>
      </c>
      <c r="BD50" s="32">
        <f t="shared" si="34"/>
        <v>3.1145214096394113E-9</v>
      </c>
      <c r="BE50" s="32">
        <f t="shared" si="35"/>
        <v>4.9938595643477594E-10</v>
      </c>
      <c r="BF50" s="32">
        <f t="shared" si="36"/>
        <v>2.0312754935018708E-9</v>
      </c>
      <c r="BG50" s="32">
        <f t="shared" si="37"/>
        <v>2.5306614499366467E-9</v>
      </c>
      <c r="BH50" s="31">
        <f t="shared" si="38"/>
        <v>1.3952711710848695E-10</v>
      </c>
      <c r="BI50" s="32">
        <f t="shared" si="39"/>
        <v>2.9745211703442546E-9</v>
      </c>
      <c r="BJ50" s="32">
        <f t="shared" si="40"/>
        <v>3.1140482874527416E-9</v>
      </c>
      <c r="BK50" s="32">
        <f t="shared" si="41"/>
        <v>5.0131363991469646E-10</v>
      </c>
      <c r="BL50" s="32">
        <f t="shared" si="42"/>
        <v>2.0517377806948592E-9</v>
      </c>
      <c r="BM50" s="33">
        <f t="shared" si="43"/>
        <v>2.5530514206095553E-9</v>
      </c>
    </row>
    <row r="51" spans="2:65" x14ac:dyDescent="0.25">
      <c r="B51" s="115"/>
      <c r="D51" t="s">
        <v>10</v>
      </c>
      <c r="E51">
        <v>1.4701611287889086E-4</v>
      </c>
      <c r="F51">
        <v>1.4701611287889086E-4</v>
      </c>
      <c r="G51">
        <v>1.8429402497889438E-3</v>
      </c>
      <c r="H51">
        <v>1.8429402497889438E-3</v>
      </c>
      <c r="I51" s="32">
        <f t="shared" si="0"/>
        <v>1.9899563626678348E-3</v>
      </c>
      <c r="J51" s="32">
        <f t="shared" si="1"/>
        <v>1.9899563626678348E-3</v>
      </c>
      <c r="K51">
        <v>4.4108359392567279E-4</v>
      </c>
      <c r="L51">
        <v>4.4108359392567279E-4</v>
      </c>
      <c r="M51">
        <v>1.3071349322447813E-3</v>
      </c>
      <c r="N51">
        <v>1.3071349322447813E-3</v>
      </c>
      <c r="O51" s="32">
        <f t="shared" si="2"/>
        <v>1.7482185261704542E-3</v>
      </c>
      <c r="P51" s="32">
        <f t="shared" si="3"/>
        <v>1.7482185261704542E-3</v>
      </c>
      <c r="Q51">
        <v>2.1452718410312578E-4</v>
      </c>
      <c r="R51">
        <v>1.4693642746789424E-4</v>
      </c>
      <c r="S51">
        <v>2.6987170587525139E-3</v>
      </c>
      <c r="T51">
        <v>1.8484363416113169E-3</v>
      </c>
      <c r="U51" s="32">
        <f t="shared" si="4"/>
        <v>2.9132442428556398E-3</v>
      </c>
      <c r="V51" s="32">
        <f t="shared" si="5"/>
        <v>1.9953727690792109E-3</v>
      </c>
      <c r="W51">
        <v>6.4626177885498146E-4</v>
      </c>
      <c r="X51">
        <v>4.4264505401026238E-4</v>
      </c>
      <c r="Y51">
        <v>1.9206115237716582E-3</v>
      </c>
      <c r="Z51">
        <v>1.3154873450490843E-3</v>
      </c>
      <c r="AA51" s="32">
        <f t="shared" si="6"/>
        <v>2.5668733026266398E-3</v>
      </c>
      <c r="AB51" s="32">
        <f t="shared" si="7"/>
        <v>1.7581323990593467E-3</v>
      </c>
      <c r="AD51" s="41">
        <f t="shared" si="8"/>
        <v>41492050.636824183</v>
      </c>
      <c r="AE51" s="42">
        <f t="shared" si="9"/>
        <v>3309928.2522580866</v>
      </c>
      <c r="AF51" s="42">
        <f t="shared" si="10"/>
        <v>3065393.8520651958</v>
      </c>
      <c r="AG51" s="42">
        <f t="shared" si="11"/>
        <v>13829578.075460939</v>
      </c>
      <c r="AH51" s="42">
        <f t="shared" si="12"/>
        <v>4666694.9597347919</v>
      </c>
      <c r="AI51" s="43">
        <f t="shared" si="13"/>
        <v>3489266.3066340485</v>
      </c>
      <c r="AJ51" s="41">
        <f t="shared" si="14"/>
        <v>28434624.849537283</v>
      </c>
      <c r="AK51" s="42">
        <f t="shared" si="15"/>
        <v>2260333.2869655238</v>
      </c>
      <c r="AL51" s="42">
        <f t="shared" si="16"/>
        <v>2093885.5418523429</v>
      </c>
      <c r="AM51" s="42">
        <f t="shared" si="17"/>
        <v>9438899.5289303903</v>
      </c>
      <c r="AN51" s="42">
        <f t="shared" si="18"/>
        <v>3176071.7482424257</v>
      </c>
      <c r="AO51" s="43">
        <f t="shared" si="19"/>
        <v>2376432.0559795331</v>
      </c>
      <c r="AP51" s="41">
        <f t="shared" si="20"/>
        <v>4217224.8188247532</v>
      </c>
      <c r="AQ51" s="42">
        <f t="shared" si="21"/>
        <v>336418.93711475632</v>
      </c>
      <c r="AR51" s="42">
        <f t="shared" si="22"/>
        <v>311564.62102957728</v>
      </c>
      <c r="AS51" s="42">
        <f t="shared" si="23"/>
        <v>1405629.2470140625</v>
      </c>
      <c r="AT51" s="42">
        <f t="shared" si="24"/>
        <v>474319.8155796018</v>
      </c>
      <c r="AU51" s="42">
        <f t="shared" si="25"/>
        <v>354646.73936280492</v>
      </c>
      <c r="AV51" s="41">
        <f t="shared" si="26"/>
        <v>4219511.871114946</v>
      </c>
      <c r="AW51" s="42">
        <f t="shared" si="27"/>
        <v>335418.63792806317</v>
      </c>
      <c r="AX51" s="42">
        <f t="shared" si="28"/>
        <v>310718.88401389105</v>
      </c>
      <c r="AY51" s="42">
        <f t="shared" si="29"/>
        <v>1400670.7956701259</v>
      </c>
      <c r="AZ51" s="42">
        <f t="shared" si="30"/>
        <v>471308.22073918633</v>
      </c>
      <c r="BA51" s="43">
        <f t="shared" si="31"/>
        <v>352646.93394633901</v>
      </c>
      <c r="BB51" s="31">
        <f t="shared" si="32"/>
        <v>4.3810801637909475E-10</v>
      </c>
      <c r="BC51" s="32">
        <f t="shared" si="33"/>
        <v>5.4919619443710524E-9</v>
      </c>
      <c r="BD51" s="32">
        <f t="shared" si="34"/>
        <v>5.9300699607501476E-9</v>
      </c>
      <c r="BE51" s="32">
        <f t="shared" si="35"/>
        <v>1.3144291098985049E-9</v>
      </c>
      <c r="BF51" s="32">
        <f t="shared" si="36"/>
        <v>3.895262098089448E-9</v>
      </c>
      <c r="BG51" s="32">
        <f t="shared" si="37"/>
        <v>5.2096912079879533E-9</v>
      </c>
      <c r="BH51" s="31">
        <f t="shared" si="38"/>
        <v>4.3787055385432481E-10</v>
      </c>
      <c r="BI51" s="32">
        <f t="shared" si="39"/>
        <v>5.5083402980017241E-9</v>
      </c>
      <c r="BJ51" s="32">
        <f t="shared" si="40"/>
        <v>5.9462108518560487E-9</v>
      </c>
      <c r="BK51" s="32">
        <f t="shared" si="41"/>
        <v>1.3190822609505818E-9</v>
      </c>
      <c r="BL51" s="32">
        <f t="shared" si="42"/>
        <v>3.9201522882462708E-9</v>
      </c>
      <c r="BM51" s="33">
        <f t="shared" si="43"/>
        <v>5.2392345491968532E-9</v>
      </c>
    </row>
    <row r="52" spans="2:65" x14ac:dyDescent="0.25">
      <c r="B52" s="115" t="s">
        <v>139</v>
      </c>
      <c r="C52" t="s">
        <v>7</v>
      </c>
      <c r="D52" t="s">
        <v>8</v>
      </c>
      <c r="E52">
        <v>0</v>
      </c>
      <c r="F52">
        <v>0</v>
      </c>
      <c r="G52">
        <v>2.0961093461053178E-5</v>
      </c>
      <c r="H52">
        <v>2.0961093461053178E-5</v>
      </c>
      <c r="I52" s="32">
        <f t="shared" si="0"/>
        <v>2.0961093461053178E-5</v>
      </c>
      <c r="J52" s="32">
        <f t="shared" si="1"/>
        <v>2.0961093461053178E-5</v>
      </c>
      <c r="K52">
        <v>0</v>
      </c>
      <c r="L52">
        <v>0</v>
      </c>
      <c r="M52">
        <v>1.3885054682953176E-5</v>
      </c>
      <c r="N52">
        <v>1.3885054682953176E-5</v>
      </c>
      <c r="O52" s="32">
        <f t="shared" si="2"/>
        <v>1.3885054682953176E-5</v>
      </c>
      <c r="P52" s="32">
        <f t="shared" si="3"/>
        <v>1.3885054682953176E-5</v>
      </c>
      <c r="Q52">
        <v>0</v>
      </c>
      <c r="R52">
        <v>0</v>
      </c>
      <c r="S52">
        <v>3.9215248283540615E-5</v>
      </c>
      <c r="T52">
        <v>2.6859759098315518E-5</v>
      </c>
      <c r="U52" s="32">
        <f t="shared" si="4"/>
        <v>3.9215248283540615E-5</v>
      </c>
      <c r="V52" s="32">
        <f t="shared" si="5"/>
        <v>2.6859759098315518E-5</v>
      </c>
      <c r="W52">
        <v>0</v>
      </c>
      <c r="X52">
        <v>0</v>
      </c>
      <c r="Y52">
        <v>2.4330590438270405E-5</v>
      </c>
      <c r="Z52">
        <v>1.6664787971418097E-5</v>
      </c>
      <c r="AA52" s="32">
        <f t="shared" si="6"/>
        <v>2.4330590438270405E-5</v>
      </c>
      <c r="AB52" s="32">
        <f t="shared" si="7"/>
        <v>1.6664787971418097E-5</v>
      </c>
      <c r="AD52" s="41" t="e">
        <f t="shared" si="8"/>
        <v>#DIV/0!</v>
      </c>
      <c r="AE52" s="42">
        <f t="shared" si="9"/>
        <v>291015352.38770455</v>
      </c>
      <c r="AF52" s="42">
        <f t="shared" si="10"/>
        <v>291015352.38770455</v>
      </c>
      <c r="AG52" s="42" t="e">
        <f t="shared" si="11"/>
        <v>#DIV/0!</v>
      </c>
      <c r="AH52" s="42">
        <f t="shared" si="12"/>
        <v>439321280.27475703</v>
      </c>
      <c r="AI52" s="43">
        <f t="shared" si="13"/>
        <v>439321280.27475703</v>
      </c>
      <c r="AJ52" s="41" t="e">
        <f t="shared" si="14"/>
        <v>#DIV/0!</v>
      </c>
      <c r="AK52" s="42">
        <f t="shared" si="15"/>
        <v>155551737.32153282</v>
      </c>
      <c r="AL52" s="42">
        <f t="shared" si="16"/>
        <v>155551737.32153282</v>
      </c>
      <c r="AM52" s="42" t="e">
        <f t="shared" si="17"/>
        <v>#DIV/0!</v>
      </c>
      <c r="AN52" s="42">
        <f t="shared" si="18"/>
        <v>250713192.3278403</v>
      </c>
      <c r="AO52" s="43">
        <f t="shared" si="19"/>
        <v>250713192.3278403</v>
      </c>
      <c r="AP52" s="41" t="e">
        <f t="shared" si="20"/>
        <v>#DIV/0!</v>
      </c>
      <c r="AQ52" s="42">
        <f t="shared" si="21"/>
        <v>29578609.58694702</v>
      </c>
      <c r="AR52" s="42">
        <f t="shared" si="22"/>
        <v>29578609.58694702</v>
      </c>
      <c r="AS52" s="42" t="e">
        <f t="shared" si="23"/>
        <v>#DIV/0!</v>
      </c>
      <c r="AT52" s="42">
        <f t="shared" si="24"/>
        <v>44652326.847598255</v>
      </c>
      <c r="AU52" s="42">
        <f t="shared" si="25"/>
        <v>44652326.847598255</v>
      </c>
      <c r="AV52" s="41" t="e">
        <f t="shared" si="26"/>
        <v>#DIV/0!</v>
      </c>
      <c r="AW52" s="42">
        <f t="shared" si="27"/>
        <v>23082857.807123173</v>
      </c>
      <c r="AX52" s="42">
        <f t="shared" si="28"/>
        <v>23082857.807123173</v>
      </c>
      <c r="AY52" s="42" t="e">
        <f t="shared" si="29"/>
        <v>#DIV/0!</v>
      </c>
      <c r="AZ52" s="42">
        <f t="shared" si="30"/>
        <v>37204193.720518179</v>
      </c>
      <c r="BA52" s="43">
        <f t="shared" si="31"/>
        <v>37204193.720518179</v>
      </c>
      <c r="BB52" s="31">
        <f t="shared" si="32"/>
        <v>0</v>
      </c>
      <c r="BC52" s="32">
        <f t="shared" si="33"/>
        <v>6.2464058513938469E-11</v>
      </c>
      <c r="BD52" s="32">
        <f t="shared" si="34"/>
        <v>6.2464058513938469E-11</v>
      </c>
      <c r="BE52" s="32">
        <f t="shared" si="35"/>
        <v>0</v>
      </c>
      <c r="BF52" s="32">
        <f t="shared" si="36"/>
        <v>4.1377462955200466E-11</v>
      </c>
      <c r="BG52" s="32">
        <f t="shared" si="37"/>
        <v>4.1377462955200466E-11</v>
      </c>
      <c r="BH52" s="31">
        <f t="shared" si="38"/>
        <v>0</v>
      </c>
      <c r="BI52" s="32">
        <f t="shared" si="39"/>
        <v>8.0042082112980246E-11</v>
      </c>
      <c r="BJ52" s="32">
        <f t="shared" si="40"/>
        <v>8.0042082112980246E-11</v>
      </c>
      <c r="BK52" s="32">
        <f t="shared" si="41"/>
        <v>0</v>
      </c>
      <c r="BL52" s="32">
        <f t="shared" si="42"/>
        <v>4.9661068154825924E-11</v>
      </c>
      <c r="BM52" s="33">
        <f t="shared" si="43"/>
        <v>4.9661068154825924E-11</v>
      </c>
    </row>
    <row r="53" spans="2:65" x14ac:dyDescent="0.25">
      <c r="B53" s="115"/>
      <c r="D53" t="s">
        <v>9</v>
      </c>
      <c r="E53">
        <v>0</v>
      </c>
      <c r="F53">
        <v>0</v>
      </c>
      <c r="G53">
        <v>3.1065798510413254E-6</v>
      </c>
      <c r="H53">
        <v>3.1065798510413254E-6</v>
      </c>
      <c r="I53" s="32">
        <f t="shared" si="0"/>
        <v>3.1065798510413254E-6</v>
      </c>
      <c r="J53" s="32">
        <f t="shared" si="1"/>
        <v>3.1065798510413254E-6</v>
      </c>
      <c r="K53">
        <v>0</v>
      </c>
      <c r="L53">
        <v>0</v>
      </c>
      <c r="M53">
        <v>2.3290386778121247E-6</v>
      </c>
      <c r="N53">
        <v>2.3290386778121247E-6</v>
      </c>
      <c r="O53" s="32">
        <f t="shared" si="2"/>
        <v>2.3290386778121247E-6</v>
      </c>
      <c r="P53" s="32">
        <f t="shared" si="3"/>
        <v>2.3290386778121247E-6</v>
      </c>
      <c r="Q53">
        <v>0</v>
      </c>
      <c r="R53">
        <v>0</v>
      </c>
      <c r="S53">
        <v>4.976649939502033E-6</v>
      </c>
      <c r="T53">
        <v>3.4086643421246736E-6</v>
      </c>
      <c r="U53" s="32">
        <f t="shared" si="4"/>
        <v>4.976649939502033E-6</v>
      </c>
      <c r="V53" s="32">
        <f t="shared" si="5"/>
        <v>3.4086643421246736E-6</v>
      </c>
      <c r="W53">
        <v>0</v>
      </c>
      <c r="X53">
        <v>0</v>
      </c>
      <c r="Y53">
        <v>4.1635956746040332E-6</v>
      </c>
      <c r="Z53">
        <v>2.8517778593178303E-6</v>
      </c>
      <c r="AA53" s="32">
        <f t="shared" si="6"/>
        <v>4.1635956746040332E-6</v>
      </c>
      <c r="AB53" s="32">
        <f t="shared" si="7"/>
        <v>2.8517778593178303E-6</v>
      </c>
      <c r="AD53" s="41" t="e">
        <f t="shared" si="8"/>
        <v>#DIV/0!</v>
      </c>
      <c r="AE53" s="42">
        <f t="shared" si="9"/>
        <v>1963574185.2749352</v>
      </c>
      <c r="AF53" s="42">
        <f t="shared" si="10"/>
        <v>1963574185.2749352</v>
      </c>
      <c r="AG53" s="42" t="e">
        <f t="shared" si="11"/>
        <v>#DIV/0!</v>
      </c>
      <c r="AH53" s="42">
        <f t="shared" si="12"/>
        <v>2619106354.0989704</v>
      </c>
      <c r="AI53" s="43">
        <f t="shared" si="13"/>
        <v>2619106354.0989704</v>
      </c>
      <c r="AJ53" s="41" t="e">
        <f t="shared" si="14"/>
        <v>#DIV/0!</v>
      </c>
      <c r="AK53" s="42">
        <f t="shared" si="15"/>
        <v>1225724146.5953641</v>
      </c>
      <c r="AL53" s="42">
        <f t="shared" si="16"/>
        <v>1225724146.5953641</v>
      </c>
      <c r="AM53" s="42" t="e">
        <f t="shared" si="17"/>
        <v>#DIV/0!</v>
      </c>
      <c r="AN53" s="42">
        <f t="shared" si="18"/>
        <v>1465079819.6393368</v>
      </c>
      <c r="AO53" s="43">
        <f t="shared" si="19"/>
        <v>1465079819.6393368</v>
      </c>
      <c r="AP53" s="41" t="e">
        <f t="shared" si="20"/>
        <v>#DIV/0!</v>
      </c>
      <c r="AQ53" s="42">
        <f t="shared" si="21"/>
        <v>199576392.60171473</v>
      </c>
      <c r="AR53" s="42">
        <f t="shared" si="22"/>
        <v>199576392.60171473</v>
      </c>
      <c r="AS53" s="42" t="e">
        <f t="shared" si="23"/>
        <v>#DIV/0!</v>
      </c>
      <c r="AT53" s="42">
        <f t="shared" si="24"/>
        <v>266204252.38382977</v>
      </c>
      <c r="AU53" s="42">
        <f t="shared" si="25"/>
        <v>266204252.38382977</v>
      </c>
      <c r="AV53" s="41" t="e">
        <f t="shared" si="26"/>
        <v>#DIV/0!</v>
      </c>
      <c r="AW53" s="42">
        <f t="shared" si="27"/>
        <v>181889425.81936488</v>
      </c>
      <c r="AX53" s="42">
        <f t="shared" si="28"/>
        <v>181889425.81936488</v>
      </c>
      <c r="AY53" s="42" t="e">
        <f t="shared" si="29"/>
        <v>#DIV/0!</v>
      </c>
      <c r="AZ53" s="42">
        <f t="shared" si="30"/>
        <v>217408238.15369311</v>
      </c>
      <c r="BA53" s="43">
        <f t="shared" si="31"/>
        <v>217408238.15369311</v>
      </c>
      <c r="BB53" s="31">
        <f t="shared" si="32"/>
        <v>0</v>
      </c>
      <c r="BC53" s="32">
        <f t="shared" si="33"/>
        <v>9.2576079561031496E-12</v>
      </c>
      <c r="BD53" s="32">
        <f t="shared" si="34"/>
        <v>9.2576079561031496E-12</v>
      </c>
      <c r="BE53" s="32">
        <f t="shared" si="35"/>
        <v>0</v>
      </c>
      <c r="BF53" s="32">
        <f t="shared" si="36"/>
        <v>6.9405352598801315E-12</v>
      </c>
      <c r="BG53" s="32">
        <f t="shared" si="37"/>
        <v>6.9405352598801315E-12</v>
      </c>
      <c r="BH53" s="31">
        <f t="shared" si="38"/>
        <v>0</v>
      </c>
      <c r="BI53" s="32">
        <f t="shared" si="39"/>
        <v>1.0157819739531527E-11</v>
      </c>
      <c r="BJ53" s="32">
        <f t="shared" si="40"/>
        <v>1.0157819739531527E-11</v>
      </c>
      <c r="BK53" s="32">
        <f t="shared" si="41"/>
        <v>0</v>
      </c>
      <c r="BL53" s="32">
        <f t="shared" si="42"/>
        <v>8.498298020767133E-12</v>
      </c>
      <c r="BM53" s="33">
        <f t="shared" si="43"/>
        <v>8.498298020767133E-12</v>
      </c>
    </row>
    <row r="54" spans="2:65" x14ac:dyDescent="0.25">
      <c r="B54" s="115"/>
      <c r="D54" t="s">
        <v>10</v>
      </c>
      <c r="E54">
        <v>0</v>
      </c>
      <c r="F54">
        <v>0</v>
      </c>
      <c r="G54">
        <v>5.8379904903517693E-6</v>
      </c>
      <c r="H54">
        <v>5.8379904903517693E-6</v>
      </c>
      <c r="I54" s="32">
        <f t="shared" si="0"/>
        <v>5.8379904903517693E-6</v>
      </c>
      <c r="J54" s="32">
        <f t="shared" si="1"/>
        <v>5.8379904903517693E-6</v>
      </c>
      <c r="K54">
        <v>0</v>
      </c>
      <c r="L54">
        <v>0</v>
      </c>
      <c r="M54">
        <v>4.4014110207913071E-6</v>
      </c>
      <c r="N54">
        <v>4.4014110207913071E-6</v>
      </c>
      <c r="O54" s="32">
        <f t="shared" si="2"/>
        <v>4.4014110207913071E-6</v>
      </c>
      <c r="P54" s="32">
        <f t="shared" si="3"/>
        <v>4.4014110207913071E-6</v>
      </c>
      <c r="Q54">
        <v>0</v>
      </c>
      <c r="R54">
        <v>0</v>
      </c>
      <c r="S54">
        <v>9.8768507431269211E-6</v>
      </c>
      <c r="T54">
        <v>6.7649662624157037E-6</v>
      </c>
      <c r="U54" s="32">
        <f t="shared" si="4"/>
        <v>9.8768507431269211E-6</v>
      </c>
      <c r="V54" s="32">
        <f t="shared" si="5"/>
        <v>6.7649662624157037E-6</v>
      </c>
      <c r="W54">
        <v>0</v>
      </c>
      <c r="X54">
        <v>0</v>
      </c>
      <c r="Y54">
        <v>7.6212526715872159E-6</v>
      </c>
      <c r="Z54">
        <v>5.220036076429616E-6</v>
      </c>
      <c r="AA54" s="32">
        <f t="shared" si="6"/>
        <v>7.6212526715872159E-6</v>
      </c>
      <c r="AB54" s="32">
        <f t="shared" si="7"/>
        <v>5.220036076429616E-6</v>
      </c>
      <c r="AD54" s="41" t="e">
        <f t="shared" si="8"/>
        <v>#DIV/0!</v>
      </c>
      <c r="AE54" s="42">
        <f t="shared" si="9"/>
        <v>1044880085.0363227</v>
      </c>
      <c r="AF54" s="42">
        <f t="shared" si="10"/>
        <v>1044880085.0363227</v>
      </c>
      <c r="AG54" s="42" t="e">
        <f t="shared" si="11"/>
        <v>#DIV/0!</v>
      </c>
      <c r="AH54" s="42">
        <f t="shared" si="12"/>
        <v>1385919190.7288206</v>
      </c>
      <c r="AI54" s="43">
        <f t="shared" si="13"/>
        <v>1385919190.7288206</v>
      </c>
      <c r="AJ54" s="41" t="e">
        <f t="shared" si="14"/>
        <v>#DIV/0!</v>
      </c>
      <c r="AK54" s="42">
        <f t="shared" si="15"/>
        <v>617605769.15114903</v>
      </c>
      <c r="AL54" s="42">
        <f t="shared" si="16"/>
        <v>617605769.15114903</v>
      </c>
      <c r="AM54" s="42" t="e">
        <f t="shared" si="17"/>
        <v>#DIV/0!</v>
      </c>
      <c r="AN54" s="42">
        <f t="shared" si="18"/>
        <v>800393355.64104879</v>
      </c>
      <c r="AO54" s="43">
        <f t="shared" si="19"/>
        <v>800393355.64104879</v>
      </c>
      <c r="AP54" s="41" t="e">
        <f t="shared" si="20"/>
        <v>#DIV/0!</v>
      </c>
      <c r="AQ54" s="42">
        <f t="shared" si="21"/>
        <v>106200926.67582296</v>
      </c>
      <c r="AR54" s="42">
        <f t="shared" si="22"/>
        <v>106200926.67582296</v>
      </c>
      <c r="AS54" s="42" t="e">
        <f t="shared" si="23"/>
        <v>#DIV/0!</v>
      </c>
      <c r="AT54" s="42">
        <f t="shared" si="24"/>
        <v>140863917.74620798</v>
      </c>
      <c r="AU54" s="42">
        <f t="shared" si="25"/>
        <v>140863917.74620798</v>
      </c>
      <c r="AV54" s="41" t="e">
        <f t="shared" si="26"/>
        <v>#DIV/0!</v>
      </c>
      <c r="AW54" s="42">
        <f t="shared" si="27"/>
        <v>91648646.268134385</v>
      </c>
      <c r="AX54" s="42">
        <f t="shared" si="28"/>
        <v>91648646.268134385</v>
      </c>
      <c r="AY54" s="42" t="e">
        <f t="shared" si="29"/>
        <v>#DIV/0!</v>
      </c>
      <c r="AZ54" s="42">
        <f t="shared" si="30"/>
        <v>118773125.49611068</v>
      </c>
      <c r="BA54" s="43">
        <f t="shared" si="31"/>
        <v>118773125.49611068</v>
      </c>
      <c r="BB54" s="31">
        <f t="shared" si="32"/>
        <v>0</v>
      </c>
      <c r="BC54" s="32">
        <f t="shared" si="33"/>
        <v>1.7397211661248271E-11</v>
      </c>
      <c r="BD54" s="32">
        <f t="shared" si="34"/>
        <v>1.7397211661248271E-11</v>
      </c>
      <c r="BE54" s="32">
        <f t="shared" si="35"/>
        <v>0</v>
      </c>
      <c r="BF54" s="32">
        <f t="shared" si="36"/>
        <v>1.3116204841958094E-11</v>
      </c>
      <c r="BG54" s="32">
        <f t="shared" si="37"/>
        <v>1.3116204841958094E-11</v>
      </c>
      <c r="BH54" s="31">
        <f t="shared" si="38"/>
        <v>0</v>
      </c>
      <c r="BI54" s="32">
        <f t="shared" si="39"/>
        <v>2.0159599461998796E-11</v>
      </c>
      <c r="BJ54" s="32">
        <f t="shared" si="40"/>
        <v>2.0159599461998796E-11</v>
      </c>
      <c r="BK54" s="32">
        <f t="shared" si="41"/>
        <v>0</v>
      </c>
      <c r="BL54" s="32">
        <f t="shared" si="42"/>
        <v>1.5555707507760256E-11</v>
      </c>
      <c r="BM54" s="33">
        <f t="shared" si="43"/>
        <v>1.5555707507760256E-11</v>
      </c>
    </row>
    <row r="55" spans="2:65" x14ac:dyDescent="0.25">
      <c r="B55" s="115"/>
      <c r="C55" t="s">
        <v>11</v>
      </c>
      <c r="D55" t="s">
        <v>8</v>
      </c>
      <c r="E55">
        <v>0</v>
      </c>
      <c r="F55">
        <v>0</v>
      </c>
      <c r="G55">
        <v>1.6562244227665613E-5</v>
      </c>
      <c r="H55">
        <v>1.6562244227665613E-5</v>
      </c>
      <c r="I55" s="32">
        <f t="shared" si="0"/>
        <v>1.6562244227665613E-5</v>
      </c>
      <c r="J55" s="32">
        <f t="shared" si="1"/>
        <v>1.6562244227665613E-5</v>
      </c>
      <c r="K55">
        <v>0</v>
      </c>
      <c r="L55">
        <v>0</v>
      </c>
      <c r="M55">
        <v>1.2111761574859192E-5</v>
      </c>
      <c r="N55">
        <v>1.2111761574859192E-5</v>
      </c>
      <c r="O55" s="32">
        <f t="shared" si="2"/>
        <v>1.2111761574859192E-5</v>
      </c>
      <c r="P55" s="32">
        <f t="shared" si="3"/>
        <v>1.2111761574859192E-5</v>
      </c>
      <c r="Q55">
        <v>0</v>
      </c>
      <c r="R55">
        <v>0</v>
      </c>
      <c r="S55">
        <v>2.4630461750211017E-5</v>
      </c>
      <c r="T55">
        <v>1.6870179280966418E-5</v>
      </c>
      <c r="U55" s="32">
        <f t="shared" si="4"/>
        <v>2.4630461750211017E-5</v>
      </c>
      <c r="V55" s="32">
        <f t="shared" si="5"/>
        <v>1.6870179280966418E-5</v>
      </c>
      <c r="W55">
        <v>0</v>
      </c>
      <c r="X55">
        <v>0</v>
      </c>
      <c r="Y55">
        <v>1.7808907514768987E-5</v>
      </c>
      <c r="Z55">
        <v>1.2197881859430832E-5</v>
      </c>
      <c r="AA55" s="32">
        <f t="shared" si="6"/>
        <v>1.7808907514768987E-5</v>
      </c>
      <c r="AB55" s="32">
        <f t="shared" si="7"/>
        <v>1.2197881859430832E-5</v>
      </c>
      <c r="AD55" s="41" t="e">
        <f t="shared" si="8"/>
        <v>#DIV/0!</v>
      </c>
      <c r="AE55" s="42">
        <f t="shared" si="9"/>
        <v>368307574.51399887</v>
      </c>
      <c r="AF55" s="42">
        <f t="shared" si="10"/>
        <v>368307574.51399887</v>
      </c>
      <c r="AG55" s="42" t="e">
        <f t="shared" si="11"/>
        <v>#DIV/0!</v>
      </c>
      <c r="AH55" s="42">
        <f t="shared" si="12"/>
        <v>503642675.12184054</v>
      </c>
      <c r="AI55" s="43">
        <f t="shared" si="13"/>
        <v>503642675.12184054</v>
      </c>
      <c r="AJ55" s="41" t="e">
        <f t="shared" si="14"/>
        <v>#DIV/0!</v>
      </c>
      <c r="AK55" s="42">
        <f t="shared" si="15"/>
        <v>247660805.62609586</v>
      </c>
      <c r="AL55" s="42">
        <f t="shared" si="16"/>
        <v>247660805.62609586</v>
      </c>
      <c r="AM55" s="42" t="e">
        <f t="shared" si="17"/>
        <v>#DIV/0!</v>
      </c>
      <c r="AN55" s="42">
        <f t="shared" si="18"/>
        <v>342525221.99586076</v>
      </c>
      <c r="AO55" s="43">
        <f t="shared" si="19"/>
        <v>342525221.99586076</v>
      </c>
      <c r="AP55" s="41" t="e">
        <f t="shared" si="20"/>
        <v>#DIV/0!</v>
      </c>
      <c r="AQ55" s="42">
        <f t="shared" si="21"/>
        <v>37434540.360439226</v>
      </c>
      <c r="AR55" s="42">
        <f t="shared" si="22"/>
        <v>37434540.360439226</v>
      </c>
      <c r="AS55" s="42" t="e">
        <f t="shared" si="23"/>
        <v>#DIV/0!</v>
      </c>
      <c r="AT55" s="42">
        <f t="shared" si="24"/>
        <v>51189911.241891988</v>
      </c>
      <c r="AU55" s="42">
        <f t="shared" si="25"/>
        <v>51189911.241891988</v>
      </c>
      <c r="AV55" s="41" t="e">
        <f t="shared" si="26"/>
        <v>#DIV/0!</v>
      </c>
      <c r="AW55" s="42">
        <f t="shared" si="27"/>
        <v>36751239.549629904</v>
      </c>
      <c r="AX55" s="42">
        <f t="shared" si="28"/>
        <v>36751239.549629904</v>
      </c>
      <c r="AY55" s="42" t="e">
        <f t="shared" si="29"/>
        <v>#DIV/0!</v>
      </c>
      <c r="AZ55" s="42">
        <f t="shared" si="30"/>
        <v>50828496.877156176</v>
      </c>
      <c r="BA55" s="43">
        <f t="shared" si="31"/>
        <v>50828496.877156176</v>
      </c>
      <c r="BB55" s="31">
        <f t="shared" si="32"/>
        <v>0</v>
      </c>
      <c r="BC55" s="32">
        <f t="shared" si="33"/>
        <v>4.9355487798443522E-11</v>
      </c>
      <c r="BD55" s="32">
        <f t="shared" si="34"/>
        <v>4.9355487798443522E-11</v>
      </c>
      <c r="BE55" s="32">
        <f t="shared" si="35"/>
        <v>0</v>
      </c>
      <c r="BF55" s="32">
        <f t="shared" si="36"/>
        <v>3.609304949308039E-11</v>
      </c>
      <c r="BG55" s="32">
        <f t="shared" si="37"/>
        <v>3.609304949308039E-11</v>
      </c>
      <c r="BH55" s="31">
        <f t="shared" si="38"/>
        <v>0</v>
      </c>
      <c r="BI55" s="32">
        <f t="shared" si="39"/>
        <v>5.0273134257279922E-11</v>
      </c>
      <c r="BJ55" s="32">
        <f t="shared" si="40"/>
        <v>5.0273134257279922E-11</v>
      </c>
      <c r="BK55" s="32">
        <f t="shared" si="41"/>
        <v>0</v>
      </c>
      <c r="BL55" s="32">
        <f t="shared" si="42"/>
        <v>3.6349687941103878E-11</v>
      </c>
      <c r="BM55" s="33">
        <f t="shared" si="43"/>
        <v>3.6349687941103878E-11</v>
      </c>
    </row>
    <row r="56" spans="2:65" x14ac:dyDescent="0.25">
      <c r="B56" s="115"/>
      <c r="D56" t="s">
        <v>9</v>
      </c>
      <c r="E56">
        <v>0</v>
      </c>
      <c r="F56">
        <v>0</v>
      </c>
      <c r="G56">
        <v>2.9487842640565739E-6</v>
      </c>
      <c r="H56">
        <v>2.9487842640565739E-6</v>
      </c>
      <c r="I56" s="32">
        <f t="shared" si="0"/>
        <v>2.9487842640565739E-6</v>
      </c>
      <c r="J56" s="32">
        <f t="shared" si="1"/>
        <v>2.9487842640565739E-6</v>
      </c>
      <c r="K56">
        <v>0</v>
      </c>
      <c r="L56">
        <v>0</v>
      </c>
      <c r="M56">
        <v>2.0134413831000265E-6</v>
      </c>
      <c r="N56">
        <v>2.0134413831000265E-6</v>
      </c>
      <c r="O56" s="32">
        <f t="shared" si="2"/>
        <v>2.0134413831000265E-6</v>
      </c>
      <c r="P56" s="32">
        <f t="shared" si="3"/>
        <v>2.0134413831000265E-6</v>
      </c>
      <c r="Q56">
        <v>0</v>
      </c>
      <c r="R56">
        <v>0</v>
      </c>
      <c r="S56">
        <v>4.3046721609740018E-6</v>
      </c>
      <c r="T56">
        <v>2.9484055897082232E-6</v>
      </c>
      <c r="U56" s="32">
        <f t="shared" si="4"/>
        <v>4.3046721609740018E-6</v>
      </c>
      <c r="V56" s="32">
        <f t="shared" si="5"/>
        <v>2.9484055897082232E-6</v>
      </c>
      <c r="W56">
        <v>0</v>
      </c>
      <c r="X56">
        <v>0</v>
      </c>
      <c r="Y56">
        <v>2.9692370638443184E-6</v>
      </c>
      <c r="Z56">
        <v>2.0337240163317273E-6</v>
      </c>
      <c r="AA56" s="32">
        <f t="shared" si="6"/>
        <v>2.9692370638443184E-6</v>
      </c>
      <c r="AB56" s="32">
        <f t="shared" si="7"/>
        <v>2.0337240163317273E-6</v>
      </c>
      <c r="AD56" s="41" t="e">
        <f t="shared" si="8"/>
        <v>#DIV/0!</v>
      </c>
      <c r="AE56" s="42">
        <f t="shared" si="9"/>
        <v>2068649129.1866744</v>
      </c>
      <c r="AF56" s="42">
        <f t="shared" si="10"/>
        <v>2068649129.1866744</v>
      </c>
      <c r="AG56" s="42" t="e">
        <f t="shared" si="11"/>
        <v>#DIV/0!</v>
      </c>
      <c r="AH56" s="42">
        <f t="shared" si="12"/>
        <v>3029638732.5704212</v>
      </c>
      <c r="AI56" s="43">
        <f t="shared" si="13"/>
        <v>3029638732.5704212</v>
      </c>
      <c r="AJ56" s="41" t="e">
        <f t="shared" si="14"/>
        <v>#DIV/0!</v>
      </c>
      <c r="AK56" s="42">
        <f t="shared" si="15"/>
        <v>1417064940.578373</v>
      </c>
      <c r="AL56" s="42">
        <f t="shared" si="16"/>
        <v>1417064940.578373</v>
      </c>
      <c r="AM56" s="42" t="e">
        <f t="shared" si="17"/>
        <v>#DIV/0!</v>
      </c>
      <c r="AN56" s="42">
        <f t="shared" si="18"/>
        <v>2054399789.8578813</v>
      </c>
      <c r="AO56" s="43">
        <f t="shared" si="19"/>
        <v>2054399789.8578813</v>
      </c>
      <c r="AP56" s="41" t="e">
        <f t="shared" si="20"/>
        <v>#DIV/0!</v>
      </c>
      <c r="AQ56" s="42">
        <f t="shared" si="21"/>
        <v>210256140.99930131</v>
      </c>
      <c r="AR56" s="42">
        <f t="shared" si="22"/>
        <v>210256140.99930131</v>
      </c>
      <c r="AS56" s="42" t="e">
        <f t="shared" si="23"/>
        <v>#DIV/0!</v>
      </c>
      <c r="AT56" s="42">
        <f t="shared" si="24"/>
        <v>307930494.13010836</v>
      </c>
      <c r="AU56" s="42">
        <f t="shared" si="25"/>
        <v>307930494.13010836</v>
      </c>
      <c r="AV56" s="41" t="e">
        <f t="shared" si="26"/>
        <v>#DIV/0!</v>
      </c>
      <c r="AW56" s="42">
        <f t="shared" si="27"/>
        <v>210283144.95271179</v>
      </c>
      <c r="AX56" s="42">
        <f t="shared" si="28"/>
        <v>210283144.95271179</v>
      </c>
      <c r="AY56" s="42" t="e">
        <f t="shared" si="29"/>
        <v>#DIV/0!</v>
      </c>
      <c r="AZ56" s="42">
        <f t="shared" si="30"/>
        <v>304859457.34087735</v>
      </c>
      <c r="BA56" s="43">
        <f t="shared" si="31"/>
        <v>304859457.34087735</v>
      </c>
      <c r="BB56" s="31">
        <f t="shared" si="32"/>
        <v>0</v>
      </c>
      <c r="BC56" s="32">
        <f t="shared" si="33"/>
        <v>8.7873771068885897E-12</v>
      </c>
      <c r="BD56" s="32">
        <f t="shared" si="34"/>
        <v>8.7873771068885897E-12</v>
      </c>
      <c r="BE56" s="32">
        <f t="shared" si="35"/>
        <v>0</v>
      </c>
      <c r="BF56" s="32">
        <f t="shared" si="36"/>
        <v>6.0000553216380786E-12</v>
      </c>
      <c r="BG56" s="32">
        <f t="shared" si="37"/>
        <v>6.0000553216380786E-12</v>
      </c>
      <c r="BH56" s="31">
        <f t="shared" si="38"/>
        <v>0</v>
      </c>
      <c r="BI56" s="32">
        <f t="shared" si="39"/>
        <v>8.7862486573305041E-12</v>
      </c>
      <c r="BJ56" s="32">
        <f t="shared" si="40"/>
        <v>8.7862486573305041E-12</v>
      </c>
      <c r="BK56" s="32">
        <f t="shared" si="41"/>
        <v>0</v>
      </c>
      <c r="BL56" s="32">
        <f t="shared" si="42"/>
        <v>6.0604975686685472E-12</v>
      </c>
      <c r="BM56" s="33">
        <f t="shared" si="43"/>
        <v>6.0604975686685472E-12</v>
      </c>
    </row>
    <row r="57" spans="2:65" x14ac:dyDescent="0.25">
      <c r="B57" s="115"/>
      <c r="D57" t="s">
        <v>10</v>
      </c>
      <c r="E57">
        <v>0</v>
      </c>
      <c r="F57">
        <v>0</v>
      </c>
      <c r="G57">
        <v>5.4437438390712215E-6</v>
      </c>
      <c r="H57">
        <v>5.4437438390712215E-6</v>
      </c>
      <c r="I57" s="32">
        <f t="shared" si="0"/>
        <v>5.4437438390712215E-6</v>
      </c>
      <c r="J57" s="32">
        <f t="shared" si="1"/>
        <v>5.4437438390712215E-6</v>
      </c>
      <c r="K57">
        <v>0</v>
      </c>
      <c r="L57">
        <v>0</v>
      </c>
      <c r="M57">
        <v>3.8610626335049151E-6</v>
      </c>
      <c r="N57">
        <v>3.8610626335049151E-6</v>
      </c>
      <c r="O57" s="32">
        <f t="shared" si="2"/>
        <v>3.8610626335049151E-6</v>
      </c>
      <c r="P57" s="32">
        <f t="shared" si="3"/>
        <v>3.8610626335049151E-6</v>
      </c>
      <c r="Q57">
        <v>0</v>
      </c>
      <c r="R57">
        <v>0</v>
      </c>
      <c r="S57">
        <v>7.9715684562550806E-6</v>
      </c>
      <c r="T57">
        <v>5.4599783946952773E-6</v>
      </c>
      <c r="U57" s="32">
        <f t="shared" si="4"/>
        <v>7.9715684562550806E-6</v>
      </c>
      <c r="V57" s="32">
        <f t="shared" si="5"/>
        <v>5.4599783946952773E-6</v>
      </c>
      <c r="W57">
        <v>0</v>
      </c>
      <c r="X57">
        <v>0</v>
      </c>
      <c r="Y57">
        <v>5.673172068914611E-6</v>
      </c>
      <c r="Z57">
        <v>3.8857342937771406E-6</v>
      </c>
      <c r="AA57" s="32">
        <f t="shared" si="6"/>
        <v>5.673172068914611E-6</v>
      </c>
      <c r="AB57" s="32">
        <f t="shared" si="7"/>
        <v>3.8857342937771406E-6</v>
      </c>
      <c r="AD57" s="41" t="e">
        <f t="shared" si="8"/>
        <v>#DIV/0!</v>
      </c>
      <c r="AE57" s="42">
        <f t="shared" si="9"/>
        <v>1120552358.8782136</v>
      </c>
      <c r="AF57" s="42">
        <f t="shared" si="10"/>
        <v>1120552358.8782136</v>
      </c>
      <c r="AG57" s="42" t="e">
        <f t="shared" si="11"/>
        <v>#DIV/0!</v>
      </c>
      <c r="AH57" s="42">
        <f t="shared" si="12"/>
        <v>1579875951.0054021</v>
      </c>
      <c r="AI57" s="43">
        <f t="shared" si="13"/>
        <v>1579875951.0054021</v>
      </c>
      <c r="AJ57" s="41" t="e">
        <f t="shared" si="14"/>
        <v>#DIV/0!</v>
      </c>
      <c r="AK57" s="42">
        <f t="shared" si="15"/>
        <v>765219546.62679839</v>
      </c>
      <c r="AL57" s="42">
        <f t="shared" si="16"/>
        <v>765219546.62679839</v>
      </c>
      <c r="AM57" s="42" t="e">
        <f t="shared" si="17"/>
        <v>#DIV/0!</v>
      </c>
      <c r="AN57" s="42">
        <f t="shared" si="18"/>
        <v>1075236203.9967263</v>
      </c>
      <c r="AO57" s="43">
        <f t="shared" si="19"/>
        <v>1075236203.9967263</v>
      </c>
      <c r="AP57" s="41" t="e">
        <f t="shared" si="20"/>
        <v>#DIV/0!</v>
      </c>
      <c r="AQ57" s="42">
        <f t="shared" si="21"/>
        <v>113892206.96794958</v>
      </c>
      <c r="AR57" s="42">
        <f t="shared" si="22"/>
        <v>113892206.96794958</v>
      </c>
      <c r="AS57" s="42" t="e">
        <f t="shared" si="23"/>
        <v>#DIV/0!</v>
      </c>
      <c r="AT57" s="42">
        <f t="shared" si="24"/>
        <v>160577555.6759589</v>
      </c>
      <c r="AU57" s="42">
        <f t="shared" si="25"/>
        <v>160577555.6759589</v>
      </c>
      <c r="AV57" s="41" t="e">
        <f t="shared" si="26"/>
        <v>#DIV/0!</v>
      </c>
      <c r="AW57" s="42">
        <f t="shared" si="27"/>
        <v>113553562.8863239</v>
      </c>
      <c r="AX57" s="42">
        <f t="shared" si="28"/>
        <v>113553562.8863239</v>
      </c>
      <c r="AY57" s="42" t="e">
        <f t="shared" si="29"/>
        <v>#DIV/0!</v>
      </c>
      <c r="AZ57" s="42">
        <f t="shared" si="30"/>
        <v>159558001.94390723</v>
      </c>
      <c r="BA57" s="43">
        <f t="shared" si="31"/>
        <v>159558001.94390723</v>
      </c>
      <c r="BB57" s="31">
        <f t="shared" si="32"/>
        <v>0</v>
      </c>
      <c r="BC57" s="32">
        <f t="shared" si="33"/>
        <v>1.6222356640432239E-11</v>
      </c>
      <c r="BD57" s="32">
        <f t="shared" si="34"/>
        <v>1.6222356640432239E-11</v>
      </c>
      <c r="BE57" s="32">
        <f t="shared" si="35"/>
        <v>0</v>
      </c>
      <c r="BF57" s="32">
        <f t="shared" si="36"/>
        <v>1.1505966647844646E-11</v>
      </c>
      <c r="BG57" s="32">
        <f t="shared" si="37"/>
        <v>1.1505966647844646E-11</v>
      </c>
      <c r="BH57" s="31">
        <f t="shared" si="38"/>
        <v>0</v>
      </c>
      <c r="BI57" s="32">
        <f t="shared" si="39"/>
        <v>1.6270735616191925E-11</v>
      </c>
      <c r="BJ57" s="32">
        <f t="shared" si="40"/>
        <v>1.6270735616191925E-11</v>
      </c>
      <c r="BK57" s="32">
        <f t="shared" si="41"/>
        <v>0</v>
      </c>
      <c r="BL57" s="32">
        <f t="shared" si="42"/>
        <v>1.1579488195455879E-11</v>
      </c>
      <c r="BM57" s="33">
        <f t="shared" si="43"/>
        <v>1.1579488195455879E-11</v>
      </c>
    </row>
    <row r="58" spans="2:65" x14ac:dyDescent="0.25">
      <c r="B58" s="115" t="s">
        <v>74</v>
      </c>
      <c r="C58" t="s">
        <v>7</v>
      </c>
      <c r="D58" t="s">
        <v>8</v>
      </c>
      <c r="E58">
        <v>0</v>
      </c>
      <c r="F58">
        <v>0</v>
      </c>
      <c r="G58">
        <v>6.189116676354699E-5</v>
      </c>
      <c r="H58">
        <v>6.189116676354699E-5</v>
      </c>
      <c r="I58" s="32">
        <f t="shared" si="0"/>
        <v>6.189116676354699E-5</v>
      </c>
      <c r="J58" s="32">
        <f t="shared" si="1"/>
        <v>6.189116676354699E-5</v>
      </c>
      <c r="K58">
        <v>0</v>
      </c>
      <c r="L58">
        <v>0</v>
      </c>
      <c r="M58">
        <v>4.0997967806420244E-5</v>
      </c>
      <c r="N58">
        <v>4.0997967806420244E-5</v>
      </c>
      <c r="O58" s="32">
        <f t="shared" si="2"/>
        <v>4.0997967806420244E-5</v>
      </c>
      <c r="P58" s="32">
        <f t="shared" si="3"/>
        <v>4.0997967806420244E-5</v>
      </c>
      <c r="Q58">
        <v>0</v>
      </c>
      <c r="R58">
        <v>0</v>
      </c>
      <c r="S58">
        <v>1.1578964025422386E-4</v>
      </c>
      <c r="T58">
        <v>7.9307972776865751E-5</v>
      </c>
      <c r="U58" s="32">
        <f t="shared" si="4"/>
        <v>1.1578964025422386E-4</v>
      </c>
      <c r="V58" s="32">
        <f t="shared" si="5"/>
        <v>7.9307972776865751E-5</v>
      </c>
      <c r="W58">
        <v>0</v>
      </c>
      <c r="X58">
        <v>0</v>
      </c>
      <c r="Y58">
        <v>7.1840175373889811E-5</v>
      </c>
      <c r="Z58">
        <v>4.9205599571157439E-5</v>
      </c>
      <c r="AA58" s="32">
        <f t="shared" si="6"/>
        <v>7.1840175373889811E-5</v>
      </c>
      <c r="AB58" s="32">
        <f t="shared" si="7"/>
        <v>4.9205599571157439E-5</v>
      </c>
      <c r="AD58" s="41" t="e">
        <f t="shared" si="8"/>
        <v>#DIV/0!</v>
      </c>
      <c r="AE58" s="42">
        <f t="shared" si="9"/>
        <v>98560106.699956611</v>
      </c>
      <c r="AF58" s="42">
        <f t="shared" si="10"/>
        <v>98560106.699956611</v>
      </c>
      <c r="AG58" s="42" t="e">
        <f t="shared" si="11"/>
        <v>#DIV/0!</v>
      </c>
      <c r="AH58" s="42">
        <f t="shared" si="12"/>
        <v>148787862.5790019</v>
      </c>
      <c r="AI58" s="43">
        <f t="shared" si="13"/>
        <v>148787862.5790019</v>
      </c>
      <c r="AJ58" s="41" t="e">
        <f t="shared" si="14"/>
        <v>#DIV/0!</v>
      </c>
      <c r="AK58" s="42">
        <f t="shared" si="15"/>
        <v>52681742.396012664</v>
      </c>
      <c r="AL58" s="42">
        <f t="shared" si="16"/>
        <v>52681742.396012664</v>
      </c>
      <c r="AM58" s="42" t="e">
        <f t="shared" si="17"/>
        <v>#DIV/0!</v>
      </c>
      <c r="AN58" s="42">
        <f t="shared" si="18"/>
        <v>84910705.858563855</v>
      </c>
      <c r="AO58" s="43">
        <f t="shared" si="19"/>
        <v>84910705.858563855</v>
      </c>
      <c r="AP58" s="41" t="e">
        <f t="shared" si="20"/>
        <v>#DIV/0!</v>
      </c>
      <c r="AQ58" s="42">
        <f t="shared" si="21"/>
        <v>10017584.615405427</v>
      </c>
      <c r="AR58" s="42">
        <f t="shared" si="22"/>
        <v>10017584.615405427</v>
      </c>
      <c r="AS58" s="42" t="e">
        <f t="shared" si="23"/>
        <v>#DIV/0!</v>
      </c>
      <c r="AT58" s="42">
        <f t="shared" si="24"/>
        <v>15122700.786718227</v>
      </c>
      <c r="AU58" s="42">
        <f t="shared" si="25"/>
        <v>15122700.786718227</v>
      </c>
      <c r="AV58" s="41" t="e">
        <f t="shared" si="26"/>
        <v>#DIV/0!</v>
      </c>
      <c r="AW58" s="42">
        <f t="shared" si="27"/>
        <v>7817625.1175197717</v>
      </c>
      <c r="AX58" s="42">
        <f t="shared" si="28"/>
        <v>7817625.1175197717</v>
      </c>
      <c r="AY58" s="42" t="e">
        <f t="shared" si="29"/>
        <v>#DIV/0!</v>
      </c>
      <c r="AZ58" s="42">
        <f t="shared" si="30"/>
        <v>12600191.957897039</v>
      </c>
      <c r="BA58" s="43">
        <f t="shared" si="31"/>
        <v>12600191.957897039</v>
      </c>
      <c r="BB58" s="31">
        <f t="shared" si="32"/>
        <v>0</v>
      </c>
      <c r="BC58" s="32">
        <f t="shared" si="33"/>
        <v>1.8443567695537003E-10</v>
      </c>
      <c r="BD58" s="32">
        <f t="shared" si="34"/>
        <v>1.8443567695537003E-10</v>
      </c>
      <c r="BE58" s="32">
        <f t="shared" si="35"/>
        <v>0</v>
      </c>
      <c r="BF58" s="32">
        <f t="shared" si="36"/>
        <v>1.2217394406313232E-10</v>
      </c>
      <c r="BG58" s="32">
        <f t="shared" si="37"/>
        <v>1.2217394406313232E-10</v>
      </c>
      <c r="BH58" s="31">
        <f t="shared" si="38"/>
        <v>0</v>
      </c>
      <c r="BI58" s="32">
        <f t="shared" si="39"/>
        <v>2.3633775887505994E-10</v>
      </c>
      <c r="BJ58" s="32">
        <f t="shared" si="40"/>
        <v>2.3633775887505994E-10</v>
      </c>
      <c r="BK58" s="32">
        <f t="shared" si="41"/>
        <v>0</v>
      </c>
      <c r="BL58" s="32">
        <f t="shared" si="42"/>
        <v>1.4663268672204916E-10</v>
      </c>
      <c r="BM58" s="33">
        <f t="shared" si="43"/>
        <v>1.4663268672204916E-10</v>
      </c>
    </row>
    <row r="59" spans="2:65" x14ac:dyDescent="0.25">
      <c r="B59" s="115"/>
      <c r="D59" t="s">
        <v>9</v>
      </c>
      <c r="E59">
        <v>0</v>
      </c>
      <c r="F59">
        <v>0</v>
      </c>
      <c r="G59">
        <v>9.1727014138036829E-6</v>
      </c>
      <c r="H59">
        <v>9.1727014138036829E-6</v>
      </c>
      <c r="I59" s="32">
        <f t="shared" si="0"/>
        <v>9.1727014138036829E-6</v>
      </c>
      <c r="J59" s="32">
        <f t="shared" si="1"/>
        <v>9.1727014138036829E-6</v>
      </c>
      <c r="K59">
        <v>0</v>
      </c>
      <c r="L59">
        <v>0</v>
      </c>
      <c r="M59">
        <v>6.8768798476593699E-6</v>
      </c>
      <c r="N59">
        <v>6.8768798476593699E-6</v>
      </c>
      <c r="O59" s="32">
        <f t="shared" si="2"/>
        <v>6.8768798476593699E-6</v>
      </c>
      <c r="P59" s="32">
        <f t="shared" si="3"/>
        <v>6.8768798476593699E-6</v>
      </c>
      <c r="Q59">
        <v>0</v>
      </c>
      <c r="R59">
        <v>0</v>
      </c>
      <c r="S59">
        <v>1.4694399025595515E-5</v>
      </c>
      <c r="T59">
        <v>1.0064656866846224E-5</v>
      </c>
      <c r="U59" s="32">
        <f t="shared" si="4"/>
        <v>1.4694399025595515E-5</v>
      </c>
      <c r="V59" s="32">
        <f t="shared" si="5"/>
        <v>1.0064656866846224E-5</v>
      </c>
      <c r="W59">
        <v>0</v>
      </c>
      <c r="X59">
        <v>0</v>
      </c>
      <c r="Y59">
        <v>1.2293719061541441E-5</v>
      </c>
      <c r="Z59">
        <v>8.4203555216037242E-6</v>
      </c>
      <c r="AA59" s="32">
        <f t="shared" si="6"/>
        <v>1.2293719061541441E-5</v>
      </c>
      <c r="AB59" s="32">
        <f t="shared" si="7"/>
        <v>8.4203555216037242E-6</v>
      </c>
      <c r="AD59" s="41" t="e">
        <f t="shared" si="8"/>
        <v>#DIV/0!</v>
      </c>
      <c r="AE59" s="42">
        <f t="shared" si="9"/>
        <v>665016740.95924675</v>
      </c>
      <c r="AF59" s="42">
        <f t="shared" si="10"/>
        <v>665016740.95924675</v>
      </c>
      <c r="AG59" s="42" t="e">
        <f t="shared" si="11"/>
        <v>#DIV/0!</v>
      </c>
      <c r="AH59" s="42">
        <f t="shared" si="12"/>
        <v>887030184.49220252</v>
      </c>
      <c r="AI59" s="43">
        <f t="shared" si="13"/>
        <v>887030184.49220252</v>
      </c>
      <c r="AJ59" s="41" t="e">
        <f t="shared" si="14"/>
        <v>#DIV/0!</v>
      </c>
      <c r="AK59" s="42">
        <f t="shared" si="15"/>
        <v>415124156.44727516</v>
      </c>
      <c r="AL59" s="42">
        <f t="shared" si="16"/>
        <v>415124156.44727516</v>
      </c>
      <c r="AM59" s="42" t="e">
        <f t="shared" si="17"/>
        <v>#DIV/0!</v>
      </c>
      <c r="AN59" s="42">
        <f t="shared" si="18"/>
        <v>496188335.64227837</v>
      </c>
      <c r="AO59" s="43">
        <f t="shared" si="19"/>
        <v>496188335.64227837</v>
      </c>
      <c r="AP59" s="41" t="e">
        <f t="shared" si="20"/>
        <v>#DIV/0!</v>
      </c>
      <c r="AQ59" s="42">
        <f t="shared" si="21"/>
        <v>67591865.474546388</v>
      </c>
      <c r="AR59" s="42">
        <f t="shared" si="22"/>
        <v>67591865.474546388</v>
      </c>
      <c r="AS59" s="42" t="e">
        <f t="shared" si="23"/>
        <v>#DIV/0!</v>
      </c>
      <c r="AT59" s="42">
        <f t="shared" si="24"/>
        <v>90157166.292650089</v>
      </c>
      <c r="AU59" s="42">
        <f t="shared" si="25"/>
        <v>90157166.292650089</v>
      </c>
      <c r="AV59" s="41" t="e">
        <f t="shared" si="26"/>
        <v>#DIV/0!</v>
      </c>
      <c r="AW59" s="42">
        <f t="shared" si="27"/>
        <v>61601702.691159703</v>
      </c>
      <c r="AX59" s="42">
        <f t="shared" si="28"/>
        <v>61601702.691159703</v>
      </c>
      <c r="AY59" s="42" t="e">
        <f t="shared" si="29"/>
        <v>#DIV/0!</v>
      </c>
      <c r="AZ59" s="42">
        <f t="shared" si="30"/>
        <v>73631095.315309927</v>
      </c>
      <c r="BA59" s="43">
        <f t="shared" si="31"/>
        <v>73631095.315309927</v>
      </c>
      <c r="BB59" s="31">
        <f t="shared" si="32"/>
        <v>0</v>
      </c>
      <c r="BC59" s="32">
        <f t="shared" si="33"/>
        <v>2.7334650213134972E-11</v>
      </c>
      <c r="BD59" s="32">
        <f t="shared" si="34"/>
        <v>2.7334650213134972E-11</v>
      </c>
      <c r="BE59" s="32">
        <f t="shared" si="35"/>
        <v>0</v>
      </c>
      <c r="BF59" s="32">
        <f t="shared" si="36"/>
        <v>2.049310194602492E-11</v>
      </c>
      <c r="BG59" s="32">
        <f t="shared" si="37"/>
        <v>2.049310194602492E-11</v>
      </c>
      <c r="BH59" s="31">
        <f t="shared" si="38"/>
        <v>0</v>
      </c>
      <c r="BI59" s="32">
        <f t="shared" si="39"/>
        <v>2.9992677463201742E-11</v>
      </c>
      <c r="BJ59" s="32">
        <f t="shared" si="40"/>
        <v>2.9992677463201742E-11</v>
      </c>
      <c r="BK59" s="32">
        <f t="shared" si="41"/>
        <v>0</v>
      </c>
      <c r="BL59" s="32">
        <f t="shared" si="42"/>
        <v>2.5092659454379097E-11</v>
      </c>
      <c r="BM59" s="33">
        <f t="shared" si="43"/>
        <v>2.5092659454379097E-11</v>
      </c>
    </row>
    <row r="60" spans="2:65" x14ac:dyDescent="0.25">
      <c r="B60" s="115"/>
      <c r="D60" t="s">
        <v>10</v>
      </c>
      <c r="E60">
        <v>0</v>
      </c>
      <c r="F60">
        <v>0</v>
      </c>
      <c r="G60">
        <v>1.723765239984806E-5</v>
      </c>
      <c r="H60">
        <v>1.723765239984806E-5</v>
      </c>
      <c r="I60" s="32">
        <f t="shared" si="0"/>
        <v>1.723765239984806E-5</v>
      </c>
      <c r="J60" s="32">
        <f t="shared" si="1"/>
        <v>1.723765239984806E-5</v>
      </c>
      <c r="K60">
        <v>0</v>
      </c>
      <c r="L60">
        <v>0</v>
      </c>
      <c r="M60">
        <v>1.2995909015379266E-5</v>
      </c>
      <c r="N60">
        <v>1.2995909015379266E-5</v>
      </c>
      <c r="O60" s="32">
        <f t="shared" si="2"/>
        <v>1.2995909015379266E-5</v>
      </c>
      <c r="P60" s="32">
        <f t="shared" si="3"/>
        <v>1.2995909015379266E-5</v>
      </c>
      <c r="Q60">
        <v>0</v>
      </c>
      <c r="R60">
        <v>0</v>
      </c>
      <c r="S60">
        <v>2.9163069072581546E-5</v>
      </c>
      <c r="T60">
        <v>1.9974704844233949E-5</v>
      </c>
      <c r="U60" s="32">
        <f t="shared" si="4"/>
        <v>2.9163069072581546E-5</v>
      </c>
      <c r="V60" s="32">
        <f t="shared" si="5"/>
        <v>1.9974704844233949E-5</v>
      </c>
      <c r="W60">
        <v>0</v>
      </c>
      <c r="X60">
        <v>0</v>
      </c>
      <c r="Y60">
        <v>2.2503035012021393E-5</v>
      </c>
      <c r="Z60">
        <v>1.5413037679466755E-5</v>
      </c>
      <c r="AA60" s="32">
        <f t="shared" si="6"/>
        <v>2.2503035012021393E-5</v>
      </c>
      <c r="AB60" s="32">
        <f t="shared" si="7"/>
        <v>1.5413037679466755E-5</v>
      </c>
      <c r="AD60" s="41" t="e">
        <f t="shared" si="8"/>
        <v>#DIV/0!</v>
      </c>
      <c r="AE60" s="42">
        <f t="shared" si="9"/>
        <v>353876494.22921234</v>
      </c>
      <c r="AF60" s="42">
        <f t="shared" si="10"/>
        <v>353876494.22921234</v>
      </c>
      <c r="AG60" s="42" t="e">
        <f t="shared" si="11"/>
        <v>#DIV/0!</v>
      </c>
      <c r="AH60" s="42">
        <f t="shared" si="12"/>
        <v>469378478.47205639</v>
      </c>
      <c r="AI60" s="43">
        <f t="shared" si="13"/>
        <v>469378478.47205639</v>
      </c>
      <c r="AJ60" s="41" t="e">
        <f t="shared" si="14"/>
        <v>#DIV/0!</v>
      </c>
      <c r="AK60" s="42">
        <f t="shared" si="15"/>
        <v>209168657.27740163</v>
      </c>
      <c r="AL60" s="42">
        <f t="shared" si="16"/>
        <v>209168657.27740163</v>
      </c>
      <c r="AM60" s="42" t="e">
        <f t="shared" si="17"/>
        <v>#DIV/0!</v>
      </c>
      <c r="AN60" s="42">
        <f t="shared" si="18"/>
        <v>271074546.02196133</v>
      </c>
      <c r="AO60" s="43">
        <f t="shared" si="19"/>
        <v>271074546.02196133</v>
      </c>
      <c r="AP60" s="41" t="e">
        <f t="shared" si="20"/>
        <v>#DIV/0!</v>
      </c>
      <c r="AQ60" s="42">
        <f t="shared" si="21"/>
        <v>35967774.823296987</v>
      </c>
      <c r="AR60" s="42">
        <f t="shared" si="22"/>
        <v>35967774.823296987</v>
      </c>
      <c r="AS60" s="42" t="e">
        <f t="shared" si="23"/>
        <v>#DIV/0!</v>
      </c>
      <c r="AT60" s="42">
        <f t="shared" si="24"/>
        <v>47707320.762733601</v>
      </c>
      <c r="AU60" s="42">
        <f t="shared" si="25"/>
        <v>47707320.762733601</v>
      </c>
      <c r="AV60" s="41" t="e">
        <f t="shared" si="26"/>
        <v>#DIV/0!</v>
      </c>
      <c r="AW60" s="42">
        <f t="shared" si="27"/>
        <v>31039257.142213739</v>
      </c>
      <c r="AX60" s="42">
        <f t="shared" si="28"/>
        <v>31039257.142213739</v>
      </c>
      <c r="AY60" s="42" t="e">
        <f t="shared" si="29"/>
        <v>#DIV/0!</v>
      </c>
      <c r="AZ60" s="42">
        <f t="shared" si="30"/>
        <v>40225685.091652237</v>
      </c>
      <c r="BA60" s="43">
        <f t="shared" si="31"/>
        <v>40225685.091652237</v>
      </c>
      <c r="BB60" s="31">
        <f t="shared" si="32"/>
        <v>0</v>
      </c>
      <c r="BC60" s="32">
        <f t="shared" si="33"/>
        <v>5.136820415154722E-11</v>
      </c>
      <c r="BD60" s="32">
        <f t="shared" si="34"/>
        <v>5.136820415154722E-11</v>
      </c>
      <c r="BE60" s="32">
        <f t="shared" si="35"/>
        <v>0</v>
      </c>
      <c r="BF60" s="32">
        <f t="shared" si="36"/>
        <v>3.8727808865830206E-11</v>
      </c>
      <c r="BG60" s="32">
        <f t="shared" si="37"/>
        <v>3.8727808865830206E-11</v>
      </c>
      <c r="BH60" s="31">
        <f t="shared" si="38"/>
        <v>0</v>
      </c>
      <c r="BI60" s="32">
        <f t="shared" si="39"/>
        <v>5.9524620435817163E-11</v>
      </c>
      <c r="BJ60" s="32">
        <f t="shared" si="40"/>
        <v>5.9524620435817163E-11</v>
      </c>
      <c r="BK60" s="32">
        <f t="shared" si="41"/>
        <v>0</v>
      </c>
      <c r="BL60" s="32">
        <f t="shared" si="42"/>
        <v>4.5930852284810929E-11</v>
      </c>
      <c r="BM60" s="33">
        <f t="shared" si="43"/>
        <v>4.5930852284810929E-11</v>
      </c>
    </row>
    <row r="61" spans="2:65" x14ac:dyDescent="0.25">
      <c r="B61" s="115"/>
      <c r="C61" t="s">
        <v>11</v>
      </c>
      <c r="D61" t="s">
        <v>8</v>
      </c>
      <c r="E61">
        <v>0</v>
      </c>
      <c r="F61">
        <v>0</v>
      </c>
      <c r="G61">
        <v>4.8902821857917645E-5</v>
      </c>
      <c r="H61">
        <v>4.8902821857917645E-5</v>
      </c>
      <c r="I61" s="32">
        <f t="shared" si="0"/>
        <v>4.8902821857917645E-5</v>
      </c>
      <c r="J61" s="32">
        <f t="shared" si="1"/>
        <v>4.8902821857917645E-5</v>
      </c>
      <c r="K61">
        <v>0</v>
      </c>
      <c r="L61">
        <v>0</v>
      </c>
      <c r="M61">
        <v>3.5762020565518107E-5</v>
      </c>
      <c r="N61">
        <v>3.5762020565518107E-5</v>
      </c>
      <c r="O61" s="32">
        <f t="shared" si="2"/>
        <v>3.5762020565518107E-5</v>
      </c>
      <c r="P61" s="32">
        <f t="shared" si="3"/>
        <v>3.5762020565518107E-5</v>
      </c>
      <c r="Q61">
        <v>0</v>
      </c>
      <c r="R61">
        <v>0</v>
      </c>
      <c r="S61">
        <v>7.2725596041919575E-5</v>
      </c>
      <c r="T61">
        <v>4.9812052083506463E-5</v>
      </c>
      <c r="U61" s="32">
        <f t="shared" si="4"/>
        <v>7.2725596041919575E-5</v>
      </c>
      <c r="V61" s="32">
        <f t="shared" si="5"/>
        <v>4.9812052083506463E-5</v>
      </c>
      <c r="W61">
        <v>0</v>
      </c>
      <c r="X61">
        <v>0</v>
      </c>
      <c r="Y61">
        <v>5.2583805655040112E-5</v>
      </c>
      <c r="Z61">
        <v>3.6016305243178216E-5</v>
      </c>
      <c r="AA61" s="32">
        <f t="shared" si="6"/>
        <v>5.2583805655040112E-5</v>
      </c>
      <c r="AB61" s="32">
        <f t="shared" si="7"/>
        <v>3.6016305243178216E-5</v>
      </c>
      <c r="AD61" s="41" t="e">
        <f t="shared" si="8"/>
        <v>#DIV/0!</v>
      </c>
      <c r="AE61" s="42">
        <f t="shared" si="9"/>
        <v>124737178.10646904</v>
      </c>
      <c r="AF61" s="42">
        <f t="shared" si="10"/>
        <v>124737178.10646904</v>
      </c>
      <c r="AG61" s="42" t="e">
        <f t="shared" si="11"/>
        <v>#DIV/0!</v>
      </c>
      <c r="AH61" s="42">
        <f t="shared" si="12"/>
        <v>170572017.5632818</v>
      </c>
      <c r="AI61" s="43">
        <f t="shared" si="13"/>
        <v>170572017.5632818</v>
      </c>
      <c r="AJ61" s="41" t="e">
        <f t="shared" si="14"/>
        <v>#DIV/0!</v>
      </c>
      <c r="AK61" s="42">
        <f t="shared" si="15"/>
        <v>83876933.734361067</v>
      </c>
      <c r="AL61" s="42">
        <f t="shared" si="16"/>
        <v>83876933.734361067</v>
      </c>
      <c r="AM61" s="42" t="e">
        <f t="shared" si="17"/>
        <v>#DIV/0!</v>
      </c>
      <c r="AN61" s="42">
        <f t="shared" si="18"/>
        <v>116005297.14447019</v>
      </c>
      <c r="AO61" s="43">
        <f t="shared" si="19"/>
        <v>116005297.14447019</v>
      </c>
      <c r="AP61" s="41" t="e">
        <f t="shared" si="20"/>
        <v>#DIV/0!</v>
      </c>
      <c r="AQ61" s="42">
        <f t="shared" si="21"/>
        <v>12678204.987870622</v>
      </c>
      <c r="AR61" s="42">
        <f t="shared" si="22"/>
        <v>12678204.987870622</v>
      </c>
      <c r="AS61" s="42" t="e">
        <f t="shared" si="23"/>
        <v>#DIV/0!</v>
      </c>
      <c r="AT61" s="42">
        <f t="shared" si="24"/>
        <v>17336828.014628645</v>
      </c>
      <c r="AU61" s="42">
        <f t="shared" si="25"/>
        <v>17336828.014628645</v>
      </c>
      <c r="AV61" s="41" t="e">
        <f t="shared" si="26"/>
        <v>#DIV/0!</v>
      </c>
      <c r="AW61" s="42">
        <f t="shared" si="27"/>
        <v>12446786.953498982</v>
      </c>
      <c r="AX61" s="42">
        <f t="shared" si="28"/>
        <v>12446786.953498982</v>
      </c>
      <c r="AY61" s="42" t="e">
        <f t="shared" si="29"/>
        <v>#DIV/0!</v>
      </c>
      <c r="AZ61" s="42">
        <f t="shared" si="30"/>
        <v>17214425.405766271</v>
      </c>
      <c r="BA61" s="43">
        <f t="shared" si="31"/>
        <v>17214425.405766271</v>
      </c>
      <c r="BB61" s="31">
        <f t="shared" si="32"/>
        <v>0</v>
      </c>
      <c r="BC61" s="32">
        <f t="shared" si="33"/>
        <v>1.4573040913659458E-10</v>
      </c>
      <c r="BD61" s="32">
        <f t="shared" si="34"/>
        <v>1.4573040913659458E-10</v>
      </c>
      <c r="BE61" s="32">
        <f t="shared" si="35"/>
        <v>0</v>
      </c>
      <c r="BF61" s="32">
        <f t="shared" si="36"/>
        <v>1.0657082128524396E-10</v>
      </c>
      <c r="BG61" s="32">
        <f t="shared" si="37"/>
        <v>1.0657082128524396E-10</v>
      </c>
      <c r="BH61" s="31">
        <f t="shared" si="38"/>
        <v>0</v>
      </c>
      <c r="BI61" s="32">
        <f t="shared" si="39"/>
        <v>1.4843991520884926E-10</v>
      </c>
      <c r="BJ61" s="32">
        <f t="shared" si="40"/>
        <v>1.4843991520884926E-10</v>
      </c>
      <c r="BK61" s="32">
        <f t="shared" si="41"/>
        <v>0</v>
      </c>
      <c r="BL61" s="32">
        <f t="shared" si="42"/>
        <v>1.0732858962467108E-10</v>
      </c>
      <c r="BM61" s="33">
        <f t="shared" si="43"/>
        <v>1.0732858962467108E-10</v>
      </c>
    </row>
    <row r="62" spans="2:65" x14ac:dyDescent="0.25">
      <c r="B62" s="115"/>
      <c r="D62" t="s">
        <v>9</v>
      </c>
      <c r="E62">
        <v>0</v>
      </c>
      <c r="F62">
        <v>0</v>
      </c>
      <c r="G62">
        <v>8.7067833066795945E-6</v>
      </c>
      <c r="H62">
        <v>8.7067833066795945E-6</v>
      </c>
      <c r="I62" s="32">
        <f t="shared" si="0"/>
        <v>8.7067833066795945E-6</v>
      </c>
      <c r="J62" s="32">
        <f t="shared" si="1"/>
        <v>8.7067833066795945E-6</v>
      </c>
      <c r="K62">
        <v>0</v>
      </c>
      <c r="L62">
        <v>0</v>
      </c>
      <c r="M62">
        <v>5.9450255608854698E-6</v>
      </c>
      <c r="N62">
        <v>5.9450255608854698E-6</v>
      </c>
      <c r="O62" s="32">
        <f t="shared" si="2"/>
        <v>5.9450255608854698E-6</v>
      </c>
      <c r="P62" s="32">
        <f t="shared" si="3"/>
        <v>5.9450255608854698E-6</v>
      </c>
      <c r="Q62">
        <v>0</v>
      </c>
      <c r="R62">
        <v>0</v>
      </c>
      <c r="S62">
        <v>1.271027120184664E-5</v>
      </c>
      <c r="T62">
        <v>8.7056652067442825E-6</v>
      </c>
      <c r="U62" s="32">
        <f t="shared" si="4"/>
        <v>1.271027120184664E-5</v>
      </c>
      <c r="V62" s="32">
        <f t="shared" si="5"/>
        <v>8.7056652067442825E-6</v>
      </c>
      <c r="W62">
        <v>0</v>
      </c>
      <c r="X62">
        <v>0</v>
      </c>
      <c r="Y62">
        <v>8.7671736505706084E-6</v>
      </c>
      <c r="Z62">
        <v>6.0049134592949442E-6</v>
      </c>
      <c r="AA62" s="32">
        <f t="shared" si="6"/>
        <v>8.7671736505706084E-6</v>
      </c>
      <c r="AB62" s="32">
        <f t="shared" si="7"/>
        <v>6.0049134592949442E-6</v>
      </c>
      <c r="AD62" s="41" t="e">
        <f t="shared" si="8"/>
        <v>#DIV/0!</v>
      </c>
      <c r="AE62" s="42">
        <f t="shared" si="9"/>
        <v>700603171.70409596</v>
      </c>
      <c r="AF62" s="42">
        <f t="shared" si="10"/>
        <v>700603171.70409596</v>
      </c>
      <c r="AG62" s="42" t="e">
        <f t="shared" si="11"/>
        <v>#DIV/0!</v>
      </c>
      <c r="AH62" s="42">
        <f t="shared" si="12"/>
        <v>1026067918.0480173</v>
      </c>
      <c r="AI62" s="43">
        <f t="shared" si="13"/>
        <v>1026067918.0480173</v>
      </c>
      <c r="AJ62" s="41" t="e">
        <f t="shared" si="14"/>
        <v>#DIV/0!</v>
      </c>
      <c r="AK62" s="42">
        <f t="shared" si="15"/>
        <v>479926816.91274595</v>
      </c>
      <c r="AL62" s="42">
        <f t="shared" si="16"/>
        <v>479926816.91274595</v>
      </c>
      <c r="AM62" s="42" t="e">
        <f t="shared" si="17"/>
        <v>#DIV/0!</v>
      </c>
      <c r="AN62" s="42">
        <f t="shared" si="18"/>
        <v>695777253.09489954</v>
      </c>
      <c r="AO62" s="43">
        <f t="shared" si="19"/>
        <v>695777253.09489954</v>
      </c>
      <c r="AP62" s="41" t="e">
        <f t="shared" si="20"/>
        <v>#DIV/0!</v>
      </c>
      <c r="AQ62" s="42">
        <f t="shared" si="21"/>
        <v>71208846.960088432</v>
      </c>
      <c r="AR62" s="42">
        <f t="shared" si="22"/>
        <v>71208846.960088432</v>
      </c>
      <c r="AS62" s="42" t="e">
        <f t="shared" si="23"/>
        <v>#DIV/0!</v>
      </c>
      <c r="AT62" s="42">
        <f t="shared" si="24"/>
        <v>104288870.35897881</v>
      </c>
      <c r="AU62" s="42">
        <f t="shared" si="25"/>
        <v>104288870.35897881</v>
      </c>
      <c r="AV62" s="41" t="e">
        <f t="shared" si="26"/>
        <v>#DIV/0!</v>
      </c>
      <c r="AW62" s="42">
        <f t="shared" si="27"/>
        <v>71217992.568756923</v>
      </c>
      <c r="AX62" s="42">
        <f t="shared" si="28"/>
        <v>71217992.568756923</v>
      </c>
      <c r="AY62" s="42" t="e">
        <f t="shared" si="29"/>
        <v>#DIV/0!</v>
      </c>
      <c r="AZ62" s="42">
        <f t="shared" si="30"/>
        <v>103248781.88549218</v>
      </c>
      <c r="BA62" s="43">
        <f t="shared" si="31"/>
        <v>103248781.88549218</v>
      </c>
      <c r="BB62" s="31">
        <f t="shared" si="32"/>
        <v>0</v>
      </c>
      <c r="BC62" s="32">
        <f t="shared" si="33"/>
        <v>2.594621425390519E-11</v>
      </c>
      <c r="BD62" s="32">
        <f t="shared" si="34"/>
        <v>2.594621425390519E-11</v>
      </c>
      <c r="BE62" s="32">
        <f t="shared" si="35"/>
        <v>0</v>
      </c>
      <c r="BF62" s="32">
        <f t="shared" si="36"/>
        <v>1.7716176171438698E-11</v>
      </c>
      <c r="BG62" s="32">
        <f t="shared" si="37"/>
        <v>1.7716176171438698E-11</v>
      </c>
      <c r="BH62" s="31">
        <f t="shared" si="38"/>
        <v>0</v>
      </c>
      <c r="BI62" s="32">
        <f t="shared" si="39"/>
        <v>2.5942882316097962E-11</v>
      </c>
      <c r="BJ62" s="32">
        <f t="shared" si="40"/>
        <v>2.5942882316097962E-11</v>
      </c>
      <c r="BK62" s="32">
        <f t="shared" si="41"/>
        <v>0</v>
      </c>
      <c r="BL62" s="32">
        <f t="shared" si="42"/>
        <v>1.7894642108698932E-11</v>
      </c>
      <c r="BM62" s="33">
        <f t="shared" si="43"/>
        <v>1.7894642108698932E-11</v>
      </c>
    </row>
    <row r="63" spans="2:65" x14ac:dyDescent="0.25">
      <c r="B63" s="115"/>
      <c r="D63" t="s">
        <v>10</v>
      </c>
      <c r="E63">
        <v>0</v>
      </c>
      <c r="F63">
        <v>0</v>
      </c>
      <c r="G63">
        <v>1.6073572611467194E-5</v>
      </c>
      <c r="H63">
        <v>1.6073572611467194E-5</v>
      </c>
      <c r="I63" s="32">
        <f t="shared" si="0"/>
        <v>1.6073572611467194E-5</v>
      </c>
      <c r="J63" s="32">
        <f t="shared" si="1"/>
        <v>1.6073572611467194E-5</v>
      </c>
      <c r="K63">
        <v>0</v>
      </c>
      <c r="L63">
        <v>0</v>
      </c>
      <c r="M63">
        <v>1.1400439188860233E-5</v>
      </c>
      <c r="N63">
        <v>1.1400439188860233E-5</v>
      </c>
      <c r="O63" s="32">
        <f t="shared" si="2"/>
        <v>1.1400439188860233E-5</v>
      </c>
      <c r="P63" s="32">
        <f t="shared" si="3"/>
        <v>1.1400439188860233E-5</v>
      </c>
      <c r="Q63">
        <v>0</v>
      </c>
      <c r="R63">
        <v>0</v>
      </c>
      <c r="S63">
        <v>2.3537401501015247E-5</v>
      </c>
      <c r="T63">
        <v>1.6121507877407753E-5</v>
      </c>
      <c r="U63" s="32">
        <f t="shared" si="4"/>
        <v>2.3537401501015247E-5</v>
      </c>
      <c r="V63" s="32">
        <f t="shared" si="5"/>
        <v>1.6121507877407753E-5</v>
      </c>
      <c r="W63">
        <v>0</v>
      </c>
      <c r="X63">
        <v>0</v>
      </c>
      <c r="Y63">
        <v>1.6750998188519563E-5</v>
      </c>
      <c r="Z63">
        <v>1.147328643049288E-5</v>
      </c>
      <c r="AA63" s="32">
        <f t="shared" si="6"/>
        <v>1.6750998188519563E-5</v>
      </c>
      <c r="AB63" s="32">
        <f t="shared" si="7"/>
        <v>1.147328643049288E-5</v>
      </c>
      <c r="AD63" s="41" t="e">
        <f t="shared" si="8"/>
        <v>#DIV/0!</v>
      </c>
      <c r="AE63" s="42">
        <f t="shared" si="9"/>
        <v>379504926.96615207</v>
      </c>
      <c r="AF63" s="42">
        <f t="shared" si="10"/>
        <v>379504926.96615207</v>
      </c>
      <c r="AG63" s="42" t="e">
        <f t="shared" si="11"/>
        <v>#DIV/0!</v>
      </c>
      <c r="AH63" s="42">
        <f t="shared" si="12"/>
        <v>535067105.65681744</v>
      </c>
      <c r="AI63" s="43">
        <f t="shared" si="13"/>
        <v>535067105.65681744</v>
      </c>
      <c r="AJ63" s="41" t="e">
        <f t="shared" si="14"/>
        <v>#DIV/0!</v>
      </c>
      <c r="AK63" s="42">
        <f t="shared" si="15"/>
        <v>259161997.96892986</v>
      </c>
      <c r="AL63" s="42">
        <f t="shared" si="16"/>
        <v>259161997.96892986</v>
      </c>
      <c r="AM63" s="42" t="e">
        <f t="shared" si="17"/>
        <v>#DIV/0!</v>
      </c>
      <c r="AN63" s="42">
        <f t="shared" si="18"/>
        <v>364157403.12005323</v>
      </c>
      <c r="AO63" s="43">
        <f t="shared" si="19"/>
        <v>364157403.12005323</v>
      </c>
      <c r="AP63" s="41" t="e">
        <f t="shared" si="20"/>
        <v>#DIV/0!</v>
      </c>
      <c r="AQ63" s="42">
        <f t="shared" si="21"/>
        <v>38572631.921149887</v>
      </c>
      <c r="AR63" s="42">
        <f t="shared" si="22"/>
        <v>38572631.921149887</v>
      </c>
      <c r="AS63" s="42" t="e">
        <f t="shared" si="23"/>
        <v>#DIV/0!</v>
      </c>
      <c r="AT63" s="42">
        <f t="shared" si="24"/>
        <v>54383869.75528308</v>
      </c>
      <c r="AU63" s="42">
        <f t="shared" si="25"/>
        <v>54383869.75528308</v>
      </c>
      <c r="AV63" s="41" t="e">
        <f t="shared" si="26"/>
        <v>#DIV/0!</v>
      </c>
      <c r="AW63" s="42">
        <f t="shared" si="27"/>
        <v>38457941.075651571</v>
      </c>
      <c r="AX63" s="42">
        <f t="shared" si="28"/>
        <v>38457941.075651571</v>
      </c>
      <c r="AY63" s="42" t="e">
        <f t="shared" si="29"/>
        <v>#DIV/0!</v>
      </c>
      <c r="AZ63" s="42">
        <f t="shared" si="30"/>
        <v>54038570.705618255</v>
      </c>
      <c r="BA63" s="43">
        <f t="shared" si="31"/>
        <v>54038570.705618255</v>
      </c>
      <c r="BB63" s="31">
        <f t="shared" si="32"/>
        <v>0</v>
      </c>
      <c r="BC63" s="32">
        <f t="shared" si="33"/>
        <v>4.7899246382172237E-11</v>
      </c>
      <c r="BD63" s="32">
        <f t="shared" si="34"/>
        <v>4.7899246382172237E-11</v>
      </c>
      <c r="BE63" s="32">
        <f t="shared" si="35"/>
        <v>0</v>
      </c>
      <c r="BF63" s="32">
        <f t="shared" si="36"/>
        <v>3.3973308782803494E-11</v>
      </c>
      <c r="BG63" s="32">
        <f t="shared" si="37"/>
        <v>3.3973308782803494E-11</v>
      </c>
      <c r="BH63" s="31">
        <f t="shared" si="38"/>
        <v>0</v>
      </c>
      <c r="BI63" s="32">
        <f t="shared" si="39"/>
        <v>4.8042093474675103E-11</v>
      </c>
      <c r="BJ63" s="32">
        <f t="shared" si="40"/>
        <v>4.8042093474675103E-11</v>
      </c>
      <c r="BK63" s="32">
        <f t="shared" si="41"/>
        <v>0</v>
      </c>
      <c r="BL63" s="32">
        <f t="shared" si="42"/>
        <v>3.4190393562868781E-11</v>
      </c>
      <c r="BM63" s="33">
        <f t="shared" si="43"/>
        <v>3.4190393562868781E-11</v>
      </c>
    </row>
    <row r="64" spans="2:65" x14ac:dyDescent="0.25">
      <c r="B64" s="115" t="s">
        <v>140</v>
      </c>
      <c r="C64" t="s">
        <v>7</v>
      </c>
      <c r="D64" t="s">
        <v>8</v>
      </c>
      <c r="E64">
        <v>6.0435748094153641E-5</v>
      </c>
      <c r="F64">
        <v>6.0435748094153641E-5</v>
      </c>
      <c r="G64">
        <v>0</v>
      </c>
      <c r="H64">
        <v>0</v>
      </c>
      <c r="I64" s="32">
        <f t="shared" si="0"/>
        <v>6.0435748094153641E-5</v>
      </c>
      <c r="J64" s="32">
        <f t="shared" si="1"/>
        <v>6.0435748094153641E-5</v>
      </c>
      <c r="K64">
        <v>1.1547709726621171E-4</v>
      </c>
      <c r="L64">
        <v>1.1547709726621171E-4</v>
      </c>
      <c r="M64">
        <v>0</v>
      </c>
      <c r="N64">
        <v>0</v>
      </c>
      <c r="O64" s="32">
        <f t="shared" si="2"/>
        <v>1.1547709726621171E-4</v>
      </c>
      <c r="P64" s="32">
        <f t="shared" si="3"/>
        <v>1.1547709726621171E-4</v>
      </c>
      <c r="Q64">
        <v>9.0387083841872071E-5</v>
      </c>
      <c r="R64">
        <v>6.1908961535528829E-5</v>
      </c>
      <c r="S64">
        <v>0</v>
      </c>
      <c r="T64">
        <v>0</v>
      </c>
      <c r="U64" s="32">
        <f t="shared" si="4"/>
        <v>9.0387083841872071E-5</v>
      </c>
      <c r="V64" s="32">
        <f t="shared" si="5"/>
        <v>6.1908961535528829E-5</v>
      </c>
      <c r="W64">
        <v>1.7769632696642903E-4</v>
      </c>
      <c r="X64">
        <v>1.2170981299070489E-4</v>
      </c>
      <c r="Y64">
        <v>0</v>
      </c>
      <c r="Z64">
        <v>0</v>
      </c>
      <c r="AA64" s="32">
        <f t="shared" si="6"/>
        <v>1.7769632696642903E-4</v>
      </c>
      <c r="AB64" s="32">
        <f t="shared" si="7"/>
        <v>1.2170981299070489E-4</v>
      </c>
      <c r="AD64" s="41">
        <f t="shared" si="8"/>
        <v>100933639.31719238</v>
      </c>
      <c r="AE64" s="42" t="e">
        <f t="shared" si="9"/>
        <v>#DIV/0!</v>
      </c>
      <c r="AF64" s="42">
        <f t="shared" si="10"/>
        <v>100933639.31719238</v>
      </c>
      <c r="AG64" s="42">
        <f t="shared" si="11"/>
        <v>52824327.45895531</v>
      </c>
      <c r="AH64" s="42" t="e">
        <f t="shared" si="12"/>
        <v>#DIV/0!</v>
      </c>
      <c r="AI64" s="43">
        <f t="shared" si="13"/>
        <v>52824327.45895531</v>
      </c>
      <c r="AJ64" s="41">
        <f t="shared" si="14"/>
        <v>67487518.578115225</v>
      </c>
      <c r="AK64" s="42" t="e">
        <f t="shared" si="15"/>
        <v>#DIV/0!</v>
      </c>
      <c r="AL64" s="42">
        <f t="shared" si="16"/>
        <v>67487518.578115225</v>
      </c>
      <c r="AM64" s="42">
        <f t="shared" si="17"/>
        <v>34328227.84880878</v>
      </c>
      <c r="AN64" s="42" t="e">
        <f t="shared" si="18"/>
        <v>#DIV/0!</v>
      </c>
      <c r="AO64" s="43">
        <f t="shared" si="19"/>
        <v>34328227.84880878</v>
      </c>
      <c r="AP64" s="41">
        <f t="shared" si="20"/>
        <v>10258828.914206438</v>
      </c>
      <c r="AQ64" s="42" t="e">
        <f t="shared" si="21"/>
        <v>#DIV/0!</v>
      </c>
      <c r="AR64" s="42">
        <f t="shared" si="22"/>
        <v>10258828.914206438</v>
      </c>
      <c r="AS64" s="42">
        <f t="shared" si="23"/>
        <v>5369030.0040249657</v>
      </c>
      <c r="AT64" s="42" t="e">
        <f t="shared" si="24"/>
        <v>#DIV/0!</v>
      </c>
      <c r="AU64" s="42">
        <f t="shared" si="25"/>
        <v>5369030.0040249657</v>
      </c>
      <c r="AV64" s="41">
        <f t="shared" si="26"/>
        <v>10014705.215886867</v>
      </c>
      <c r="AW64" s="42" t="e">
        <f t="shared" si="27"/>
        <v>#DIV/0!</v>
      </c>
      <c r="AX64" s="42">
        <f t="shared" si="28"/>
        <v>10014705.215886867</v>
      </c>
      <c r="AY64" s="42">
        <f t="shared" si="29"/>
        <v>5094083.9096297855</v>
      </c>
      <c r="AZ64" s="42" t="e">
        <f t="shared" si="30"/>
        <v>#DIV/0!</v>
      </c>
      <c r="BA64" s="43">
        <f t="shared" si="31"/>
        <v>5094083.9096297855</v>
      </c>
      <c r="BB64" s="31">
        <f t="shared" si="32"/>
        <v>1.8009852932057783E-10</v>
      </c>
      <c r="BC64" s="32">
        <f t="shared" si="33"/>
        <v>0</v>
      </c>
      <c r="BD64" s="32">
        <f t="shared" si="34"/>
        <v>1.8009852932057783E-10</v>
      </c>
      <c r="BE64" s="32">
        <f t="shared" si="35"/>
        <v>3.4412174985331088E-10</v>
      </c>
      <c r="BF64" s="32">
        <f t="shared" si="36"/>
        <v>0</v>
      </c>
      <c r="BG64" s="32">
        <f t="shared" si="37"/>
        <v>3.4412174985331088E-10</v>
      </c>
      <c r="BH64" s="31">
        <f t="shared" si="38"/>
        <v>1.8448870537587591E-10</v>
      </c>
      <c r="BI64" s="32">
        <f t="shared" si="39"/>
        <v>0</v>
      </c>
      <c r="BJ64" s="32">
        <f t="shared" si="40"/>
        <v>1.8448870537587591E-10</v>
      </c>
      <c r="BK64" s="32">
        <f t="shared" si="41"/>
        <v>3.6269524271230056E-10</v>
      </c>
      <c r="BL64" s="32">
        <f t="shared" si="42"/>
        <v>0</v>
      </c>
      <c r="BM64" s="33">
        <f t="shared" si="43"/>
        <v>3.6269524271230056E-10</v>
      </c>
    </row>
    <row r="65" spans="2:65" x14ac:dyDescent="0.25">
      <c r="B65" s="115"/>
      <c r="D65" t="s">
        <v>9</v>
      </c>
      <c r="E65">
        <v>1.3429370841809935E-6</v>
      </c>
      <c r="F65">
        <v>1.3429370841809935E-6</v>
      </c>
      <c r="G65">
        <v>0</v>
      </c>
      <c r="H65">
        <v>0</v>
      </c>
      <c r="I65" s="32">
        <f t="shared" si="0"/>
        <v>1.3429370841809935E-6</v>
      </c>
      <c r="J65" s="32">
        <f t="shared" si="1"/>
        <v>1.3429370841809935E-6</v>
      </c>
      <c r="K65">
        <v>5.4139355623809149E-6</v>
      </c>
      <c r="L65">
        <v>5.4139355623809149E-6</v>
      </c>
      <c r="M65">
        <v>0</v>
      </c>
      <c r="N65">
        <v>0</v>
      </c>
      <c r="O65" s="32">
        <f t="shared" si="2"/>
        <v>5.4139355623809149E-6</v>
      </c>
      <c r="P65" s="32">
        <f t="shared" si="3"/>
        <v>5.4139355623809149E-6</v>
      </c>
      <c r="Q65">
        <v>2.0040604631474869E-6</v>
      </c>
      <c r="R65">
        <v>1.3726441528407408E-6</v>
      </c>
      <c r="S65">
        <v>0</v>
      </c>
      <c r="T65">
        <v>0</v>
      </c>
      <c r="U65" s="32">
        <f t="shared" si="4"/>
        <v>2.0040604631474869E-6</v>
      </c>
      <c r="V65" s="32">
        <f t="shared" si="5"/>
        <v>1.3726441528407408E-6</v>
      </c>
      <c r="W65">
        <v>8.1046218857971384E-6</v>
      </c>
      <c r="X65">
        <v>5.5511108806829683E-6</v>
      </c>
      <c r="Y65">
        <v>0</v>
      </c>
      <c r="Z65">
        <v>0</v>
      </c>
      <c r="AA65" s="32">
        <f t="shared" si="6"/>
        <v>8.1046218857971384E-6</v>
      </c>
      <c r="AB65" s="32">
        <f t="shared" si="7"/>
        <v>5.5511108806829683E-6</v>
      </c>
      <c r="AD65" s="41">
        <f t="shared" si="8"/>
        <v>4542282785.8835688</v>
      </c>
      <c r="AE65" s="42" t="e">
        <f t="shared" si="9"/>
        <v>#DIV/0!</v>
      </c>
      <c r="AF65" s="42">
        <f t="shared" si="10"/>
        <v>4542282785.8835688</v>
      </c>
      <c r="AG65" s="42">
        <f t="shared" si="11"/>
        <v>1126721943.7161846</v>
      </c>
      <c r="AH65" s="42" t="e">
        <f t="shared" si="12"/>
        <v>#DIV/0!</v>
      </c>
      <c r="AI65" s="43">
        <f t="shared" si="13"/>
        <v>1126721943.7161846</v>
      </c>
      <c r="AJ65" s="41">
        <f t="shared" si="14"/>
        <v>3043820339.8412519</v>
      </c>
      <c r="AK65" s="42" t="e">
        <f t="shared" si="15"/>
        <v>#DIV/0!</v>
      </c>
      <c r="AL65" s="42">
        <f t="shared" si="16"/>
        <v>3043820339.8412519</v>
      </c>
      <c r="AM65" s="42">
        <f t="shared" si="17"/>
        <v>752656951.29958904</v>
      </c>
      <c r="AN65" s="42" t="e">
        <f t="shared" si="18"/>
        <v>#DIV/0!</v>
      </c>
      <c r="AO65" s="43">
        <f t="shared" si="19"/>
        <v>752656951.29958904</v>
      </c>
      <c r="AP65" s="41">
        <f t="shared" si="20"/>
        <v>461674643.81111681</v>
      </c>
      <c r="AQ65" s="42" t="e">
        <f t="shared" si="21"/>
        <v>#DIV/0!</v>
      </c>
      <c r="AR65" s="42">
        <f t="shared" si="22"/>
        <v>461674643.81111681</v>
      </c>
      <c r="AS65" s="42">
        <f t="shared" si="23"/>
        <v>114519279.52525155</v>
      </c>
      <c r="AT65" s="42" t="e">
        <f t="shared" si="24"/>
        <v>#DIV/0!</v>
      </c>
      <c r="AU65" s="42">
        <f t="shared" si="25"/>
        <v>114519279.52525155</v>
      </c>
      <c r="AV65" s="41">
        <f t="shared" si="26"/>
        <v>451682978.95480466</v>
      </c>
      <c r="AW65" s="42" t="e">
        <f t="shared" si="27"/>
        <v>#DIV/0!</v>
      </c>
      <c r="AX65" s="42">
        <f t="shared" si="28"/>
        <v>451682978.95480466</v>
      </c>
      <c r="AY65" s="42">
        <f t="shared" si="29"/>
        <v>111689356.11744072</v>
      </c>
      <c r="AZ65" s="42" t="e">
        <f t="shared" si="30"/>
        <v>#DIV/0!</v>
      </c>
      <c r="BA65" s="43">
        <f t="shared" si="31"/>
        <v>111689356.11744072</v>
      </c>
      <c r="BB65" s="31">
        <f t="shared" si="32"/>
        <v>4.0019525108593605E-12</v>
      </c>
      <c r="BC65" s="32">
        <f t="shared" si="33"/>
        <v>0</v>
      </c>
      <c r="BD65" s="32">
        <f t="shared" si="34"/>
        <v>4.0019525108593605E-12</v>
      </c>
      <c r="BE65" s="32">
        <f t="shared" si="35"/>
        <v>1.6133527975895124E-11</v>
      </c>
      <c r="BF65" s="32">
        <f t="shared" si="36"/>
        <v>0</v>
      </c>
      <c r="BG65" s="32">
        <f t="shared" si="37"/>
        <v>1.6133527975895124E-11</v>
      </c>
      <c r="BH65" s="31">
        <f t="shared" si="38"/>
        <v>4.0904795754654073E-12</v>
      </c>
      <c r="BI65" s="32">
        <f t="shared" si="39"/>
        <v>0</v>
      </c>
      <c r="BJ65" s="32">
        <f t="shared" si="40"/>
        <v>4.0904795754654073E-12</v>
      </c>
      <c r="BK65" s="32">
        <f t="shared" si="41"/>
        <v>1.6542310424435246E-11</v>
      </c>
      <c r="BL65" s="32">
        <f t="shared" si="42"/>
        <v>0</v>
      </c>
      <c r="BM65" s="33">
        <f t="shared" si="43"/>
        <v>1.6542310424435246E-11</v>
      </c>
    </row>
    <row r="66" spans="2:65" x14ac:dyDescent="0.25">
      <c r="B66" s="115"/>
      <c r="D66" t="s">
        <v>10</v>
      </c>
      <c r="E66">
        <v>4.1598630343080804E-6</v>
      </c>
      <c r="F66">
        <v>4.1598630343080804E-6</v>
      </c>
      <c r="G66">
        <v>0</v>
      </c>
      <c r="H66">
        <v>0</v>
      </c>
      <c r="I66" s="32">
        <f t="shared" si="0"/>
        <v>4.1598630343080804E-6</v>
      </c>
      <c r="J66" s="32">
        <f t="shared" si="1"/>
        <v>4.1598630343080804E-6</v>
      </c>
      <c r="K66">
        <v>1.3437698469317074E-5</v>
      </c>
      <c r="L66">
        <v>1.3437698469317074E-5</v>
      </c>
      <c r="M66">
        <v>0</v>
      </c>
      <c r="N66">
        <v>0</v>
      </c>
      <c r="O66" s="32">
        <f t="shared" si="2"/>
        <v>1.3437698469317074E-5</v>
      </c>
      <c r="P66" s="32">
        <f t="shared" si="3"/>
        <v>1.3437698469317074E-5</v>
      </c>
      <c r="Q66">
        <v>6.1971311689626224E-6</v>
      </c>
      <c r="R66">
        <v>4.2446103897004322E-6</v>
      </c>
      <c r="S66">
        <v>0</v>
      </c>
      <c r="T66">
        <v>0</v>
      </c>
      <c r="U66" s="32">
        <f t="shared" si="4"/>
        <v>6.1971311689626224E-6</v>
      </c>
      <c r="V66" s="32">
        <f t="shared" si="5"/>
        <v>4.2446103897004322E-6</v>
      </c>
      <c r="W66">
        <v>2.0331987139794933E-5</v>
      </c>
      <c r="X66">
        <v>1.3926018588900652E-5</v>
      </c>
      <c r="Y66">
        <v>0</v>
      </c>
      <c r="Z66">
        <v>0</v>
      </c>
      <c r="AA66" s="32">
        <f t="shared" si="6"/>
        <v>2.0331987139794933E-5</v>
      </c>
      <c r="AB66" s="32">
        <f t="shared" si="7"/>
        <v>1.3926018588900652E-5</v>
      </c>
      <c r="AD66" s="41">
        <f t="shared" si="8"/>
        <v>1466394434.0693004</v>
      </c>
      <c r="AE66" s="42" t="e">
        <f t="shared" si="9"/>
        <v>#DIV/0!</v>
      </c>
      <c r="AF66" s="42">
        <f t="shared" si="10"/>
        <v>1466394434.0693004</v>
      </c>
      <c r="AG66" s="42">
        <f t="shared" si="11"/>
        <v>453946783.66451037</v>
      </c>
      <c r="AH66" s="42" t="e">
        <f t="shared" si="12"/>
        <v>#DIV/0!</v>
      </c>
      <c r="AI66" s="43">
        <f t="shared" si="13"/>
        <v>453946783.66451037</v>
      </c>
      <c r="AJ66" s="41">
        <f t="shared" si="14"/>
        <v>984326430.03441834</v>
      </c>
      <c r="AK66" s="42" t="e">
        <f t="shared" si="15"/>
        <v>#DIV/0!</v>
      </c>
      <c r="AL66" s="42">
        <f t="shared" si="16"/>
        <v>984326430.03441834</v>
      </c>
      <c r="AM66" s="42">
        <f t="shared" si="17"/>
        <v>300019863.18694496</v>
      </c>
      <c r="AN66" s="42" t="e">
        <f t="shared" si="18"/>
        <v>#DIV/0!</v>
      </c>
      <c r="AO66" s="43">
        <f t="shared" si="19"/>
        <v>300019863.18694496</v>
      </c>
      <c r="AP66" s="41">
        <f t="shared" si="20"/>
        <v>149043368.70868298</v>
      </c>
      <c r="AQ66" s="42" t="e">
        <f t="shared" si="21"/>
        <v>#DIV/0!</v>
      </c>
      <c r="AR66" s="42">
        <f t="shared" si="22"/>
        <v>149043368.70868298</v>
      </c>
      <c r="AS66" s="42">
        <f t="shared" si="23"/>
        <v>46138853.421638757</v>
      </c>
      <c r="AT66" s="42" t="e">
        <f t="shared" si="24"/>
        <v>#DIV/0!</v>
      </c>
      <c r="AU66" s="42">
        <f t="shared" si="25"/>
        <v>46138853.421638757</v>
      </c>
      <c r="AV66" s="41">
        <f t="shared" si="26"/>
        <v>146067587.61756629</v>
      </c>
      <c r="AW66" s="42" t="e">
        <f t="shared" si="27"/>
        <v>#DIV/0!</v>
      </c>
      <c r="AX66" s="42">
        <f t="shared" si="28"/>
        <v>146067587.61756629</v>
      </c>
      <c r="AY66" s="42">
        <f t="shared" si="29"/>
        <v>44520980.353577428</v>
      </c>
      <c r="AZ66" s="42" t="e">
        <f t="shared" si="30"/>
        <v>#DIV/0!</v>
      </c>
      <c r="BA66" s="43">
        <f t="shared" si="31"/>
        <v>44520980.353577428</v>
      </c>
      <c r="BB66" s="31">
        <f t="shared" si="32"/>
        <v>1.239639184223808E-11</v>
      </c>
      <c r="BC66" s="32">
        <f t="shared" si="33"/>
        <v>0</v>
      </c>
      <c r="BD66" s="32">
        <f t="shared" si="34"/>
        <v>1.239639184223808E-11</v>
      </c>
      <c r="BE66" s="32">
        <f t="shared" si="35"/>
        <v>4.0044341438564883E-11</v>
      </c>
      <c r="BF66" s="32">
        <f t="shared" si="36"/>
        <v>0</v>
      </c>
      <c r="BG66" s="32">
        <f t="shared" si="37"/>
        <v>4.0044341438564883E-11</v>
      </c>
      <c r="BH66" s="31">
        <f t="shared" si="38"/>
        <v>1.2648938961307287E-11</v>
      </c>
      <c r="BI66" s="32">
        <f t="shared" si="39"/>
        <v>0</v>
      </c>
      <c r="BJ66" s="32">
        <f t="shared" si="40"/>
        <v>1.2648938961307287E-11</v>
      </c>
      <c r="BK66" s="32">
        <f t="shared" si="41"/>
        <v>4.1499535394923944E-11</v>
      </c>
      <c r="BL66" s="32">
        <f t="shared" si="42"/>
        <v>0</v>
      </c>
      <c r="BM66" s="33">
        <f t="shared" si="43"/>
        <v>4.1499535394923944E-11</v>
      </c>
    </row>
    <row r="67" spans="2:65" x14ac:dyDescent="0.25">
      <c r="B67" s="115"/>
      <c r="C67" t="s">
        <v>11</v>
      </c>
      <c r="D67" t="s">
        <v>8</v>
      </c>
      <c r="E67">
        <v>5.7634951889795689E-5</v>
      </c>
      <c r="F67">
        <v>5.7634951889795689E-5</v>
      </c>
      <c r="G67">
        <v>0</v>
      </c>
      <c r="H67">
        <v>0</v>
      </c>
      <c r="I67" s="32">
        <f t="shared" si="0"/>
        <v>5.7634951889795689E-5</v>
      </c>
      <c r="J67" s="32">
        <f t="shared" si="1"/>
        <v>5.7634951889795689E-5</v>
      </c>
      <c r="K67">
        <v>1.0575754769255163E-4</v>
      </c>
      <c r="L67">
        <v>1.0575754769255163E-4</v>
      </c>
      <c r="M67">
        <v>0</v>
      </c>
      <c r="N67">
        <v>0</v>
      </c>
      <c r="O67" s="32">
        <f t="shared" si="2"/>
        <v>1.0575754769255163E-4</v>
      </c>
      <c r="P67" s="32">
        <f t="shared" si="3"/>
        <v>1.0575754769255163E-4</v>
      </c>
      <c r="Q67">
        <v>8.4094474489883797E-5</v>
      </c>
      <c r="R67">
        <v>5.7598955130057334E-5</v>
      </c>
      <c r="S67">
        <v>0</v>
      </c>
      <c r="T67">
        <v>0</v>
      </c>
      <c r="U67" s="32">
        <f t="shared" si="4"/>
        <v>8.4094474489883797E-5</v>
      </c>
      <c r="V67" s="32">
        <f t="shared" si="5"/>
        <v>5.7598955130057334E-5</v>
      </c>
      <c r="W67">
        <v>1.5464121972002577E-4</v>
      </c>
      <c r="X67">
        <v>1.0591864364385363E-4</v>
      </c>
      <c r="Y67">
        <v>0</v>
      </c>
      <c r="Z67">
        <v>0</v>
      </c>
      <c r="AA67" s="32">
        <f t="shared" si="6"/>
        <v>1.5464121972002577E-4</v>
      </c>
      <c r="AB67" s="32">
        <f t="shared" si="7"/>
        <v>1.0591864364385363E-4</v>
      </c>
      <c r="AD67" s="41">
        <f t="shared" si="8"/>
        <v>105838554.55737805</v>
      </c>
      <c r="AE67" s="42" t="e">
        <f t="shared" si="9"/>
        <v>#DIV/0!</v>
      </c>
      <c r="AF67" s="42">
        <f t="shared" si="10"/>
        <v>105838554.55737805</v>
      </c>
      <c r="AG67" s="42">
        <f t="shared" si="11"/>
        <v>57679098.400932528</v>
      </c>
      <c r="AH67" s="42" t="e">
        <f t="shared" si="12"/>
        <v>#DIV/0!</v>
      </c>
      <c r="AI67" s="43">
        <f t="shared" si="13"/>
        <v>57679098.400932528</v>
      </c>
      <c r="AJ67" s="41">
        <f t="shared" si="14"/>
        <v>72537464.999960303</v>
      </c>
      <c r="AK67" s="42" t="e">
        <f t="shared" si="15"/>
        <v>#DIV/0!</v>
      </c>
      <c r="AL67" s="42">
        <f t="shared" si="16"/>
        <v>72537464.999960303</v>
      </c>
      <c r="AM67" s="42">
        <f t="shared" si="17"/>
        <v>39446145.154855244</v>
      </c>
      <c r="AN67" s="42" t="e">
        <f t="shared" si="18"/>
        <v>#DIV/0!</v>
      </c>
      <c r="AO67" s="43">
        <f t="shared" si="19"/>
        <v>39446145.154855244</v>
      </c>
      <c r="AP67" s="41">
        <f t="shared" si="20"/>
        <v>10757361.282881048</v>
      </c>
      <c r="AQ67" s="42" t="e">
        <f t="shared" si="21"/>
        <v>#DIV/0!</v>
      </c>
      <c r="AR67" s="42">
        <f t="shared" si="22"/>
        <v>10757361.282881048</v>
      </c>
      <c r="AS67" s="42">
        <f t="shared" si="23"/>
        <v>5862465.7391111748</v>
      </c>
      <c r="AT67" s="42" t="e">
        <f t="shared" si="24"/>
        <v>#DIV/0!</v>
      </c>
      <c r="AU67" s="42">
        <f t="shared" si="25"/>
        <v>5862465.7391111748</v>
      </c>
      <c r="AV67" s="41">
        <f t="shared" si="26"/>
        <v>10764084.150485924</v>
      </c>
      <c r="AW67" s="42" t="e">
        <f t="shared" si="27"/>
        <v>#DIV/0!</v>
      </c>
      <c r="AX67" s="42">
        <f t="shared" si="28"/>
        <v>10764084.150485924</v>
      </c>
      <c r="AY67" s="42">
        <f t="shared" si="29"/>
        <v>5853549.2777335811</v>
      </c>
      <c r="AZ67" s="42" t="e">
        <f t="shared" si="30"/>
        <v>#DIV/0!</v>
      </c>
      <c r="BA67" s="43">
        <f t="shared" si="31"/>
        <v>5853549.2777335811</v>
      </c>
      <c r="BB67" s="31">
        <f t="shared" si="32"/>
        <v>1.7175215663159115E-10</v>
      </c>
      <c r="BC67" s="32">
        <f t="shared" si="33"/>
        <v>0</v>
      </c>
      <c r="BD67" s="32">
        <f t="shared" si="34"/>
        <v>1.7175215663159115E-10</v>
      </c>
      <c r="BE67" s="32">
        <f t="shared" si="35"/>
        <v>3.1515749212380381E-10</v>
      </c>
      <c r="BF67" s="32">
        <f t="shared" si="36"/>
        <v>0</v>
      </c>
      <c r="BG67" s="32">
        <f t="shared" si="37"/>
        <v>3.1515749212380381E-10</v>
      </c>
      <c r="BH67" s="31">
        <f t="shared" si="38"/>
        <v>1.7164488628757084E-10</v>
      </c>
      <c r="BI67" s="32">
        <f t="shared" si="39"/>
        <v>0</v>
      </c>
      <c r="BJ67" s="32">
        <f t="shared" si="40"/>
        <v>1.7164488628757084E-10</v>
      </c>
      <c r="BK67" s="32">
        <f t="shared" si="41"/>
        <v>3.1563755805868377E-10</v>
      </c>
      <c r="BL67" s="32">
        <f t="shared" si="42"/>
        <v>0</v>
      </c>
      <c r="BM67" s="33">
        <f t="shared" si="43"/>
        <v>3.1563755805868377E-10</v>
      </c>
    </row>
    <row r="68" spans="2:65" x14ac:dyDescent="0.25">
      <c r="B68" s="115"/>
      <c r="D68" t="s">
        <v>9</v>
      </c>
      <c r="E68">
        <v>1.2696823870666505E-6</v>
      </c>
      <c r="F68">
        <v>1.2696823870666505E-6</v>
      </c>
      <c r="G68">
        <v>0</v>
      </c>
      <c r="H68">
        <v>0</v>
      </c>
      <c r="I68" s="32">
        <f t="shared" si="0"/>
        <v>1.2696823870666505E-6</v>
      </c>
      <c r="J68" s="32">
        <f t="shared" si="1"/>
        <v>1.2696823870666505E-6</v>
      </c>
      <c r="K68">
        <v>4.5413957783162516E-6</v>
      </c>
      <c r="L68">
        <v>4.5413957783162516E-6</v>
      </c>
      <c r="M68">
        <v>0</v>
      </c>
      <c r="N68">
        <v>0</v>
      </c>
      <c r="O68" s="32">
        <f t="shared" si="2"/>
        <v>4.5413957783162516E-6</v>
      </c>
      <c r="P68" s="32">
        <f t="shared" si="3"/>
        <v>4.5413957783162516E-6</v>
      </c>
      <c r="Q68">
        <v>1.8525268172867016E-6</v>
      </c>
      <c r="R68">
        <v>1.2688539844429516E-6</v>
      </c>
      <c r="S68">
        <v>0</v>
      </c>
      <c r="T68">
        <v>0</v>
      </c>
      <c r="U68" s="32">
        <f t="shared" si="4"/>
        <v>1.8525268172867016E-6</v>
      </c>
      <c r="V68" s="32">
        <f t="shared" si="5"/>
        <v>1.2688539844429516E-6</v>
      </c>
      <c r="W68">
        <v>6.656032039216401E-6</v>
      </c>
      <c r="X68">
        <v>4.5589260542578109E-6</v>
      </c>
      <c r="Y68">
        <v>0</v>
      </c>
      <c r="Z68">
        <v>0</v>
      </c>
      <c r="AA68" s="32">
        <f t="shared" si="6"/>
        <v>6.656032039216401E-6</v>
      </c>
      <c r="AB68" s="32">
        <f t="shared" si="7"/>
        <v>4.5589260542578109E-6</v>
      </c>
      <c r="AD68" s="41">
        <f t="shared" si="8"/>
        <v>4804351121.3011627</v>
      </c>
      <c r="AE68" s="42" t="e">
        <f t="shared" si="9"/>
        <v>#DIV/0!</v>
      </c>
      <c r="AF68" s="42">
        <f t="shared" si="10"/>
        <v>4804351121.3011627</v>
      </c>
      <c r="AG68" s="42">
        <f t="shared" si="11"/>
        <v>1343199381.3720436</v>
      </c>
      <c r="AH68" s="42" t="e">
        <f t="shared" si="12"/>
        <v>#DIV/0!</v>
      </c>
      <c r="AI68" s="43">
        <f t="shared" si="13"/>
        <v>1343199381.3720436</v>
      </c>
      <c r="AJ68" s="41">
        <f t="shared" si="14"/>
        <v>3292799835.9205122</v>
      </c>
      <c r="AK68" s="42" t="e">
        <f t="shared" si="15"/>
        <v>#DIV/0!</v>
      </c>
      <c r="AL68" s="42">
        <f t="shared" si="16"/>
        <v>3292799835.9205122</v>
      </c>
      <c r="AM68" s="42">
        <f t="shared" si="17"/>
        <v>916461934.68716216</v>
      </c>
      <c r="AN68" s="42" t="e">
        <f t="shared" si="18"/>
        <v>#DIV/0!</v>
      </c>
      <c r="AO68" s="43">
        <f t="shared" si="19"/>
        <v>916461934.68716216</v>
      </c>
      <c r="AP68" s="41">
        <f t="shared" si="20"/>
        <v>488311097.57487231</v>
      </c>
      <c r="AQ68" s="42" t="e">
        <f t="shared" si="21"/>
        <v>#DIV/0!</v>
      </c>
      <c r="AR68" s="42">
        <f t="shared" si="22"/>
        <v>488311097.57487231</v>
      </c>
      <c r="AS68" s="42">
        <f t="shared" si="23"/>
        <v>136521904.33617494</v>
      </c>
      <c r="AT68" s="42" t="e">
        <f t="shared" si="24"/>
        <v>#DIV/0!</v>
      </c>
      <c r="AU68" s="42">
        <f t="shared" si="25"/>
        <v>136521904.33617494</v>
      </c>
      <c r="AV68" s="41">
        <f t="shared" si="26"/>
        <v>488629903.52053034</v>
      </c>
      <c r="AW68" s="42" t="e">
        <f t="shared" si="27"/>
        <v>#DIV/0!</v>
      </c>
      <c r="AX68" s="42">
        <f t="shared" si="28"/>
        <v>488629903.52053034</v>
      </c>
      <c r="AY68" s="42">
        <f t="shared" si="29"/>
        <v>135996941.52111784</v>
      </c>
      <c r="AZ68" s="42" t="e">
        <f t="shared" si="30"/>
        <v>#DIV/0!</v>
      </c>
      <c r="BA68" s="43">
        <f t="shared" si="31"/>
        <v>135996941.52111784</v>
      </c>
      <c r="BB68" s="31">
        <f t="shared" si="32"/>
        <v>3.7836535134586183E-12</v>
      </c>
      <c r="BC68" s="32">
        <f t="shared" si="33"/>
        <v>0</v>
      </c>
      <c r="BD68" s="32">
        <f t="shared" si="34"/>
        <v>3.7836535134586183E-12</v>
      </c>
      <c r="BE68" s="32">
        <f t="shared" si="35"/>
        <v>1.353335941938243E-11</v>
      </c>
      <c r="BF68" s="32">
        <f t="shared" si="36"/>
        <v>0</v>
      </c>
      <c r="BG68" s="32">
        <f t="shared" si="37"/>
        <v>1.353335941938243E-11</v>
      </c>
      <c r="BH68" s="31">
        <f t="shared" si="38"/>
        <v>3.7811848736399958E-12</v>
      </c>
      <c r="BI68" s="32">
        <f t="shared" si="39"/>
        <v>0</v>
      </c>
      <c r="BJ68" s="32">
        <f t="shared" si="40"/>
        <v>3.7811848736399958E-12</v>
      </c>
      <c r="BK68" s="32">
        <f t="shared" si="41"/>
        <v>1.3585599641688276E-11</v>
      </c>
      <c r="BL68" s="32">
        <f t="shared" si="42"/>
        <v>0</v>
      </c>
      <c r="BM68" s="33">
        <f t="shared" si="43"/>
        <v>1.3585599641688276E-11</v>
      </c>
    </row>
    <row r="69" spans="2:65" x14ac:dyDescent="0.25">
      <c r="B69" s="115"/>
      <c r="D69" t="s">
        <v>10</v>
      </c>
      <c r="E69">
        <v>3.9841366590179425E-6</v>
      </c>
      <c r="F69">
        <v>3.9841366590179425E-6</v>
      </c>
      <c r="G69">
        <v>0</v>
      </c>
      <c r="H69">
        <v>0</v>
      </c>
      <c r="I69" s="32">
        <f t="shared" si="0"/>
        <v>3.9841366590179425E-6</v>
      </c>
      <c r="J69" s="32">
        <f t="shared" si="1"/>
        <v>3.9841366590179425E-6</v>
      </c>
      <c r="K69">
        <v>1.1953365395385734E-5</v>
      </c>
      <c r="L69">
        <v>1.1953365395385734E-5</v>
      </c>
      <c r="M69">
        <v>0</v>
      </c>
      <c r="N69">
        <v>0</v>
      </c>
      <c r="O69" s="32">
        <f t="shared" si="2"/>
        <v>1.1953365395385734E-5</v>
      </c>
      <c r="P69" s="32">
        <f t="shared" si="3"/>
        <v>1.1953365395385734E-5</v>
      </c>
      <c r="Q69">
        <v>5.8136866891947085E-6</v>
      </c>
      <c r="R69">
        <v>3.9819771843799336E-6</v>
      </c>
      <c r="S69">
        <v>0</v>
      </c>
      <c r="T69">
        <v>0</v>
      </c>
      <c r="U69" s="32">
        <f t="shared" si="4"/>
        <v>5.8136866891947085E-6</v>
      </c>
      <c r="V69" s="32">
        <f t="shared" si="5"/>
        <v>3.9819771843799336E-6</v>
      </c>
      <c r="W69">
        <v>1.7513694206969995E-5</v>
      </c>
      <c r="X69">
        <v>1.199568096367811E-5</v>
      </c>
      <c r="Y69">
        <v>0</v>
      </c>
      <c r="Z69">
        <v>0</v>
      </c>
      <c r="AA69" s="32">
        <f t="shared" si="6"/>
        <v>1.7513694206969995E-5</v>
      </c>
      <c r="AB69" s="32">
        <f t="shared" si="7"/>
        <v>1.199568096367811E-5</v>
      </c>
      <c r="AD69" s="41">
        <f t="shared" si="8"/>
        <v>1531071979.2186046</v>
      </c>
      <c r="AE69" s="42" t="e">
        <f t="shared" si="9"/>
        <v>#DIV/0!</v>
      </c>
      <c r="AF69" s="42">
        <f t="shared" si="10"/>
        <v>1531071979.2186046</v>
      </c>
      <c r="AG69" s="42">
        <f t="shared" si="11"/>
        <v>510316534.14985007</v>
      </c>
      <c r="AH69" s="42" t="e">
        <f t="shared" si="12"/>
        <v>#DIV/0!</v>
      </c>
      <c r="AI69" s="43">
        <f t="shared" si="13"/>
        <v>510316534.14985007</v>
      </c>
      <c r="AJ69" s="41">
        <f t="shared" si="14"/>
        <v>1049248149.4294201</v>
      </c>
      <c r="AK69" s="42" t="e">
        <f t="shared" si="15"/>
        <v>#DIV/0!</v>
      </c>
      <c r="AL69" s="42">
        <f t="shared" si="16"/>
        <v>1049248149.4294201</v>
      </c>
      <c r="AM69" s="42">
        <f t="shared" si="17"/>
        <v>348298875.60628748</v>
      </c>
      <c r="AN69" s="42" t="e">
        <f t="shared" si="18"/>
        <v>#DIV/0!</v>
      </c>
      <c r="AO69" s="43">
        <f t="shared" si="19"/>
        <v>348298875.60628748</v>
      </c>
      <c r="AP69" s="41">
        <f t="shared" si="20"/>
        <v>155617151.98615324</v>
      </c>
      <c r="AQ69" s="42" t="e">
        <f t="shared" si="21"/>
        <v>#DIV/0!</v>
      </c>
      <c r="AR69" s="42">
        <f t="shared" si="22"/>
        <v>155617151.98615324</v>
      </c>
      <c r="AS69" s="42">
        <f t="shared" si="23"/>
        <v>51868237.897197872</v>
      </c>
      <c r="AT69" s="42" t="e">
        <f t="shared" si="24"/>
        <v>#DIV/0!</v>
      </c>
      <c r="AU69" s="42">
        <f t="shared" si="25"/>
        <v>51868237.897197872</v>
      </c>
      <c r="AV69" s="41">
        <f t="shared" si="26"/>
        <v>155701545.05959213</v>
      </c>
      <c r="AW69" s="42" t="e">
        <f t="shared" si="27"/>
        <v>#DIV/0!</v>
      </c>
      <c r="AX69" s="42">
        <f t="shared" si="28"/>
        <v>155701545.05959213</v>
      </c>
      <c r="AY69" s="42">
        <f t="shared" si="29"/>
        <v>51685269.212919772</v>
      </c>
      <c r="AZ69" s="42" t="e">
        <f t="shared" si="30"/>
        <v>#DIV/0!</v>
      </c>
      <c r="BA69" s="43">
        <f t="shared" si="31"/>
        <v>51685269.212919772</v>
      </c>
      <c r="BB69" s="31">
        <f t="shared" si="32"/>
        <v>1.1872727243873468E-11</v>
      </c>
      <c r="BC69" s="32">
        <f t="shared" si="33"/>
        <v>0</v>
      </c>
      <c r="BD69" s="32">
        <f t="shared" si="34"/>
        <v>1.1872727243873468E-11</v>
      </c>
      <c r="BE69" s="32">
        <f t="shared" si="35"/>
        <v>3.5621028878249484E-11</v>
      </c>
      <c r="BF69" s="32">
        <f t="shared" si="36"/>
        <v>0</v>
      </c>
      <c r="BG69" s="32">
        <f t="shared" si="37"/>
        <v>3.5621028878249484E-11</v>
      </c>
      <c r="BH69" s="31">
        <f t="shared" si="38"/>
        <v>1.1866292009452201E-11</v>
      </c>
      <c r="BI69" s="32">
        <f t="shared" si="39"/>
        <v>0</v>
      </c>
      <c r="BJ69" s="32">
        <f t="shared" si="40"/>
        <v>1.1866292009452201E-11</v>
      </c>
      <c r="BK69" s="32">
        <f t="shared" si="41"/>
        <v>3.5747129271760765E-11</v>
      </c>
      <c r="BL69" s="32">
        <f t="shared" si="42"/>
        <v>0</v>
      </c>
      <c r="BM69" s="33">
        <f t="shared" si="43"/>
        <v>3.5747129271760765E-11</v>
      </c>
    </row>
    <row r="70" spans="2:65" x14ac:dyDescent="0.25">
      <c r="B70" s="115" t="s">
        <v>75</v>
      </c>
      <c r="C70" t="s">
        <v>7</v>
      </c>
      <c r="D70" t="s">
        <v>8</v>
      </c>
      <c r="E70">
        <v>1.2756391900170765E-2</v>
      </c>
      <c r="F70">
        <v>1.2756391900170765E-2</v>
      </c>
      <c r="G70">
        <v>0</v>
      </c>
      <c r="H70">
        <v>0</v>
      </c>
      <c r="I70" s="32">
        <f t="shared" si="0"/>
        <v>1.2756391900170765E-2</v>
      </c>
      <c r="J70" s="32">
        <f t="shared" si="1"/>
        <v>1.2756391900170765E-2</v>
      </c>
      <c r="K70">
        <v>2.437416851243436E-2</v>
      </c>
      <c r="L70">
        <v>2.437416851243436E-2</v>
      </c>
      <c r="M70">
        <v>0</v>
      </c>
      <c r="N70">
        <v>0</v>
      </c>
      <c r="O70" s="32">
        <f t="shared" si="2"/>
        <v>2.437416851243436E-2</v>
      </c>
      <c r="P70" s="32">
        <f t="shared" si="3"/>
        <v>2.437416851243436E-2</v>
      </c>
      <c r="Q70">
        <v>1.9078328647545134E-2</v>
      </c>
      <c r="R70">
        <v>1.3067348388729546E-2</v>
      </c>
      <c r="S70">
        <v>0</v>
      </c>
      <c r="T70">
        <v>0</v>
      </c>
      <c r="U70" s="32">
        <f t="shared" si="4"/>
        <v>1.9078328647545134E-2</v>
      </c>
      <c r="V70" s="32">
        <f t="shared" si="5"/>
        <v>1.3067348388729546E-2</v>
      </c>
      <c r="W70">
        <v>3.7507006324687668E-2</v>
      </c>
      <c r="X70">
        <v>2.5689730359375131E-2</v>
      </c>
      <c r="Y70">
        <v>0</v>
      </c>
      <c r="Z70">
        <v>0</v>
      </c>
      <c r="AA70" s="32">
        <f t="shared" si="6"/>
        <v>3.7507006324687668E-2</v>
      </c>
      <c r="AB70" s="32">
        <f t="shared" si="7"/>
        <v>2.5689730359375131E-2</v>
      </c>
      <c r="AD70" s="41">
        <f t="shared" si="8"/>
        <v>478191.64288283914</v>
      </c>
      <c r="AE70" s="42" t="e">
        <f t="shared" si="9"/>
        <v>#DIV/0!</v>
      </c>
      <c r="AF70" s="42">
        <f t="shared" si="10"/>
        <v>478191.64288283914</v>
      </c>
      <c r="AG70" s="42">
        <f t="shared" si="11"/>
        <v>250264.94737197354</v>
      </c>
      <c r="AH70" s="42" t="e">
        <f t="shared" si="12"/>
        <v>#DIV/0!</v>
      </c>
      <c r="AI70" s="43">
        <f t="shared" si="13"/>
        <v>250264.94737197354</v>
      </c>
      <c r="AJ70" s="41">
        <f t="shared" si="14"/>
        <v>319734.50676377281</v>
      </c>
      <c r="AK70" s="42" t="e">
        <f t="shared" si="15"/>
        <v>#DIV/0!</v>
      </c>
      <c r="AL70" s="42">
        <f t="shared" si="16"/>
        <v>319734.50676377281</v>
      </c>
      <c r="AM70" s="42">
        <f t="shared" si="17"/>
        <v>162636.28046434859</v>
      </c>
      <c r="AN70" s="42" t="e">
        <f t="shared" si="18"/>
        <v>#DIV/0!</v>
      </c>
      <c r="AO70" s="43">
        <f t="shared" si="19"/>
        <v>162636.28046434859</v>
      </c>
      <c r="AP70" s="41">
        <f t="shared" si="20"/>
        <v>48603.085014321354</v>
      </c>
      <c r="AQ70" s="42" t="e">
        <f t="shared" si="21"/>
        <v>#DIV/0!</v>
      </c>
      <c r="AR70" s="42">
        <f t="shared" si="22"/>
        <v>48603.085014321354</v>
      </c>
      <c r="AS70" s="42">
        <f t="shared" si="23"/>
        <v>25436.76514272518</v>
      </c>
      <c r="AT70" s="42" t="e">
        <f t="shared" si="24"/>
        <v>#DIV/0!</v>
      </c>
      <c r="AU70" s="42">
        <f t="shared" si="25"/>
        <v>25436.76514272518</v>
      </c>
      <c r="AV70" s="41">
        <f t="shared" si="26"/>
        <v>47446.504184027392</v>
      </c>
      <c r="AW70" s="42" t="e">
        <f t="shared" si="27"/>
        <v>#DIV/0!</v>
      </c>
      <c r="AX70" s="42">
        <f t="shared" si="28"/>
        <v>47446.504184027392</v>
      </c>
      <c r="AY70" s="42">
        <f t="shared" si="29"/>
        <v>24134.157553496436</v>
      </c>
      <c r="AZ70" s="42" t="e">
        <f t="shared" si="30"/>
        <v>#DIV/0!</v>
      </c>
      <c r="BA70" s="43">
        <f t="shared" si="31"/>
        <v>24134.157553496436</v>
      </c>
      <c r="BB70" s="31">
        <f t="shared" si="32"/>
        <v>3.8014047862508878E-8</v>
      </c>
      <c r="BC70" s="32">
        <f t="shared" si="33"/>
        <v>0</v>
      </c>
      <c r="BD70" s="32">
        <f t="shared" si="34"/>
        <v>3.8014047862508878E-8</v>
      </c>
      <c r="BE70" s="32">
        <f t="shared" si="35"/>
        <v>7.2635022167054394E-8</v>
      </c>
      <c r="BF70" s="32">
        <f t="shared" si="36"/>
        <v>0</v>
      </c>
      <c r="BG70" s="32">
        <f t="shared" si="37"/>
        <v>7.2635022167054394E-8</v>
      </c>
      <c r="BH70" s="31">
        <f t="shared" si="38"/>
        <v>3.8940698198414047E-8</v>
      </c>
      <c r="BI70" s="32">
        <f t="shared" si="39"/>
        <v>0</v>
      </c>
      <c r="BJ70" s="32">
        <f t="shared" si="40"/>
        <v>3.8940698198414047E-8</v>
      </c>
      <c r="BK70" s="32">
        <f t="shared" si="41"/>
        <v>7.6555396470937885E-8</v>
      </c>
      <c r="BL70" s="32">
        <f t="shared" si="42"/>
        <v>0</v>
      </c>
      <c r="BM70" s="33">
        <f t="shared" si="43"/>
        <v>7.6555396470937885E-8</v>
      </c>
    </row>
    <row r="71" spans="2:65" x14ac:dyDescent="0.25">
      <c r="B71" s="115"/>
      <c r="D71" t="s">
        <v>9</v>
      </c>
      <c r="E71">
        <v>2.8345858673572988E-4</v>
      </c>
      <c r="F71">
        <v>2.8345858673572988E-4</v>
      </c>
      <c r="G71">
        <v>0</v>
      </c>
      <c r="H71">
        <v>0</v>
      </c>
      <c r="I71" s="32">
        <f t="shared" si="0"/>
        <v>2.8345858673572988E-4</v>
      </c>
      <c r="J71" s="32">
        <f t="shared" si="1"/>
        <v>2.8345858673572988E-4</v>
      </c>
      <c r="K71">
        <v>1.1427389572213011E-3</v>
      </c>
      <c r="L71">
        <v>1.1427389572213011E-3</v>
      </c>
      <c r="M71">
        <v>0</v>
      </c>
      <c r="N71">
        <v>0</v>
      </c>
      <c r="O71" s="32">
        <f t="shared" si="2"/>
        <v>1.1427389572213011E-3</v>
      </c>
      <c r="P71" s="32">
        <f t="shared" si="3"/>
        <v>1.1427389572213011E-3</v>
      </c>
      <c r="Q71">
        <v>4.2300428911245841E-4</v>
      </c>
      <c r="R71">
        <v>2.8972896514551868E-4</v>
      </c>
      <c r="S71">
        <v>0</v>
      </c>
      <c r="T71">
        <v>0</v>
      </c>
      <c r="U71" s="32">
        <f t="shared" si="4"/>
        <v>4.2300428911245841E-4</v>
      </c>
      <c r="V71" s="32">
        <f t="shared" si="5"/>
        <v>2.8972896514551868E-4</v>
      </c>
      <c r="W71">
        <v>1.7106718496619473E-3</v>
      </c>
      <c r="X71">
        <v>1.1716930477136619E-3</v>
      </c>
      <c r="Y71">
        <v>0</v>
      </c>
      <c r="Z71">
        <v>0</v>
      </c>
      <c r="AA71" s="32">
        <f t="shared" si="6"/>
        <v>1.7106718496619473E-3</v>
      </c>
      <c r="AB71" s="32">
        <f t="shared" si="7"/>
        <v>1.1716930477136619E-3</v>
      </c>
      <c r="AD71" s="41">
        <f t="shared" si="8"/>
        <v>21519898.445295878</v>
      </c>
      <c r="AE71" s="42" t="e">
        <f t="shared" si="9"/>
        <v>#DIV/0!</v>
      </c>
      <c r="AF71" s="42">
        <f t="shared" si="10"/>
        <v>21519898.445295878</v>
      </c>
      <c r="AG71" s="42">
        <f t="shared" si="11"/>
        <v>5338052.0209382195</v>
      </c>
      <c r="AH71" s="42" t="e">
        <f t="shared" si="12"/>
        <v>#DIV/0!</v>
      </c>
      <c r="AI71" s="43">
        <f t="shared" si="13"/>
        <v>5338052.0209382195</v>
      </c>
      <c r="AJ71" s="41">
        <f t="shared" si="14"/>
        <v>14420657.560704486</v>
      </c>
      <c r="AK71" s="42" t="e">
        <f t="shared" si="15"/>
        <v>#DIV/0!</v>
      </c>
      <c r="AL71" s="42">
        <f t="shared" si="16"/>
        <v>14420657.560704486</v>
      </c>
      <c r="AM71" s="42">
        <f t="shared" si="17"/>
        <v>3565850.4588156082</v>
      </c>
      <c r="AN71" s="42" t="e">
        <f t="shared" si="18"/>
        <v>#DIV/0!</v>
      </c>
      <c r="AO71" s="43">
        <f t="shared" si="19"/>
        <v>3565850.4588156082</v>
      </c>
      <c r="AP71" s="41">
        <f t="shared" si="20"/>
        <v>2187268.3665710562</v>
      </c>
      <c r="AQ71" s="42" t="e">
        <f t="shared" si="21"/>
        <v>#DIV/0!</v>
      </c>
      <c r="AR71" s="42">
        <f t="shared" si="22"/>
        <v>2187268.3665710562</v>
      </c>
      <c r="AS71" s="42">
        <f t="shared" si="23"/>
        <v>542556.10704617971</v>
      </c>
      <c r="AT71" s="42" t="e">
        <f t="shared" si="24"/>
        <v>#DIV/0!</v>
      </c>
      <c r="AU71" s="42">
        <f t="shared" si="25"/>
        <v>542556.10704617971</v>
      </c>
      <c r="AV71" s="41">
        <f t="shared" si="26"/>
        <v>2139931.020319629</v>
      </c>
      <c r="AW71" s="42" t="e">
        <f t="shared" si="27"/>
        <v>#DIV/0!</v>
      </c>
      <c r="AX71" s="42">
        <f t="shared" si="28"/>
        <v>2139931.020319629</v>
      </c>
      <c r="AY71" s="42">
        <f t="shared" si="29"/>
        <v>529148.82546227705</v>
      </c>
      <c r="AZ71" s="42" t="e">
        <f t="shared" si="30"/>
        <v>#DIV/0!</v>
      </c>
      <c r="BA71" s="43">
        <f t="shared" si="31"/>
        <v>529148.82546227705</v>
      </c>
      <c r="BB71" s="31">
        <f t="shared" si="32"/>
        <v>8.4470658847247501E-10</v>
      </c>
      <c r="BC71" s="32">
        <f t="shared" si="33"/>
        <v>0</v>
      </c>
      <c r="BD71" s="32">
        <f t="shared" si="34"/>
        <v>8.4470658847247501E-10</v>
      </c>
      <c r="BE71" s="32">
        <f t="shared" si="35"/>
        <v>3.4053620925194771E-9</v>
      </c>
      <c r="BF71" s="32">
        <f t="shared" si="36"/>
        <v>0</v>
      </c>
      <c r="BG71" s="32">
        <f t="shared" si="37"/>
        <v>3.4053620925194771E-9</v>
      </c>
      <c r="BH71" s="31">
        <f t="shared" si="38"/>
        <v>8.6339231613364568E-10</v>
      </c>
      <c r="BI71" s="32">
        <f t="shared" si="39"/>
        <v>0</v>
      </c>
      <c r="BJ71" s="32">
        <f t="shared" si="40"/>
        <v>8.6339231613364568E-10</v>
      </c>
      <c r="BK71" s="32">
        <f t="shared" si="41"/>
        <v>3.4916452821867124E-9</v>
      </c>
      <c r="BL71" s="32">
        <f t="shared" si="42"/>
        <v>0</v>
      </c>
      <c r="BM71" s="33">
        <f t="shared" si="43"/>
        <v>3.4916452821867124E-9</v>
      </c>
    </row>
    <row r="72" spans="2:65" x14ac:dyDescent="0.25">
      <c r="B72" s="115"/>
      <c r="D72" t="s">
        <v>10</v>
      </c>
      <c r="E72">
        <v>8.7803733369854159E-4</v>
      </c>
      <c r="F72">
        <v>8.7803733369854159E-4</v>
      </c>
      <c r="G72">
        <v>0</v>
      </c>
      <c r="H72">
        <v>0</v>
      </c>
      <c r="I72" s="32">
        <f t="shared" si="0"/>
        <v>8.7803733369854159E-4</v>
      </c>
      <c r="J72" s="32">
        <f t="shared" si="1"/>
        <v>8.7803733369854159E-4</v>
      </c>
      <c r="K72">
        <v>2.8363436098098986E-3</v>
      </c>
      <c r="L72">
        <v>2.8363436098098986E-3</v>
      </c>
      <c r="M72">
        <v>0</v>
      </c>
      <c r="N72">
        <v>0</v>
      </c>
      <c r="O72" s="32">
        <f t="shared" si="2"/>
        <v>2.8363436098098986E-3</v>
      </c>
      <c r="P72" s="32">
        <f t="shared" si="3"/>
        <v>2.8363436098098986E-3</v>
      </c>
      <c r="Q72">
        <v>1.3080508861227766E-3</v>
      </c>
      <c r="R72">
        <v>8.9592526446765643E-4</v>
      </c>
      <c r="S72">
        <v>0</v>
      </c>
      <c r="T72">
        <v>0</v>
      </c>
      <c r="U72" s="32">
        <f t="shared" si="4"/>
        <v>1.3080508861227766E-3</v>
      </c>
      <c r="V72" s="32">
        <f t="shared" si="5"/>
        <v>8.9592526446765643E-4</v>
      </c>
      <c r="W72">
        <v>4.2915460508636634E-3</v>
      </c>
      <c r="X72">
        <v>2.9394151033312792E-3</v>
      </c>
      <c r="Y72">
        <v>0</v>
      </c>
      <c r="Z72">
        <v>0</v>
      </c>
      <c r="AA72" s="32">
        <f t="shared" si="6"/>
        <v>4.2915460508636634E-3</v>
      </c>
      <c r="AB72" s="32">
        <f t="shared" si="7"/>
        <v>2.9394151033312792E-3</v>
      </c>
      <c r="AD72" s="41">
        <f t="shared" si="8"/>
        <v>6947312.7917067884</v>
      </c>
      <c r="AE72" s="42" t="e">
        <f t="shared" si="9"/>
        <v>#DIV/0!</v>
      </c>
      <c r="AF72" s="42">
        <f t="shared" si="10"/>
        <v>6947312.7917067884</v>
      </c>
      <c r="AG72" s="42">
        <f t="shared" si="11"/>
        <v>2150656.2106587794</v>
      </c>
      <c r="AH72" s="42" t="e">
        <f t="shared" si="12"/>
        <v>#DIV/0!</v>
      </c>
      <c r="AI72" s="43">
        <f t="shared" si="13"/>
        <v>2150656.2106587794</v>
      </c>
      <c r="AJ72" s="41">
        <f t="shared" si="14"/>
        <v>4663427.1378242392</v>
      </c>
      <c r="AK72" s="42" t="e">
        <f t="shared" si="15"/>
        <v>#DIV/0!</v>
      </c>
      <c r="AL72" s="42">
        <f t="shared" si="16"/>
        <v>4663427.1378242392</v>
      </c>
      <c r="AM72" s="42">
        <f t="shared" si="17"/>
        <v>1421399.1712316333</v>
      </c>
      <c r="AN72" s="42" t="e">
        <f t="shared" si="18"/>
        <v>#DIV/0!</v>
      </c>
      <c r="AO72" s="43">
        <f t="shared" si="19"/>
        <v>1421399.1712316333</v>
      </c>
      <c r="AP72" s="41">
        <f t="shared" si="20"/>
        <v>706120.31653413258</v>
      </c>
      <c r="AQ72" s="42" t="e">
        <f t="shared" si="21"/>
        <v>#DIV/0!</v>
      </c>
      <c r="AR72" s="42">
        <f t="shared" si="22"/>
        <v>706120.31653413258</v>
      </c>
      <c r="AS72" s="42">
        <f t="shared" si="23"/>
        <v>218591.2869849907</v>
      </c>
      <c r="AT72" s="42" t="e">
        <f t="shared" si="24"/>
        <v>#DIV/0!</v>
      </c>
      <c r="AU72" s="42">
        <f t="shared" si="25"/>
        <v>218591.2869849907</v>
      </c>
      <c r="AV72" s="41">
        <f t="shared" si="26"/>
        <v>692022.00740303204</v>
      </c>
      <c r="AW72" s="42" t="e">
        <f t="shared" si="27"/>
        <v>#DIV/0!</v>
      </c>
      <c r="AX72" s="42">
        <f t="shared" si="28"/>
        <v>692022.00740303204</v>
      </c>
      <c r="AY72" s="42">
        <f t="shared" si="29"/>
        <v>210926.31636047101</v>
      </c>
      <c r="AZ72" s="42" t="e">
        <f t="shared" si="30"/>
        <v>#DIV/0!</v>
      </c>
      <c r="BA72" s="43">
        <f t="shared" si="31"/>
        <v>210926.31636047101</v>
      </c>
      <c r="BB72" s="31">
        <f t="shared" si="32"/>
        <v>2.6165512544216539E-9</v>
      </c>
      <c r="BC72" s="32">
        <f t="shared" si="33"/>
        <v>0</v>
      </c>
      <c r="BD72" s="32">
        <f t="shared" si="34"/>
        <v>2.6165512544216539E-9</v>
      </c>
      <c r="BE72" s="32">
        <f t="shared" si="35"/>
        <v>8.4523039572334979E-9</v>
      </c>
      <c r="BF72" s="32">
        <f t="shared" si="36"/>
        <v>0</v>
      </c>
      <c r="BG72" s="32">
        <f t="shared" si="37"/>
        <v>8.4523039572334979E-9</v>
      </c>
      <c r="BH72" s="31">
        <f t="shared" si="38"/>
        <v>2.6698572881136161E-9</v>
      </c>
      <c r="BI72" s="32">
        <f t="shared" si="39"/>
        <v>0</v>
      </c>
      <c r="BJ72" s="32">
        <f t="shared" si="40"/>
        <v>2.6698572881136161E-9</v>
      </c>
      <c r="BK72" s="32">
        <f t="shared" si="41"/>
        <v>8.7594570079272119E-9</v>
      </c>
      <c r="BL72" s="32">
        <f t="shared" si="42"/>
        <v>0</v>
      </c>
      <c r="BM72" s="33">
        <f t="shared" si="43"/>
        <v>8.7594570079272119E-9</v>
      </c>
    </row>
    <row r="73" spans="2:65" x14ac:dyDescent="0.25">
      <c r="B73" s="115"/>
      <c r="C73" t="s">
        <v>11</v>
      </c>
      <c r="D73" t="s">
        <v>8</v>
      </c>
      <c r="E73">
        <v>1.2165217716976415E-2</v>
      </c>
      <c r="F73">
        <v>1.2165217716976415E-2</v>
      </c>
      <c r="G73">
        <v>0</v>
      </c>
      <c r="H73">
        <v>0</v>
      </c>
      <c r="I73" s="32">
        <f t="shared" si="0"/>
        <v>1.2165217716976415E-2</v>
      </c>
      <c r="J73" s="32">
        <f t="shared" si="1"/>
        <v>1.2165217716976415E-2</v>
      </c>
      <c r="K73">
        <v>2.2322628035735276E-2</v>
      </c>
      <c r="L73">
        <v>2.2322628035735276E-2</v>
      </c>
      <c r="M73">
        <v>0</v>
      </c>
      <c r="N73">
        <v>0</v>
      </c>
      <c r="O73" s="32">
        <f t="shared" si="2"/>
        <v>2.2322628035735276E-2</v>
      </c>
      <c r="P73" s="32">
        <f t="shared" si="3"/>
        <v>2.2322628035735276E-2</v>
      </c>
      <c r="Q73">
        <v>1.7750124836059474E-2</v>
      </c>
      <c r="R73">
        <v>1.2157619750725655E-2</v>
      </c>
      <c r="S73">
        <v>0</v>
      </c>
      <c r="T73">
        <v>0</v>
      </c>
      <c r="U73" s="32">
        <f t="shared" si="4"/>
        <v>1.7750124836059474E-2</v>
      </c>
      <c r="V73" s="32">
        <f t="shared" si="5"/>
        <v>1.2157619750725655E-2</v>
      </c>
      <c r="W73">
        <v>3.264068146547678E-2</v>
      </c>
      <c r="X73">
        <v>2.2356631140737597E-2</v>
      </c>
      <c r="Y73">
        <v>0</v>
      </c>
      <c r="Z73">
        <v>0</v>
      </c>
      <c r="AA73" s="32">
        <f t="shared" si="6"/>
        <v>3.264068146547678E-2</v>
      </c>
      <c r="AB73" s="32">
        <f t="shared" si="7"/>
        <v>2.2356631140737597E-2</v>
      </c>
      <c r="AD73" s="41">
        <f t="shared" si="8"/>
        <v>501429.57914246974</v>
      </c>
      <c r="AE73" s="42" t="e">
        <f t="shared" si="9"/>
        <v>#DIV/0!</v>
      </c>
      <c r="AF73" s="42">
        <f t="shared" si="10"/>
        <v>501429.57914246974</v>
      </c>
      <c r="AG73" s="42">
        <f t="shared" si="11"/>
        <v>273265.3158147324</v>
      </c>
      <c r="AH73" s="42" t="e">
        <f t="shared" si="12"/>
        <v>#DIV/0!</v>
      </c>
      <c r="AI73" s="43">
        <f t="shared" si="13"/>
        <v>273265.3158147324</v>
      </c>
      <c r="AJ73" s="41">
        <f t="shared" si="14"/>
        <v>343659.55486734479</v>
      </c>
      <c r="AK73" s="42" t="e">
        <f t="shared" si="15"/>
        <v>#DIV/0!</v>
      </c>
      <c r="AL73" s="42">
        <f t="shared" si="16"/>
        <v>343659.55486734479</v>
      </c>
      <c r="AM73" s="42">
        <f t="shared" si="17"/>
        <v>186883.35310804754</v>
      </c>
      <c r="AN73" s="42" t="e">
        <f t="shared" si="18"/>
        <v>#DIV/0!</v>
      </c>
      <c r="AO73" s="43">
        <f t="shared" si="19"/>
        <v>186883.35310804754</v>
      </c>
      <c r="AP73" s="41">
        <f t="shared" si="20"/>
        <v>50964.97361775922</v>
      </c>
      <c r="AQ73" s="42" t="e">
        <f t="shared" si="21"/>
        <v>#DIV/0!</v>
      </c>
      <c r="AR73" s="42">
        <f t="shared" si="22"/>
        <v>50964.97361775922</v>
      </c>
      <c r="AS73" s="42">
        <f t="shared" si="23"/>
        <v>27774.507509038376</v>
      </c>
      <c r="AT73" s="42" t="e">
        <f t="shared" si="24"/>
        <v>#DIV/0!</v>
      </c>
      <c r="AU73" s="42">
        <f t="shared" si="25"/>
        <v>27774.507509038376</v>
      </c>
      <c r="AV73" s="41">
        <f t="shared" si="26"/>
        <v>50996.824437036194</v>
      </c>
      <c r="AW73" s="42" t="e">
        <f t="shared" si="27"/>
        <v>#DIV/0!</v>
      </c>
      <c r="AX73" s="42">
        <f t="shared" si="28"/>
        <v>50996.824437036194</v>
      </c>
      <c r="AY73" s="42">
        <f t="shared" si="29"/>
        <v>27732.264136623617</v>
      </c>
      <c r="AZ73" s="42" t="e">
        <f t="shared" si="30"/>
        <v>#DIV/0!</v>
      </c>
      <c r="BA73" s="43">
        <f t="shared" si="31"/>
        <v>27732.264136623617</v>
      </c>
      <c r="BB73" s="31">
        <f t="shared" si="32"/>
        <v>3.6252348796589711E-8</v>
      </c>
      <c r="BC73" s="32">
        <f t="shared" si="33"/>
        <v>0</v>
      </c>
      <c r="BD73" s="32">
        <f t="shared" si="34"/>
        <v>3.6252348796589711E-8</v>
      </c>
      <c r="BE73" s="32">
        <f t="shared" si="35"/>
        <v>6.6521431546491118E-8</v>
      </c>
      <c r="BF73" s="32">
        <f t="shared" si="36"/>
        <v>0</v>
      </c>
      <c r="BG73" s="32">
        <f t="shared" si="37"/>
        <v>6.6521431546491118E-8</v>
      </c>
      <c r="BH73" s="31">
        <f t="shared" si="38"/>
        <v>3.6229706857162449E-8</v>
      </c>
      <c r="BI73" s="32">
        <f t="shared" si="39"/>
        <v>0</v>
      </c>
      <c r="BJ73" s="32">
        <f t="shared" si="40"/>
        <v>3.6229706857162449E-8</v>
      </c>
      <c r="BK73" s="32">
        <f t="shared" si="41"/>
        <v>6.6622760799398041E-8</v>
      </c>
      <c r="BL73" s="32">
        <f t="shared" si="42"/>
        <v>0</v>
      </c>
      <c r="BM73" s="33">
        <f t="shared" si="43"/>
        <v>6.6622760799398041E-8</v>
      </c>
    </row>
    <row r="74" spans="2:65" x14ac:dyDescent="0.25">
      <c r="B74" s="115"/>
      <c r="D74" t="s">
        <v>9</v>
      </c>
      <c r="E74">
        <v>2.6799645290952076E-4</v>
      </c>
      <c r="F74">
        <v>2.6799645290952076E-4</v>
      </c>
      <c r="G74">
        <v>0</v>
      </c>
      <c r="H74">
        <v>0</v>
      </c>
      <c r="I74" s="32">
        <f t="shared" ref="I74:I137" si="44">E74+G74</f>
        <v>2.6799645290952076E-4</v>
      </c>
      <c r="J74" s="32">
        <f t="shared" ref="J74:J137" si="45">F74+H74</f>
        <v>2.6799645290952076E-4</v>
      </c>
      <c r="K74">
        <v>9.5856882968885237E-4</v>
      </c>
      <c r="L74">
        <v>9.5856882968885237E-4</v>
      </c>
      <c r="M74">
        <v>0</v>
      </c>
      <c r="N74">
        <v>0</v>
      </c>
      <c r="O74" s="32">
        <f t="shared" ref="O74:O137" si="46">K74+M74</f>
        <v>9.5856882968885237E-4</v>
      </c>
      <c r="P74" s="32">
        <f t="shared" ref="P74:P137" si="47">L74+N74</f>
        <v>9.5856882968885237E-4</v>
      </c>
      <c r="Q74">
        <v>3.9101953449917251E-4</v>
      </c>
      <c r="R74">
        <v>2.6782159897203707E-4</v>
      </c>
      <c r="S74">
        <v>0</v>
      </c>
      <c r="T74">
        <v>0</v>
      </c>
      <c r="U74" s="32">
        <f t="shared" ref="U74:U137" si="48">Q74+S74</f>
        <v>3.9101953449917251E-4</v>
      </c>
      <c r="V74" s="32">
        <f t="shared" ref="V74:V137" si="49">R74+T74</f>
        <v>2.6782159897203707E-4</v>
      </c>
      <c r="W74">
        <v>1.4049127523011638E-3</v>
      </c>
      <c r="X74">
        <v>9.6226900842545497E-4</v>
      </c>
      <c r="Y74">
        <v>0</v>
      </c>
      <c r="Z74">
        <v>0</v>
      </c>
      <c r="AA74" s="32">
        <f t="shared" ref="AA74:AA137" si="50">W74+Y74</f>
        <v>1.4049127523011638E-3</v>
      </c>
      <c r="AB74" s="32">
        <f t="shared" ref="AB74:AB137" si="51">X74+Z74</f>
        <v>9.6226900842545497E-4</v>
      </c>
      <c r="AD74" s="41">
        <f t="shared" ref="AD74:AD137" si="52">$C$2/E74</f>
        <v>22761495.287623987</v>
      </c>
      <c r="AE74" s="42" t="e">
        <f t="shared" ref="AE74:AE137" si="53">$C$2/G74</f>
        <v>#DIV/0!</v>
      </c>
      <c r="AF74" s="42">
        <f t="shared" ref="AF74:AF137" si="54">$C$2/I74</f>
        <v>22761495.287623987</v>
      </c>
      <c r="AG74" s="42">
        <f t="shared" ref="AG74:AG137" si="55">$C$2/K74</f>
        <v>6363653.6167987389</v>
      </c>
      <c r="AH74" s="42" t="e">
        <f t="shared" ref="AH74:AH137" si="56">$C$2/M74</f>
        <v>#DIV/0!</v>
      </c>
      <c r="AI74" s="43">
        <f t="shared" ref="AI74:AI137" si="57">$C$2/O74</f>
        <v>6363653.6167987389</v>
      </c>
      <c r="AJ74" s="41">
        <f t="shared" ref="AJ74:AJ137" si="58">$C$2/Q74</f>
        <v>15600243.6241786</v>
      </c>
      <c r="AK74" s="42" t="e">
        <f t="shared" ref="AK74:AK137" si="59">$C$2/S74</f>
        <v>#DIV/0!</v>
      </c>
      <c r="AL74" s="42">
        <f t="shared" ref="AL74:AL137" si="60">$C$2/U74</f>
        <v>15600243.6241786</v>
      </c>
      <c r="AM74" s="42">
        <f t="shared" ref="AM74:AM137" si="61">$C$2/W74</f>
        <v>4341906.6344216475</v>
      </c>
      <c r="AN74" s="42" t="e">
        <f t="shared" ref="AN74:AN137" si="62">$C$2/Y74</f>
        <v>#DIV/0!</v>
      </c>
      <c r="AO74" s="43">
        <f t="shared" ref="AO74:AO137" si="63">$C$2/AA74</f>
        <v>4341906.6344216475</v>
      </c>
      <c r="AP74" s="41">
        <f t="shared" ref="AP74:AP137" si="64">$C$3/F74</f>
        <v>2313463.4554634215</v>
      </c>
      <c r="AQ74" s="42" t="e">
        <f t="shared" ref="AQ74:AQ137" si="65">$C$3/H74</f>
        <v>#DIV/0!</v>
      </c>
      <c r="AR74" s="42">
        <f t="shared" ref="AR74:AR137" si="66">$C$3/J74</f>
        <v>2313463.4554634215</v>
      </c>
      <c r="AS74" s="42">
        <f t="shared" ref="AS74:AS137" si="67">$C$3/L74</f>
        <v>646797.58072380628</v>
      </c>
      <c r="AT74" s="42" t="e">
        <f t="shared" ref="AT74:AT137" si="68">$C$3/N74</f>
        <v>#DIV/0!</v>
      </c>
      <c r="AU74" s="42">
        <f t="shared" ref="AU74:AU137" si="69">$C$3/P74</f>
        <v>646797.58072380628</v>
      </c>
      <c r="AV74" s="41">
        <f t="shared" ref="AV74:AV137" si="70">$C$3/R74</f>
        <v>2314973.8571485919</v>
      </c>
      <c r="AW74" s="42" t="e">
        <f t="shared" ref="AW74:AW137" si="71">$C$3/T74</f>
        <v>#DIV/0!</v>
      </c>
      <c r="AX74" s="42">
        <f t="shared" ref="AX74:AX137" si="72">$C$3/V74</f>
        <v>2314973.8571485919</v>
      </c>
      <c r="AY74" s="42">
        <f t="shared" ref="AY74:AY137" si="73">$C$3/X74</f>
        <v>644310.47302925808</v>
      </c>
      <c r="AZ74" s="42" t="e">
        <f t="shared" ref="AZ74:AZ137" si="74">$C$3/Z74</f>
        <v>#DIV/0!</v>
      </c>
      <c r="BA74" s="43">
        <f t="shared" ref="BA74:BA137" si="75">$C$3/AB74</f>
        <v>644310.47302925808</v>
      </c>
      <c r="BB74" s="31">
        <f t="shared" ref="BB74:BB137" si="76">$C$4*F74</f>
        <v>7.9862942967037184E-10</v>
      </c>
      <c r="BC74" s="32">
        <f t="shared" ref="BC74:BC137" si="77">$C$4*H74</f>
        <v>0</v>
      </c>
      <c r="BD74" s="32">
        <f t="shared" ref="BD74:BD137" si="78">$C$4*J74</f>
        <v>7.9862942967037184E-10</v>
      </c>
      <c r="BE74" s="32">
        <f t="shared" ref="BE74:BE137" si="79">$C$4*L74</f>
        <v>2.85653511247278E-9</v>
      </c>
      <c r="BF74" s="32">
        <f t="shared" ref="BF74:BF137" si="80">$C$4*N74</f>
        <v>0</v>
      </c>
      <c r="BG74" s="32">
        <f t="shared" ref="BG74:BG137" si="81">$C$4*P74</f>
        <v>2.85653511247278E-9</v>
      </c>
      <c r="BH74" s="31">
        <f t="shared" ref="BH74:BH137" si="82">$C$4*R74</f>
        <v>7.9810836493667044E-10</v>
      </c>
      <c r="BI74" s="32">
        <f t="shared" ref="BI74:BI137" si="83">$C$4*T74</f>
        <v>0</v>
      </c>
      <c r="BJ74" s="32">
        <f t="shared" ref="BJ74:BJ137" si="84">$C$4*V74</f>
        <v>7.9810836493667044E-10</v>
      </c>
      <c r="BK74" s="32">
        <f t="shared" ref="BK74:BK137" si="85">$C$4*X74</f>
        <v>2.8675616451078558E-9</v>
      </c>
      <c r="BL74" s="32">
        <f t="shared" ref="BL74:BL137" si="86">$C$4*Z74</f>
        <v>0</v>
      </c>
      <c r="BM74" s="33">
        <f t="shared" ref="BM74:BM137" si="87">$C$4*AB74</f>
        <v>2.8675616451078558E-9</v>
      </c>
    </row>
    <row r="75" spans="2:65" x14ac:dyDescent="0.25">
      <c r="B75" s="115"/>
      <c r="D75" t="s">
        <v>10</v>
      </c>
      <c r="E75">
        <v>8.409461321979792E-4</v>
      </c>
      <c r="F75">
        <v>8.409461321979792E-4</v>
      </c>
      <c r="G75">
        <v>0</v>
      </c>
      <c r="H75">
        <v>0</v>
      </c>
      <c r="I75" s="32">
        <f t="shared" si="44"/>
        <v>8.409461321979792E-4</v>
      </c>
      <c r="J75" s="32">
        <f t="shared" si="45"/>
        <v>8.409461321979792E-4</v>
      </c>
      <c r="K75">
        <v>2.5230400601962714E-3</v>
      </c>
      <c r="L75">
        <v>2.5230400601962714E-3</v>
      </c>
      <c r="M75">
        <v>0</v>
      </c>
      <c r="N75">
        <v>0</v>
      </c>
      <c r="O75" s="32">
        <f t="shared" si="46"/>
        <v>2.5230400601962714E-3</v>
      </c>
      <c r="P75" s="32">
        <f t="shared" si="47"/>
        <v>2.5230400601962714E-3</v>
      </c>
      <c r="Q75">
        <v>1.227115873152369E-3</v>
      </c>
      <c r="R75">
        <v>8.4049032407696432E-4</v>
      </c>
      <c r="S75">
        <v>0</v>
      </c>
      <c r="T75">
        <v>0</v>
      </c>
      <c r="U75" s="32">
        <f t="shared" si="48"/>
        <v>1.227115873152369E-3</v>
      </c>
      <c r="V75" s="32">
        <f t="shared" si="49"/>
        <v>8.4049032407696432E-4</v>
      </c>
      <c r="W75">
        <v>3.6966787699194842E-3</v>
      </c>
      <c r="X75">
        <v>2.5319717602188315E-3</v>
      </c>
      <c r="Y75">
        <v>0</v>
      </c>
      <c r="Z75">
        <v>0</v>
      </c>
      <c r="AA75" s="32">
        <f t="shared" si="50"/>
        <v>3.6966787699194842E-3</v>
      </c>
      <c r="AB75" s="32">
        <f t="shared" si="51"/>
        <v>2.5319717602188315E-3</v>
      </c>
      <c r="AD75" s="41">
        <f t="shared" si="52"/>
        <v>7253734.5335740382</v>
      </c>
      <c r="AE75" s="42" t="e">
        <f t="shared" si="53"/>
        <v>#DIV/0!</v>
      </c>
      <c r="AF75" s="42">
        <f t="shared" si="54"/>
        <v>7253734.5335740382</v>
      </c>
      <c r="AG75" s="42">
        <f t="shared" si="55"/>
        <v>2417718.2503893622</v>
      </c>
      <c r="AH75" s="42" t="e">
        <f t="shared" si="56"/>
        <v>#DIV/0!</v>
      </c>
      <c r="AI75" s="43">
        <f t="shared" si="57"/>
        <v>2417718.2503893622</v>
      </c>
      <c r="AJ75" s="41">
        <f t="shared" si="58"/>
        <v>4971005.6999992644</v>
      </c>
      <c r="AK75" s="42" t="e">
        <f t="shared" si="59"/>
        <v>#DIV/0!</v>
      </c>
      <c r="AL75" s="42">
        <f t="shared" si="60"/>
        <v>4971005.6999992644</v>
      </c>
      <c r="AM75" s="42">
        <f t="shared" si="61"/>
        <v>1650129.8542996913</v>
      </c>
      <c r="AN75" s="42" t="e">
        <f t="shared" si="62"/>
        <v>#DIV/0!</v>
      </c>
      <c r="AO75" s="43">
        <f t="shared" si="63"/>
        <v>1650129.8542996913</v>
      </c>
      <c r="AP75" s="41">
        <f t="shared" si="64"/>
        <v>737264.82144523005</v>
      </c>
      <c r="AQ75" s="42" t="e">
        <f t="shared" si="65"/>
        <v>#DIV/0!</v>
      </c>
      <c r="AR75" s="42">
        <f t="shared" si="66"/>
        <v>737264.82144523005</v>
      </c>
      <c r="AS75" s="42">
        <f t="shared" si="67"/>
        <v>245735.29758055811</v>
      </c>
      <c r="AT75" s="42" t="e">
        <f t="shared" si="68"/>
        <v>#DIV/0!</v>
      </c>
      <c r="AU75" s="42">
        <f t="shared" si="69"/>
        <v>245735.29758055811</v>
      </c>
      <c r="AV75" s="41">
        <f t="shared" si="70"/>
        <v>737664.64912120288</v>
      </c>
      <c r="AW75" s="42" t="e">
        <f t="shared" si="71"/>
        <v>#DIV/0!</v>
      </c>
      <c r="AX75" s="42">
        <f t="shared" si="72"/>
        <v>737664.64912120288</v>
      </c>
      <c r="AY75" s="42">
        <f t="shared" si="73"/>
        <v>244868.44985443878</v>
      </c>
      <c r="AZ75" s="42" t="e">
        <f t="shared" si="74"/>
        <v>#DIV/0!</v>
      </c>
      <c r="BA75" s="43">
        <f t="shared" si="75"/>
        <v>244868.44985443878</v>
      </c>
      <c r="BB75" s="31">
        <f t="shared" si="76"/>
        <v>2.506019473949978E-9</v>
      </c>
      <c r="BC75" s="32">
        <f t="shared" si="77"/>
        <v>0</v>
      </c>
      <c r="BD75" s="32">
        <f t="shared" si="78"/>
        <v>2.506019473949978E-9</v>
      </c>
      <c r="BE75" s="32">
        <f t="shared" si="79"/>
        <v>7.518659379384889E-9</v>
      </c>
      <c r="BF75" s="32">
        <f t="shared" si="80"/>
        <v>0</v>
      </c>
      <c r="BG75" s="32">
        <f t="shared" si="81"/>
        <v>7.518659379384889E-9</v>
      </c>
      <c r="BH75" s="31">
        <f t="shared" si="82"/>
        <v>2.5046611657493537E-9</v>
      </c>
      <c r="BI75" s="32">
        <f t="shared" si="83"/>
        <v>0</v>
      </c>
      <c r="BJ75" s="32">
        <f t="shared" si="84"/>
        <v>2.5046611657493537E-9</v>
      </c>
      <c r="BK75" s="32">
        <f t="shared" si="85"/>
        <v>7.5452758454521181E-9</v>
      </c>
      <c r="BL75" s="32">
        <f t="shared" si="86"/>
        <v>0</v>
      </c>
      <c r="BM75" s="33">
        <f t="shared" si="87"/>
        <v>7.5452758454521181E-9</v>
      </c>
    </row>
    <row r="76" spans="2:65" x14ac:dyDescent="0.25">
      <c r="B76" s="115" t="s">
        <v>76</v>
      </c>
      <c r="C76" t="s">
        <v>7</v>
      </c>
      <c r="D76" t="s">
        <v>8</v>
      </c>
      <c r="E76">
        <v>0</v>
      </c>
      <c r="F76">
        <v>0</v>
      </c>
      <c r="G76">
        <v>7.2547327450256243E-6</v>
      </c>
      <c r="H76">
        <v>7.2547327450256243E-6</v>
      </c>
      <c r="I76" s="32">
        <f t="shared" si="44"/>
        <v>7.2547327450256243E-6</v>
      </c>
      <c r="J76" s="32">
        <f t="shared" si="45"/>
        <v>7.2547327450256243E-6</v>
      </c>
      <c r="K76">
        <v>0</v>
      </c>
      <c r="L76">
        <v>0</v>
      </c>
      <c r="M76">
        <v>4.8056825404675497E-6</v>
      </c>
      <c r="N76">
        <v>4.8056825404675497E-6</v>
      </c>
      <c r="O76" s="32">
        <f t="shared" si="46"/>
        <v>4.8056825404675497E-6</v>
      </c>
      <c r="P76" s="32">
        <f t="shared" si="47"/>
        <v>4.8056825404675497E-6</v>
      </c>
      <c r="Q76">
        <v>0</v>
      </c>
      <c r="R76">
        <v>0</v>
      </c>
      <c r="S76">
        <v>1.3572581332911898E-5</v>
      </c>
      <c r="T76">
        <v>9.2962885841862417E-6</v>
      </c>
      <c r="U76" s="32">
        <f t="shared" si="48"/>
        <v>1.3572581332911898E-5</v>
      </c>
      <c r="V76" s="32">
        <f t="shared" si="49"/>
        <v>9.2962885841862417E-6</v>
      </c>
      <c r="W76">
        <v>0</v>
      </c>
      <c r="X76">
        <v>0</v>
      </c>
      <c r="Y76">
        <v>8.4209314502745857E-6</v>
      </c>
      <c r="Z76">
        <v>5.7677612673113637E-6</v>
      </c>
      <c r="AA76" s="32">
        <f t="shared" si="50"/>
        <v>8.4209314502745857E-6</v>
      </c>
      <c r="AB76" s="32">
        <f t="shared" si="51"/>
        <v>5.7677612673113637E-6</v>
      </c>
      <c r="AD76" s="41" t="e">
        <f t="shared" si="52"/>
        <v>#DIV/0!</v>
      </c>
      <c r="AE76" s="42">
        <f t="shared" si="53"/>
        <v>840830422.62068248</v>
      </c>
      <c r="AF76" s="42">
        <f t="shared" si="54"/>
        <v>840830422.62068248</v>
      </c>
      <c r="AG76" s="42" t="e">
        <f t="shared" si="55"/>
        <v>#DIV/0!</v>
      </c>
      <c r="AH76" s="42">
        <f t="shared" si="56"/>
        <v>1269330620.2882316</v>
      </c>
      <c r="AI76" s="43">
        <f t="shared" si="57"/>
        <v>1269330620.2882316</v>
      </c>
      <c r="AJ76" s="41" t="e">
        <f t="shared" si="58"/>
        <v>#DIV/0!</v>
      </c>
      <c r="AK76" s="42">
        <f t="shared" si="59"/>
        <v>449435509.01465034</v>
      </c>
      <c r="AL76" s="42">
        <f t="shared" si="60"/>
        <v>449435509.01465034</v>
      </c>
      <c r="AM76" s="42" t="e">
        <f t="shared" si="61"/>
        <v>#DIV/0!</v>
      </c>
      <c r="AN76" s="42">
        <f t="shared" si="62"/>
        <v>724385424.10900331</v>
      </c>
      <c r="AO76" s="43">
        <f t="shared" si="63"/>
        <v>724385424.10900331</v>
      </c>
      <c r="AP76" s="41" t="e">
        <f t="shared" si="64"/>
        <v>#DIV/0!</v>
      </c>
      <c r="AQ76" s="42">
        <f t="shared" si="65"/>
        <v>85461452.79095462</v>
      </c>
      <c r="AR76" s="42">
        <f t="shared" si="66"/>
        <v>85461452.79095462</v>
      </c>
      <c r="AS76" s="42" t="e">
        <f t="shared" si="67"/>
        <v>#DIV/0!</v>
      </c>
      <c r="AT76" s="42">
        <f t="shared" si="68"/>
        <v>129013931.89814813</v>
      </c>
      <c r="AU76" s="42">
        <f t="shared" si="69"/>
        <v>129013931.89814813</v>
      </c>
      <c r="AV76" s="41" t="e">
        <f t="shared" si="70"/>
        <v>#DIV/0!</v>
      </c>
      <c r="AW76" s="42">
        <f t="shared" si="71"/>
        <v>66693282.419682138</v>
      </c>
      <c r="AX76" s="42">
        <f t="shared" si="72"/>
        <v>66693282.419682138</v>
      </c>
      <c r="AY76" s="42" t="e">
        <f t="shared" si="73"/>
        <v>#DIV/0!</v>
      </c>
      <c r="AZ76" s="42">
        <f t="shared" si="74"/>
        <v>107494046.86942121</v>
      </c>
      <c r="BA76" s="43">
        <f t="shared" si="75"/>
        <v>107494046.86942121</v>
      </c>
      <c r="BB76" s="31">
        <f t="shared" si="76"/>
        <v>0</v>
      </c>
      <c r="BC76" s="32">
        <f t="shared" si="77"/>
        <v>2.161910358017636E-11</v>
      </c>
      <c r="BD76" s="32">
        <f t="shared" si="78"/>
        <v>2.161910358017636E-11</v>
      </c>
      <c r="BE76" s="32">
        <f t="shared" si="79"/>
        <v>0</v>
      </c>
      <c r="BF76" s="32">
        <f t="shared" si="80"/>
        <v>1.4320933970593298E-11</v>
      </c>
      <c r="BG76" s="32">
        <f t="shared" si="81"/>
        <v>1.4320933970593298E-11</v>
      </c>
      <c r="BH76" s="31">
        <f t="shared" si="82"/>
        <v>0</v>
      </c>
      <c r="BI76" s="32">
        <f t="shared" si="83"/>
        <v>2.7702939980874999E-11</v>
      </c>
      <c r="BJ76" s="32">
        <f t="shared" si="84"/>
        <v>2.7702939980874999E-11</v>
      </c>
      <c r="BK76" s="32">
        <f t="shared" si="85"/>
        <v>0</v>
      </c>
      <c r="BL76" s="32">
        <f t="shared" si="86"/>
        <v>1.7187928576587862E-11</v>
      </c>
      <c r="BM76" s="33">
        <f t="shared" si="87"/>
        <v>1.7187928576587862E-11</v>
      </c>
    </row>
    <row r="77" spans="2:65" x14ac:dyDescent="0.25">
      <c r="B77" s="115"/>
      <c r="D77" t="s">
        <v>9</v>
      </c>
      <c r="E77">
        <v>0</v>
      </c>
      <c r="F77">
        <v>0</v>
      </c>
      <c r="G77">
        <v>1.0752018549157286E-6</v>
      </c>
      <c r="H77">
        <v>1.0752018549157286E-6</v>
      </c>
      <c r="I77" s="32">
        <f t="shared" si="44"/>
        <v>1.0752018549157286E-6</v>
      </c>
      <c r="J77" s="32">
        <f t="shared" si="45"/>
        <v>1.0752018549157286E-6</v>
      </c>
      <c r="K77">
        <v>0</v>
      </c>
      <c r="L77">
        <v>0</v>
      </c>
      <c r="M77">
        <v>8.0609120854069456E-7</v>
      </c>
      <c r="N77">
        <v>8.0609120854069456E-7</v>
      </c>
      <c r="O77" s="32">
        <f t="shared" si="46"/>
        <v>8.0609120854069456E-7</v>
      </c>
      <c r="P77" s="32">
        <f t="shared" si="47"/>
        <v>8.0609120854069456E-7</v>
      </c>
      <c r="Q77">
        <v>0</v>
      </c>
      <c r="R77">
        <v>0</v>
      </c>
      <c r="S77">
        <v>1.7224418823244516E-6</v>
      </c>
      <c r="T77">
        <v>1.1797547139208549E-6</v>
      </c>
      <c r="U77" s="32">
        <f t="shared" si="48"/>
        <v>1.7224418823244516E-6</v>
      </c>
      <c r="V77" s="32">
        <f t="shared" si="49"/>
        <v>1.1797547139208549E-6</v>
      </c>
      <c r="W77">
        <v>0</v>
      </c>
      <c r="X77">
        <v>0</v>
      </c>
      <c r="Y77">
        <v>1.4410399883823266E-6</v>
      </c>
      <c r="Z77">
        <v>9.8701369067282616E-7</v>
      </c>
      <c r="AA77" s="32">
        <f t="shared" si="50"/>
        <v>1.4410399883823266E-6</v>
      </c>
      <c r="AB77" s="32">
        <f t="shared" si="51"/>
        <v>9.8701369067282616E-7</v>
      </c>
      <c r="AD77" s="41" t="e">
        <f t="shared" si="52"/>
        <v>#DIV/0!</v>
      </c>
      <c r="AE77" s="42">
        <f t="shared" si="53"/>
        <v>5673353307.670866</v>
      </c>
      <c r="AF77" s="42">
        <f t="shared" si="54"/>
        <v>5673353307.670866</v>
      </c>
      <c r="AG77" s="42" t="e">
        <f t="shared" si="55"/>
        <v>#DIV/0!</v>
      </c>
      <c r="AH77" s="42">
        <f t="shared" si="56"/>
        <v>7567381873.6258411</v>
      </c>
      <c r="AI77" s="43">
        <f t="shared" si="57"/>
        <v>7567381873.6258411</v>
      </c>
      <c r="AJ77" s="41" t="e">
        <f t="shared" si="58"/>
        <v>#DIV/0!</v>
      </c>
      <c r="AK77" s="42">
        <f t="shared" si="59"/>
        <v>3541483786.8247795</v>
      </c>
      <c r="AL77" s="42">
        <f t="shared" si="60"/>
        <v>3541483786.8247795</v>
      </c>
      <c r="AM77" s="42" t="e">
        <f t="shared" si="61"/>
        <v>#DIV/0!</v>
      </c>
      <c r="AN77" s="42">
        <f t="shared" si="62"/>
        <v>4233053939.6395922</v>
      </c>
      <c r="AO77" s="43">
        <f t="shared" si="63"/>
        <v>4233053939.6395922</v>
      </c>
      <c r="AP77" s="41" t="e">
        <f t="shared" si="64"/>
        <v>#DIV/0!</v>
      </c>
      <c r="AQ77" s="42">
        <f t="shared" si="65"/>
        <v>576635909.95998967</v>
      </c>
      <c r="AR77" s="42">
        <f t="shared" si="66"/>
        <v>576635909.95998967</v>
      </c>
      <c r="AS77" s="42" t="e">
        <f t="shared" si="67"/>
        <v>#DIV/0!</v>
      </c>
      <c r="AT77" s="42">
        <f t="shared" si="68"/>
        <v>769143731.41770852</v>
      </c>
      <c r="AU77" s="42">
        <f t="shared" si="69"/>
        <v>769143731.41770852</v>
      </c>
      <c r="AV77" s="41" t="e">
        <f t="shared" si="70"/>
        <v>#DIV/0!</v>
      </c>
      <c r="AW77" s="42">
        <f t="shared" si="71"/>
        <v>525532971.12029457</v>
      </c>
      <c r="AX77" s="42">
        <f t="shared" si="72"/>
        <v>525532971.12029457</v>
      </c>
      <c r="AY77" s="42" t="e">
        <f t="shared" si="73"/>
        <v>#DIV/0!</v>
      </c>
      <c r="AZ77" s="42">
        <f t="shared" si="74"/>
        <v>628157446.91176391</v>
      </c>
      <c r="BA77" s="43">
        <f t="shared" si="75"/>
        <v>628157446.91176391</v>
      </c>
      <c r="BB77" s="31">
        <f t="shared" si="76"/>
        <v>0</v>
      </c>
      <c r="BC77" s="32">
        <f t="shared" si="77"/>
        <v>3.2041015276488711E-12</v>
      </c>
      <c r="BD77" s="32">
        <f t="shared" si="78"/>
        <v>3.2041015276488711E-12</v>
      </c>
      <c r="BE77" s="32">
        <f t="shared" si="79"/>
        <v>0</v>
      </c>
      <c r="BF77" s="32">
        <f t="shared" si="80"/>
        <v>2.4021518014512699E-12</v>
      </c>
      <c r="BG77" s="32">
        <f t="shared" si="81"/>
        <v>2.4021518014512699E-12</v>
      </c>
      <c r="BH77" s="31">
        <f t="shared" si="82"/>
        <v>0</v>
      </c>
      <c r="BI77" s="32">
        <f t="shared" si="83"/>
        <v>3.5156690474841475E-12</v>
      </c>
      <c r="BJ77" s="32">
        <f t="shared" si="84"/>
        <v>3.5156690474841475E-12</v>
      </c>
      <c r="BK77" s="32">
        <f t="shared" si="85"/>
        <v>0</v>
      </c>
      <c r="BL77" s="32">
        <f t="shared" si="86"/>
        <v>2.9413007982050218E-12</v>
      </c>
      <c r="BM77" s="33">
        <f t="shared" si="87"/>
        <v>2.9413007982050218E-12</v>
      </c>
    </row>
    <row r="78" spans="2:65" x14ac:dyDescent="0.25">
      <c r="B78" s="115"/>
      <c r="D78" t="s">
        <v>10</v>
      </c>
      <c r="E78">
        <v>0</v>
      </c>
      <c r="F78">
        <v>0</v>
      </c>
      <c r="G78">
        <v>2.0205558862755615E-6</v>
      </c>
      <c r="H78">
        <v>2.0205558862755615E-6</v>
      </c>
      <c r="I78" s="32">
        <f t="shared" si="44"/>
        <v>2.0205558862755615E-6</v>
      </c>
      <c r="J78" s="32">
        <f t="shared" si="45"/>
        <v>2.0205558862755615E-6</v>
      </c>
      <c r="K78">
        <v>0</v>
      </c>
      <c r="L78">
        <v>0</v>
      </c>
      <c r="M78">
        <v>1.5233489949453713E-6</v>
      </c>
      <c r="N78">
        <v>1.5233489949453713E-6</v>
      </c>
      <c r="O78" s="32">
        <f t="shared" si="46"/>
        <v>1.5233489949453713E-6</v>
      </c>
      <c r="P78" s="32">
        <f t="shared" si="47"/>
        <v>1.5233489949453713E-6</v>
      </c>
      <c r="Q78">
        <v>0</v>
      </c>
      <c r="R78">
        <v>0</v>
      </c>
      <c r="S78">
        <v>3.4184243602095619E-6</v>
      </c>
      <c r="T78">
        <v>2.3413865480887428E-6</v>
      </c>
      <c r="U78" s="32">
        <f t="shared" si="48"/>
        <v>3.4184243602095619E-6</v>
      </c>
      <c r="V78" s="32">
        <f t="shared" si="49"/>
        <v>2.3413865480887428E-6</v>
      </c>
      <c r="W78">
        <v>0</v>
      </c>
      <c r="X78">
        <v>0</v>
      </c>
      <c r="Y78">
        <v>2.6377512899033549E-6</v>
      </c>
      <c r="Z78">
        <v>1.8066789656872347E-6</v>
      </c>
      <c r="AA78" s="32">
        <f t="shared" si="50"/>
        <v>2.6377512899033549E-6</v>
      </c>
      <c r="AB78" s="32">
        <f t="shared" si="51"/>
        <v>1.8066789656872347E-6</v>
      </c>
      <c r="AD78" s="41" t="e">
        <f t="shared" si="52"/>
        <v>#DIV/0!</v>
      </c>
      <c r="AE78" s="42">
        <f t="shared" si="53"/>
        <v>3018971185.8175688</v>
      </c>
      <c r="AF78" s="42">
        <f t="shared" si="54"/>
        <v>3018971185.8175688</v>
      </c>
      <c r="AG78" s="42" t="e">
        <f t="shared" si="55"/>
        <v>#DIV/0!</v>
      </c>
      <c r="AH78" s="42">
        <f t="shared" si="56"/>
        <v>4004335198.4610405</v>
      </c>
      <c r="AI78" s="43">
        <f t="shared" si="57"/>
        <v>4004335198.4610405</v>
      </c>
      <c r="AJ78" s="41" t="e">
        <f t="shared" si="58"/>
        <v>#DIV/0!</v>
      </c>
      <c r="AK78" s="42">
        <f t="shared" si="59"/>
        <v>1784447850.0106544</v>
      </c>
      <c r="AL78" s="42">
        <f t="shared" si="60"/>
        <v>1784447850.0106544</v>
      </c>
      <c r="AM78" s="42" t="e">
        <f t="shared" si="61"/>
        <v>#DIV/0!</v>
      </c>
      <c r="AN78" s="42">
        <f t="shared" si="62"/>
        <v>2312575876.0309424</v>
      </c>
      <c r="AO78" s="43">
        <f t="shared" si="63"/>
        <v>2312575876.0309424</v>
      </c>
      <c r="AP78" s="41" t="e">
        <f t="shared" si="64"/>
        <v>#DIV/0!</v>
      </c>
      <c r="AQ78" s="42">
        <f t="shared" si="65"/>
        <v>306846251.67326105</v>
      </c>
      <c r="AR78" s="42">
        <f t="shared" si="66"/>
        <v>306846251.67326105</v>
      </c>
      <c r="AS78" s="42" t="e">
        <f t="shared" si="67"/>
        <v>#DIV/0!</v>
      </c>
      <c r="AT78" s="42">
        <f t="shared" si="68"/>
        <v>406998003.77800739</v>
      </c>
      <c r="AU78" s="42">
        <f t="shared" si="69"/>
        <v>406998003.77800739</v>
      </c>
      <c r="AV78" s="41" t="e">
        <f t="shared" si="70"/>
        <v>#DIV/0!</v>
      </c>
      <c r="AW78" s="42">
        <f t="shared" si="71"/>
        <v>264800359.64420381</v>
      </c>
      <c r="AX78" s="42">
        <f t="shared" si="72"/>
        <v>264800359.64420381</v>
      </c>
      <c r="AY78" s="42" t="e">
        <f t="shared" si="73"/>
        <v>#DIV/0!</v>
      </c>
      <c r="AZ78" s="42">
        <f t="shared" si="74"/>
        <v>343171095.57101691</v>
      </c>
      <c r="BA78" s="43">
        <f t="shared" si="75"/>
        <v>343171095.57101691</v>
      </c>
      <c r="BB78" s="31">
        <f t="shared" si="76"/>
        <v>0</v>
      </c>
      <c r="BC78" s="32">
        <f t="shared" si="77"/>
        <v>6.021256541101173E-12</v>
      </c>
      <c r="BD78" s="32">
        <f t="shared" si="78"/>
        <v>6.021256541101173E-12</v>
      </c>
      <c r="BE78" s="32">
        <f t="shared" si="79"/>
        <v>0</v>
      </c>
      <c r="BF78" s="32">
        <f t="shared" si="80"/>
        <v>4.5395800049372063E-12</v>
      </c>
      <c r="BG78" s="32">
        <f t="shared" si="81"/>
        <v>4.5395800049372063E-12</v>
      </c>
      <c r="BH78" s="31">
        <f t="shared" si="82"/>
        <v>0</v>
      </c>
      <c r="BI78" s="32">
        <f t="shared" si="83"/>
        <v>6.9773319133044529E-12</v>
      </c>
      <c r="BJ78" s="32">
        <f t="shared" si="84"/>
        <v>6.9773319133044529E-12</v>
      </c>
      <c r="BK78" s="32">
        <f t="shared" si="85"/>
        <v>0</v>
      </c>
      <c r="BL78" s="32">
        <f t="shared" si="86"/>
        <v>5.3839033177479594E-12</v>
      </c>
      <c r="BM78" s="33">
        <f t="shared" si="87"/>
        <v>5.3839033177479594E-12</v>
      </c>
    </row>
    <row r="79" spans="2:65" x14ac:dyDescent="0.25">
      <c r="B79" s="115"/>
      <c r="C79" t="s">
        <v>11</v>
      </c>
      <c r="D79" t="s">
        <v>8</v>
      </c>
      <c r="E79">
        <v>0</v>
      </c>
      <c r="F79">
        <v>0</v>
      </c>
      <c r="G79">
        <v>5.7322703967143248E-6</v>
      </c>
      <c r="H79">
        <v>5.7322703967143248E-6</v>
      </c>
      <c r="I79" s="32">
        <f t="shared" si="44"/>
        <v>5.7322703967143248E-6</v>
      </c>
      <c r="J79" s="32">
        <f t="shared" si="45"/>
        <v>5.7322703967143248E-6</v>
      </c>
      <c r="K79">
        <v>0</v>
      </c>
      <c r="L79">
        <v>0</v>
      </c>
      <c r="M79">
        <v>4.1919374798045125E-6</v>
      </c>
      <c r="N79">
        <v>4.1919374798045125E-6</v>
      </c>
      <c r="O79" s="32">
        <f t="shared" si="46"/>
        <v>4.1919374798045125E-6</v>
      </c>
      <c r="P79" s="32">
        <f t="shared" si="47"/>
        <v>4.1919374798045125E-6</v>
      </c>
      <c r="Q79">
        <v>0</v>
      </c>
      <c r="R79">
        <v>0</v>
      </c>
      <c r="S79">
        <v>8.5247183175995902E-6</v>
      </c>
      <c r="T79">
        <v>5.8388481627394334E-6</v>
      </c>
      <c r="U79" s="32">
        <f t="shared" si="48"/>
        <v>8.5247183175995902E-6</v>
      </c>
      <c r="V79" s="32">
        <f t="shared" si="49"/>
        <v>5.8388481627394334E-6</v>
      </c>
      <c r="W79">
        <v>0</v>
      </c>
      <c r="X79">
        <v>0</v>
      </c>
      <c r="Y79">
        <v>6.1637464066741467E-6</v>
      </c>
      <c r="Z79">
        <v>4.2217441141603809E-6</v>
      </c>
      <c r="AA79" s="32">
        <f t="shared" si="50"/>
        <v>6.1637464066741467E-6</v>
      </c>
      <c r="AB79" s="32">
        <f t="shared" si="51"/>
        <v>4.2217441141603809E-6</v>
      </c>
      <c r="AD79" s="41" t="e">
        <f t="shared" si="52"/>
        <v>#DIV/0!</v>
      </c>
      <c r="AE79" s="42">
        <f t="shared" si="53"/>
        <v>1064150777.5865656</v>
      </c>
      <c r="AF79" s="42">
        <f t="shared" si="54"/>
        <v>1064150777.5865656</v>
      </c>
      <c r="AG79" s="42" t="e">
        <f t="shared" si="55"/>
        <v>#DIV/0!</v>
      </c>
      <c r="AH79" s="42">
        <f t="shared" si="56"/>
        <v>1455174374.4719372</v>
      </c>
      <c r="AI79" s="43">
        <f t="shared" si="57"/>
        <v>1455174374.4719372</v>
      </c>
      <c r="AJ79" s="41" t="e">
        <f t="shared" si="58"/>
        <v>#DIV/0!</v>
      </c>
      <c r="AK79" s="42">
        <f t="shared" si="59"/>
        <v>715566165.67685628</v>
      </c>
      <c r="AL79" s="42">
        <f t="shared" si="60"/>
        <v>715566165.67685628</v>
      </c>
      <c r="AM79" s="42" t="e">
        <f t="shared" si="61"/>
        <v>#DIV/0!</v>
      </c>
      <c r="AN79" s="42">
        <f t="shared" si="62"/>
        <v>989657847.27854443</v>
      </c>
      <c r="AO79" s="43">
        <f t="shared" si="63"/>
        <v>989657847.27854443</v>
      </c>
      <c r="AP79" s="41" t="e">
        <f t="shared" si="64"/>
        <v>#DIV/0!</v>
      </c>
      <c r="AQ79" s="42">
        <f t="shared" si="65"/>
        <v>108159587.23010996</v>
      </c>
      <c r="AR79" s="42">
        <f t="shared" si="66"/>
        <v>108159587.23010996</v>
      </c>
      <c r="AS79" s="42" t="e">
        <f t="shared" si="67"/>
        <v>#DIV/0!</v>
      </c>
      <c r="AT79" s="42">
        <f t="shared" si="68"/>
        <v>147902969.20862311</v>
      </c>
      <c r="AU79" s="42">
        <f t="shared" si="69"/>
        <v>147902969.20862311</v>
      </c>
      <c r="AV79" s="41" t="e">
        <f t="shared" si="70"/>
        <v>#DIV/0!</v>
      </c>
      <c r="AW79" s="42">
        <f t="shared" si="71"/>
        <v>106185326.74929371</v>
      </c>
      <c r="AX79" s="42">
        <f t="shared" si="72"/>
        <v>106185326.74929371</v>
      </c>
      <c r="AY79" s="42" t="e">
        <f t="shared" si="73"/>
        <v>#DIV/0!</v>
      </c>
      <c r="AZ79" s="42">
        <f t="shared" si="74"/>
        <v>146858734.9764815</v>
      </c>
      <c r="BA79" s="43">
        <f t="shared" si="75"/>
        <v>146858734.9764815</v>
      </c>
      <c r="BB79" s="31">
        <f t="shared" si="76"/>
        <v>0</v>
      </c>
      <c r="BC79" s="32">
        <f t="shared" si="77"/>
        <v>1.7082165782208686E-11</v>
      </c>
      <c r="BD79" s="32">
        <f t="shared" si="78"/>
        <v>1.7082165782208686E-11</v>
      </c>
      <c r="BE79" s="32">
        <f t="shared" si="79"/>
        <v>0</v>
      </c>
      <c r="BF79" s="32">
        <f t="shared" si="80"/>
        <v>1.2491973689817446E-11</v>
      </c>
      <c r="BG79" s="32">
        <f t="shared" si="81"/>
        <v>1.2491973689817446E-11</v>
      </c>
      <c r="BH79" s="31">
        <f t="shared" si="82"/>
        <v>0</v>
      </c>
      <c r="BI79" s="32">
        <f t="shared" si="83"/>
        <v>1.739976752496351E-11</v>
      </c>
      <c r="BJ79" s="32">
        <f t="shared" si="84"/>
        <v>1.739976752496351E-11</v>
      </c>
      <c r="BK79" s="32">
        <f t="shared" si="85"/>
        <v>0</v>
      </c>
      <c r="BL79" s="32">
        <f t="shared" si="86"/>
        <v>1.2580797460197935E-11</v>
      </c>
      <c r="BM79" s="33">
        <f t="shared" si="87"/>
        <v>1.2580797460197935E-11</v>
      </c>
    </row>
    <row r="80" spans="2:65" x14ac:dyDescent="0.25">
      <c r="B80" s="115"/>
      <c r="D80" t="s">
        <v>9</v>
      </c>
      <c r="E80">
        <v>0</v>
      </c>
      <c r="F80">
        <v>0</v>
      </c>
      <c r="G80">
        <v>1.020588062269565E-6</v>
      </c>
      <c r="H80">
        <v>1.020588062269565E-6</v>
      </c>
      <c r="I80" s="32">
        <f t="shared" si="44"/>
        <v>1.020588062269565E-6</v>
      </c>
      <c r="J80" s="32">
        <f t="shared" si="45"/>
        <v>1.020588062269565E-6</v>
      </c>
      <c r="K80">
        <v>0</v>
      </c>
      <c r="L80">
        <v>0</v>
      </c>
      <c r="M80">
        <v>6.9686150483065129E-7</v>
      </c>
      <c r="N80">
        <v>6.9686150483065129E-7</v>
      </c>
      <c r="O80" s="32">
        <f t="shared" si="46"/>
        <v>6.9686150483065129E-7</v>
      </c>
      <c r="P80" s="32">
        <f t="shared" si="47"/>
        <v>6.9686150483065129E-7</v>
      </c>
      <c r="Q80">
        <v>0</v>
      </c>
      <c r="R80">
        <v>0</v>
      </c>
      <c r="S80">
        <v>1.4898672219006083E-6</v>
      </c>
      <c r="T80">
        <v>1.0204570013017875E-6</v>
      </c>
      <c r="U80" s="32">
        <f t="shared" si="48"/>
        <v>1.4898672219006083E-6</v>
      </c>
      <c r="V80" s="32">
        <f t="shared" si="49"/>
        <v>1.0204570013017875E-6</v>
      </c>
      <c r="W80">
        <v>0</v>
      </c>
      <c r="X80">
        <v>0</v>
      </c>
      <c r="Y80">
        <v>1.0276668721905884E-6</v>
      </c>
      <c r="Z80">
        <v>7.0388141930862301E-7</v>
      </c>
      <c r="AA80" s="32">
        <f t="shared" si="50"/>
        <v>1.0276668721905884E-6</v>
      </c>
      <c r="AB80" s="32">
        <f t="shared" si="51"/>
        <v>7.0388141930862301E-7</v>
      </c>
      <c r="AD80" s="41" t="e">
        <f t="shared" si="52"/>
        <v>#DIV/0!</v>
      </c>
      <c r="AE80" s="42">
        <f t="shared" si="53"/>
        <v>5976946258.2532387</v>
      </c>
      <c r="AF80" s="42">
        <f t="shared" si="54"/>
        <v>5976946258.2532387</v>
      </c>
      <c r="AG80" s="42" t="e">
        <f t="shared" si="55"/>
        <v>#DIV/0!</v>
      </c>
      <c r="AH80" s="42">
        <f t="shared" si="56"/>
        <v>8753532743.1846008</v>
      </c>
      <c r="AI80" s="43">
        <f t="shared" si="57"/>
        <v>8753532743.1846008</v>
      </c>
      <c r="AJ80" s="41" t="e">
        <f t="shared" si="58"/>
        <v>#DIV/0!</v>
      </c>
      <c r="AK80" s="42">
        <f t="shared" si="59"/>
        <v>4094324588.3470693</v>
      </c>
      <c r="AL80" s="42">
        <f t="shared" si="60"/>
        <v>4094324588.3470693</v>
      </c>
      <c r="AM80" s="42" t="e">
        <f t="shared" si="61"/>
        <v>#DIV/0!</v>
      </c>
      <c r="AN80" s="42">
        <f t="shared" si="62"/>
        <v>5935775653.6387701</v>
      </c>
      <c r="AO80" s="43">
        <f t="shared" si="63"/>
        <v>5935775653.6387701</v>
      </c>
      <c r="AP80" s="41" t="e">
        <f t="shared" si="64"/>
        <v>#DIV/0!</v>
      </c>
      <c r="AQ80" s="42">
        <f t="shared" si="65"/>
        <v>607492898.37983739</v>
      </c>
      <c r="AR80" s="42">
        <f t="shared" si="66"/>
        <v>607492898.37983739</v>
      </c>
      <c r="AS80" s="42" t="e">
        <f t="shared" si="67"/>
        <v>#DIV/0!</v>
      </c>
      <c r="AT80" s="42">
        <f t="shared" si="68"/>
        <v>889703327.99581194</v>
      </c>
      <c r="AU80" s="42">
        <f t="shared" si="69"/>
        <v>889703327.99581194</v>
      </c>
      <c r="AV80" s="41" t="e">
        <f t="shared" si="70"/>
        <v>#DIV/0!</v>
      </c>
      <c r="AW80" s="42">
        <f t="shared" si="71"/>
        <v>607570920.88061702</v>
      </c>
      <c r="AX80" s="42">
        <f t="shared" si="72"/>
        <v>607570920.88061702</v>
      </c>
      <c r="AY80" s="42" t="e">
        <f t="shared" si="73"/>
        <v>#DIV/0!</v>
      </c>
      <c r="AZ80" s="42">
        <f t="shared" si="74"/>
        <v>880830183.88095212</v>
      </c>
      <c r="BA80" s="43">
        <f t="shared" si="75"/>
        <v>880830183.88095212</v>
      </c>
      <c r="BB80" s="31">
        <f t="shared" si="76"/>
        <v>0</v>
      </c>
      <c r="BC80" s="32">
        <f t="shared" si="77"/>
        <v>3.0413524255633035E-12</v>
      </c>
      <c r="BD80" s="32">
        <f t="shared" si="78"/>
        <v>3.0413524255633035E-12</v>
      </c>
      <c r="BE80" s="32">
        <f t="shared" si="79"/>
        <v>0</v>
      </c>
      <c r="BF80" s="32">
        <f t="shared" si="80"/>
        <v>2.0766472843953408E-12</v>
      </c>
      <c r="BG80" s="32">
        <f t="shared" si="81"/>
        <v>2.0766472843953408E-12</v>
      </c>
      <c r="BH80" s="31">
        <f t="shared" si="82"/>
        <v>0</v>
      </c>
      <c r="BI80" s="32">
        <f t="shared" si="83"/>
        <v>3.0409618638793264E-12</v>
      </c>
      <c r="BJ80" s="32">
        <f t="shared" si="84"/>
        <v>3.0409618638793264E-12</v>
      </c>
      <c r="BK80" s="32">
        <f t="shared" si="85"/>
        <v>0</v>
      </c>
      <c r="BL80" s="32">
        <f t="shared" si="86"/>
        <v>2.0975666295396964E-12</v>
      </c>
      <c r="BM80" s="33">
        <f t="shared" si="87"/>
        <v>2.0975666295396964E-12</v>
      </c>
    </row>
    <row r="81" spans="2:65" x14ac:dyDescent="0.25">
      <c r="B81" s="115"/>
      <c r="D81" t="s">
        <v>10</v>
      </c>
      <c r="E81">
        <v>0</v>
      </c>
      <c r="F81">
        <v>0</v>
      </c>
      <c r="G81">
        <v>1.8841052714268653E-6</v>
      </c>
      <c r="H81">
        <v>1.8841052714268653E-6</v>
      </c>
      <c r="I81" s="32">
        <f t="shared" si="44"/>
        <v>1.8841052714268653E-6</v>
      </c>
      <c r="J81" s="32">
        <f t="shared" si="45"/>
        <v>1.8841052714268653E-6</v>
      </c>
      <c r="K81">
        <v>0</v>
      </c>
      <c r="L81">
        <v>0</v>
      </c>
      <c r="M81">
        <v>1.3363318841132435E-6</v>
      </c>
      <c r="N81">
        <v>1.3363318841132435E-6</v>
      </c>
      <c r="O81" s="32">
        <f t="shared" si="46"/>
        <v>1.3363318841132435E-6</v>
      </c>
      <c r="P81" s="32">
        <f t="shared" si="47"/>
        <v>1.3363318841132435E-6</v>
      </c>
      <c r="Q81">
        <v>0</v>
      </c>
      <c r="R81">
        <v>0</v>
      </c>
      <c r="S81">
        <v>2.7589972258012811E-6</v>
      </c>
      <c r="T81">
        <v>1.8897241272611572E-6</v>
      </c>
      <c r="U81" s="32">
        <f t="shared" si="48"/>
        <v>2.7589972258012811E-6</v>
      </c>
      <c r="V81" s="32">
        <f t="shared" si="49"/>
        <v>1.8897241272611572E-6</v>
      </c>
      <c r="W81">
        <v>0</v>
      </c>
      <c r="X81">
        <v>0</v>
      </c>
      <c r="Y81">
        <v>1.9635114576914663E-6</v>
      </c>
      <c r="Z81">
        <v>1.3448708614325148E-6</v>
      </c>
      <c r="AA81" s="32">
        <f t="shared" si="50"/>
        <v>1.9635114576914663E-6</v>
      </c>
      <c r="AB81" s="32">
        <f t="shared" si="51"/>
        <v>1.3448708614325148E-6</v>
      </c>
      <c r="AD81" s="41" t="e">
        <f t="shared" si="52"/>
        <v>#DIV/0!</v>
      </c>
      <c r="AE81" s="42">
        <f t="shared" si="53"/>
        <v>3237611025.5136461</v>
      </c>
      <c r="AF81" s="42">
        <f t="shared" si="54"/>
        <v>3237611025.5136461</v>
      </c>
      <c r="AG81" s="42" t="e">
        <f t="shared" si="55"/>
        <v>#DIV/0!</v>
      </c>
      <c r="AH81" s="42">
        <f t="shared" si="56"/>
        <v>4564734309.2826138</v>
      </c>
      <c r="AI81" s="43">
        <f t="shared" si="57"/>
        <v>4564734309.2826138</v>
      </c>
      <c r="AJ81" s="41" t="e">
        <f t="shared" si="58"/>
        <v>#DIV/0!</v>
      </c>
      <c r="AK81" s="42">
        <f t="shared" si="59"/>
        <v>2210948218.0535388</v>
      </c>
      <c r="AL81" s="42">
        <f t="shared" si="60"/>
        <v>2210948218.0535388</v>
      </c>
      <c r="AM81" s="42" t="e">
        <f t="shared" si="61"/>
        <v>#DIV/0!</v>
      </c>
      <c r="AN81" s="42">
        <f t="shared" si="62"/>
        <v>3106679095.8133106</v>
      </c>
      <c r="AO81" s="43">
        <f t="shared" si="63"/>
        <v>3106679095.8133106</v>
      </c>
      <c r="AP81" s="41" t="e">
        <f t="shared" si="64"/>
        <v>#DIV/0!</v>
      </c>
      <c r="AQ81" s="42">
        <f t="shared" si="65"/>
        <v>329068661.60958374</v>
      </c>
      <c r="AR81" s="42">
        <f t="shared" si="66"/>
        <v>329068661.60958374</v>
      </c>
      <c r="AS81" s="42" t="e">
        <f t="shared" si="67"/>
        <v>#DIV/0!</v>
      </c>
      <c r="AT81" s="42">
        <f t="shared" si="68"/>
        <v>463956601.92708528</v>
      </c>
      <c r="AU81" s="42">
        <f t="shared" si="69"/>
        <v>463956601.92708528</v>
      </c>
      <c r="AV81" s="41" t="e">
        <f t="shared" si="70"/>
        <v>#DIV/0!</v>
      </c>
      <c r="AW81" s="42">
        <f t="shared" si="71"/>
        <v>328090217.53804219</v>
      </c>
      <c r="AX81" s="42">
        <f t="shared" si="72"/>
        <v>328090217.53804219</v>
      </c>
      <c r="AY81" s="42" t="e">
        <f t="shared" si="73"/>
        <v>#DIV/0!</v>
      </c>
      <c r="AZ81" s="42">
        <f t="shared" si="74"/>
        <v>461010806.15249199</v>
      </c>
      <c r="BA81" s="43">
        <f t="shared" si="75"/>
        <v>461010806.15249199</v>
      </c>
      <c r="BB81" s="31">
        <f t="shared" si="76"/>
        <v>0</v>
      </c>
      <c r="BC81" s="32">
        <f t="shared" si="77"/>
        <v>5.614633708852058E-12</v>
      </c>
      <c r="BD81" s="32">
        <f t="shared" si="78"/>
        <v>5.614633708852058E-12</v>
      </c>
      <c r="BE81" s="32">
        <f t="shared" si="79"/>
        <v>0</v>
      </c>
      <c r="BF81" s="32">
        <f t="shared" si="80"/>
        <v>3.9822690146574651E-12</v>
      </c>
      <c r="BG81" s="32">
        <f t="shared" si="81"/>
        <v>3.9822690146574651E-12</v>
      </c>
      <c r="BH81" s="31">
        <f t="shared" si="82"/>
        <v>0</v>
      </c>
      <c r="BI81" s="32">
        <f t="shared" si="83"/>
        <v>5.631377899238248E-12</v>
      </c>
      <c r="BJ81" s="32">
        <f t="shared" si="84"/>
        <v>5.631377899238248E-12</v>
      </c>
      <c r="BK81" s="32">
        <f t="shared" si="85"/>
        <v>0</v>
      </c>
      <c r="BL81" s="32">
        <f t="shared" si="86"/>
        <v>4.007715167068894E-12</v>
      </c>
      <c r="BM81" s="33">
        <f t="shared" si="87"/>
        <v>4.007715167068894E-12</v>
      </c>
    </row>
    <row r="82" spans="2:65" x14ac:dyDescent="0.25">
      <c r="B82" s="115" t="s">
        <v>78</v>
      </c>
      <c r="C82" t="s">
        <v>7</v>
      </c>
      <c r="D82" t="s">
        <v>8</v>
      </c>
      <c r="E82">
        <v>0.27140334107226927</v>
      </c>
      <c r="F82">
        <v>0.27140334107226927</v>
      </c>
      <c r="G82">
        <v>0</v>
      </c>
      <c r="H82">
        <v>0</v>
      </c>
      <c r="I82" s="32">
        <f t="shared" si="44"/>
        <v>0.27140334107226927</v>
      </c>
      <c r="J82" s="32">
        <f t="shared" si="45"/>
        <v>0.27140334107226927</v>
      </c>
      <c r="K82">
        <v>0.51858165082280305</v>
      </c>
      <c r="L82">
        <v>0.51858165082280305</v>
      </c>
      <c r="M82">
        <v>0</v>
      </c>
      <c r="N82">
        <v>0</v>
      </c>
      <c r="O82" s="32">
        <f t="shared" si="46"/>
        <v>0.51858165082280305</v>
      </c>
      <c r="P82" s="32">
        <f t="shared" si="47"/>
        <v>0.51858165082280305</v>
      </c>
      <c r="Q82">
        <v>0.40590804810169107</v>
      </c>
      <c r="R82">
        <v>0.27801921102855554</v>
      </c>
      <c r="S82">
        <v>0</v>
      </c>
      <c r="T82">
        <v>0</v>
      </c>
      <c r="U82" s="32">
        <f t="shared" si="48"/>
        <v>0.40590804810169107</v>
      </c>
      <c r="V82" s="32">
        <f t="shared" si="49"/>
        <v>0.27801921102855554</v>
      </c>
      <c r="W82">
        <v>0.79799420634001506</v>
      </c>
      <c r="X82">
        <v>0.54657137420549007</v>
      </c>
      <c r="Y82">
        <v>0</v>
      </c>
      <c r="Z82">
        <v>0</v>
      </c>
      <c r="AA82" s="32">
        <f t="shared" si="50"/>
        <v>0.79799420634001506</v>
      </c>
      <c r="AB82" s="32">
        <f t="shared" si="51"/>
        <v>0.54657137420549007</v>
      </c>
      <c r="AD82" s="41">
        <f t="shared" si="52"/>
        <v>22475.773422316463</v>
      </c>
      <c r="AE82" s="42" t="e">
        <f t="shared" si="53"/>
        <v>#DIV/0!</v>
      </c>
      <c r="AF82" s="42">
        <f t="shared" si="54"/>
        <v>22475.773422316463</v>
      </c>
      <c r="AG82" s="42">
        <f t="shared" si="55"/>
        <v>11762.853526193008</v>
      </c>
      <c r="AH82" s="42" t="e">
        <f t="shared" si="56"/>
        <v>#DIV/0!</v>
      </c>
      <c r="AI82" s="43">
        <f t="shared" si="57"/>
        <v>11762.853526193008</v>
      </c>
      <c r="AJ82" s="41">
        <f t="shared" si="58"/>
        <v>15028.034128733962</v>
      </c>
      <c r="AK82" s="42" t="e">
        <f t="shared" si="59"/>
        <v>#DIV/0!</v>
      </c>
      <c r="AL82" s="42">
        <f t="shared" si="60"/>
        <v>15028.034128733962</v>
      </c>
      <c r="AM82" s="42">
        <f t="shared" si="61"/>
        <v>7644.1657740568462</v>
      </c>
      <c r="AN82" s="42" t="e">
        <f t="shared" si="62"/>
        <v>#DIV/0!</v>
      </c>
      <c r="AO82" s="43">
        <f t="shared" si="63"/>
        <v>7644.1657740568462</v>
      </c>
      <c r="AP82" s="41">
        <f t="shared" si="64"/>
        <v>2284.4228724321651</v>
      </c>
      <c r="AQ82" s="42" t="e">
        <f t="shared" si="65"/>
        <v>#DIV/0!</v>
      </c>
      <c r="AR82" s="42">
        <f t="shared" si="66"/>
        <v>2284.4228724321651</v>
      </c>
      <c r="AS82" s="42">
        <f t="shared" si="67"/>
        <v>1195.5687190556828</v>
      </c>
      <c r="AT82" s="42" t="e">
        <f t="shared" si="68"/>
        <v>#DIV/0!</v>
      </c>
      <c r="AU82" s="42">
        <f t="shared" si="69"/>
        <v>1195.5687190556828</v>
      </c>
      <c r="AV82" s="41">
        <f t="shared" si="70"/>
        <v>2230.0617202180297</v>
      </c>
      <c r="AW82" s="42" t="e">
        <f t="shared" si="71"/>
        <v>#DIV/0!</v>
      </c>
      <c r="AX82" s="42">
        <f t="shared" si="72"/>
        <v>2230.0617202180297</v>
      </c>
      <c r="AY82" s="42">
        <f t="shared" si="73"/>
        <v>1134.3440751928285</v>
      </c>
      <c r="AZ82" s="42" t="e">
        <f t="shared" si="74"/>
        <v>#DIV/0!</v>
      </c>
      <c r="BA82" s="43">
        <f t="shared" si="75"/>
        <v>1134.3440751928285</v>
      </c>
      <c r="BB82" s="31">
        <f t="shared" si="76"/>
        <v>8.0878195639536234E-7</v>
      </c>
      <c r="BC82" s="32">
        <f t="shared" si="77"/>
        <v>0</v>
      </c>
      <c r="BD82" s="32">
        <f t="shared" si="78"/>
        <v>8.0878195639536234E-7</v>
      </c>
      <c r="BE82" s="32">
        <f t="shared" si="79"/>
        <v>1.545373319451953E-6</v>
      </c>
      <c r="BF82" s="32">
        <f t="shared" si="80"/>
        <v>0</v>
      </c>
      <c r="BG82" s="32">
        <f t="shared" si="81"/>
        <v>1.545373319451953E-6</v>
      </c>
      <c r="BH82" s="31">
        <f t="shared" si="82"/>
        <v>8.2849724886509546E-7</v>
      </c>
      <c r="BI82" s="32">
        <f t="shared" si="83"/>
        <v>0</v>
      </c>
      <c r="BJ82" s="32">
        <f t="shared" si="84"/>
        <v>8.2849724886509546E-7</v>
      </c>
      <c r="BK82" s="32">
        <f t="shared" si="85"/>
        <v>1.6287826951323603E-6</v>
      </c>
      <c r="BL82" s="32">
        <f t="shared" si="86"/>
        <v>0</v>
      </c>
      <c r="BM82" s="33">
        <f t="shared" si="87"/>
        <v>1.6287826951323603E-6</v>
      </c>
    </row>
    <row r="83" spans="2:65" x14ac:dyDescent="0.25">
      <c r="B83" s="115"/>
      <c r="D83" t="s">
        <v>9</v>
      </c>
      <c r="E83">
        <v>6.0308281603257147E-3</v>
      </c>
      <c r="F83">
        <v>6.0308281603257147E-3</v>
      </c>
      <c r="G83">
        <v>0</v>
      </c>
      <c r="H83">
        <v>0</v>
      </c>
      <c r="I83" s="32">
        <f t="shared" si="44"/>
        <v>6.0308281603257147E-3</v>
      </c>
      <c r="J83" s="32">
        <f t="shared" si="45"/>
        <v>6.0308281603257147E-3</v>
      </c>
      <c r="K83">
        <v>2.4312765975710599E-2</v>
      </c>
      <c r="L83">
        <v>2.4312765975710599E-2</v>
      </c>
      <c r="M83">
        <v>0</v>
      </c>
      <c r="N83">
        <v>0</v>
      </c>
      <c r="O83" s="32">
        <f t="shared" si="46"/>
        <v>2.4312765975710599E-2</v>
      </c>
      <c r="P83" s="32">
        <f t="shared" si="47"/>
        <v>2.4312765975710599E-2</v>
      </c>
      <c r="Q83">
        <v>8.9997844415147261E-3</v>
      </c>
      <c r="R83">
        <v>6.1642359188456867E-3</v>
      </c>
      <c r="S83">
        <v>0</v>
      </c>
      <c r="T83">
        <v>0</v>
      </c>
      <c r="U83" s="32">
        <f t="shared" si="48"/>
        <v>8.9997844415147261E-3</v>
      </c>
      <c r="V83" s="32">
        <f t="shared" si="49"/>
        <v>6.1642359188456867E-3</v>
      </c>
      <c r="W83">
        <v>3.6396032601531784E-2</v>
      </c>
      <c r="X83">
        <v>2.492878945310395E-2</v>
      </c>
      <c r="Y83">
        <v>0</v>
      </c>
      <c r="Z83">
        <v>0</v>
      </c>
      <c r="AA83" s="32">
        <f t="shared" si="50"/>
        <v>3.6396032601531784E-2</v>
      </c>
      <c r="AB83" s="32">
        <f t="shared" si="51"/>
        <v>2.492878945310395E-2</v>
      </c>
      <c r="AD83" s="41">
        <f t="shared" si="52"/>
        <v>1011469.7082780998</v>
      </c>
      <c r="AE83" s="42" t="e">
        <f t="shared" si="53"/>
        <v>#DIV/0!</v>
      </c>
      <c r="AF83" s="42">
        <f t="shared" si="54"/>
        <v>1011469.7082780998</v>
      </c>
      <c r="AG83" s="42">
        <f t="shared" si="55"/>
        <v>250896.99814879714</v>
      </c>
      <c r="AH83" s="42" t="e">
        <f t="shared" si="56"/>
        <v>#DIV/0!</v>
      </c>
      <c r="AI83" s="43">
        <f t="shared" si="57"/>
        <v>250896.99814879714</v>
      </c>
      <c r="AJ83" s="41">
        <f t="shared" si="58"/>
        <v>677794.01158338494</v>
      </c>
      <c r="AK83" s="42" t="e">
        <f t="shared" si="59"/>
        <v>#DIV/0!</v>
      </c>
      <c r="AL83" s="42">
        <f t="shared" si="60"/>
        <v>677794.01158338494</v>
      </c>
      <c r="AM83" s="42">
        <f t="shared" si="61"/>
        <v>167600.68512916082</v>
      </c>
      <c r="AN83" s="42" t="e">
        <f t="shared" si="62"/>
        <v>#DIV/0!</v>
      </c>
      <c r="AO83" s="43">
        <f t="shared" si="63"/>
        <v>167600.68512916082</v>
      </c>
      <c r="AP83" s="41">
        <f t="shared" si="64"/>
        <v>102805.11789056097</v>
      </c>
      <c r="AQ83" s="42" t="e">
        <f t="shared" si="65"/>
        <v>#DIV/0!</v>
      </c>
      <c r="AR83" s="42">
        <f t="shared" si="66"/>
        <v>102805.11789056097</v>
      </c>
      <c r="AS83" s="42">
        <f t="shared" si="67"/>
        <v>25501.006369222003</v>
      </c>
      <c r="AT83" s="42" t="e">
        <f t="shared" si="68"/>
        <v>#DIV/0!</v>
      </c>
      <c r="AU83" s="42">
        <f t="shared" si="69"/>
        <v>25501.006369222003</v>
      </c>
      <c r="AV83" s="41">
        <f t="shared" si="70"/>
        <v>100580.18676807896</v>
      </c>
      <c r="AW83" s="42" t="e">
        <f t="shared" si="71"/>
        <v>#DIV/0!</v>
      </c>
      <c r="AX83" s="42">
        <f t="shared" si="72"/>
        <v>100580.18676807896</v>
      </c>
      <c r="AY83" s="42">
        <f t="shared" si="73"/>
        <v>24870.842652281382</v>
      </c>
      <c r="AZ83" s="42" t="e">
        <f t="shared" si="74"/>
        <v>#DIV/0!</v>
      </c>
      <c r="BA83" s="43">
        <f t="shared" si="75"/>
        <v>24870.842652281382</v>
      </c>
      <c r="BB83" s="31">
        <f t="shared" si="76"/>
        <v>1.7971867917770628E-8</v>
      </c>
      <c r="BC83" s="32">
        <f t="shared" si="77"/>
        <v>0</v>
      </c>
      <c r="BD83" s="32">
        <f t="shared" si="78"/>
        <v>1.7971867917770628E-8</v>
      </c>
      <c r="BE83" s="32">
        <f t="shared" si="79"/>
        <v>7.2452042607617575E-8</v>
      </c>
      <c r="BF83" s="32">
        <f t="shared" si="80"/>
        <v>0</v>
      </c>
      <c r="BG83" s="32">
        <f t="shared" si="81"/>
        <v>7.2452042607617575E-8</v>
      </c>
      <c r="BH83" s="31">
        <f t="shared" si="82"/>
        <v>1.8369423038160144E-8</v>
      </c>
      <c r="BI83" s="32">
        <f t="shared" si="83"/>
        <v>0</v>
      </c>
      <c r="BJ83" s="32">
        <f t="shared" si="84"/>
        <v>1.8369423038160144E-8</v>
      </c>
      <c r="BK83" s="32">
        <f t="shared" si="85"/>
        <v>7.4287792570249761E-8</v>
      </c>
      <c r="BL83" s="32">
        <f t="shared" si="86"/>
        <v>0</v>
      </c>
      <c r="BM83" s="33">
        <f t="shared" si="87"/>
        <v>7.4287792570249761E-8</v>
      </c>
    </row>
    <row r="84" spans="2:65" x14ac:dyDescent="0.25">
      <c r="B84" s="115"/>
      <c r="D84" t="s">
        <v>10</v>
      </c>
      <c r="E84">
        <v>1.8681008534143662E-2</v>
      </c>
      <c r="F84">
        <v>1.8681008534143662E-2</v>
      </c>
      <c r="G84">
        <v>0</v>
      </c>
      <c r="H84">
        <v>0</v>
      </c>
      <c r="I84" s="32">
        <f t="shared" si="44"/>
        <v>1.8681008534143662E-2</v>
      </c>
      <c r="J84" s="32">
        <f t="shared" si="45"/>
        <v>1.8681008534143662E-2</v>
      </c>
      <c r="K84">
        <v>6.0345679103907299E-2</v>
      </c>
      <c r="L84">
        <v>6.0345679103907299E-2</v>
      </c>
      <c r="M84">
        <v>0</v>
      </c>
      <c r="N84">
        <v>0</v>
      </c>
      <c r="O84" s="32">
        <f t="shared" si="46"/>
        <v>6.0345679103907299E-2</v>
      </c>
      <c r="P84" s="32">
        <f t="shared" si="47"/>
        <v>6.0345679103907299E-2</v>
      </c>
      <c r="Q84">
        <v>2.7829921153607044E-2</v>
      </c>
      <c r="R84">
        <v>1.9061589831237728E-2</v>
      </c>
      <c r="S84">
        <v>0</v>
      </c>
      <c r="T84">
        <v>0</v>
      </c>
      <c r="U84" s="32">
        <f t="shared" si="48"/>
        <v>2.7829921153607044E-2</v>
      </c>
      <c r="V84" s="32">
        <f t="shared" si="49"/>
        <v>1.9061589831237728E-2</v>
      </c>
      <c r="W84">
        <v>9.1306377672067993E-2</v>
      </c>
      <c r="X84">
        <v>6.2538614843882248E-2</v>
      </c>
      <c r="Y84">
        <v>0</v>
      </c>
      <c r="Z84">
        <v>0</v>
      </c>
      <c r="AA84" s="32">
        <f t="shared" si="50"/>
        <v>9.1306377672067993E-2</v>
      </c>
      <c r="AB84" s="32">
        <f t="shared" si="51"/>
        <v>6.2538614843882248E-2</v>
      </c>
      <c r="AD84" s="41">
        <f t="shared" si="52"/>
        <v>326534.83289464295</v>
      </c>
      <c r="AE84" s="42" t="e">
        <f t="shared" si="53"/>
        <v>#DIV/0!</v>
      </c>
      <c r="AF84" s="42">
        <f t="shared" si="54"/>
        <v>326534.83289464295</v>
      </c>
      <c r="AG84" s="42">
        <f t="shared" si="55"/>
        <v>101084.28789899944</v>
      </c>
      <c r="AH84" s="42" t="e">
        <f t="shared" si="56"/>
        <v>#DIV/0!</v>
      </c>
      <c r="AI84" s="43">
        <f t="shared" si="57"/>
        <v>101084.28789899944</v>
      </c>
      <c r="AJ84" s="41">
        <f t="shared" si="58"/>
        <v>219188.54769049093</v>
      </c>
      <c r="AK84" s="42" t="e">
        <f t="shared" si="59"/>
        <v>#DIV/0!</v>
      </c>
      <c r="AL84" s="42">
        <f t="shared" si="60"/>
        <v>219188.54769049093</v>
      </c>
      <c r="AM84" s="42">
        <f t="shared" si="61"/>
        <v>66808.038556829997</v>
      </c>
      <c r="AN84" s="42" t="e">
        <f t="shared" si="62"/>
        <v>#DIV/0!</v>
      </c>
      <c r="AO84" s="43">
        <f t="shared" si="63"/>
        <v>66808.038556829997</v>
      </c>
      <c r="AP84" s="41">
        <f t="shared" si="64"/>
        <v>33188.786294209611</v>
      </c>
      <c r="AQ84" s="42" t="e">
        <f t="shared" si="65"/>
        <v>#DIV/0!</v>
      </c>
      <c r="AR84" s="42">
        <f t="shared" si="66"/>
        <v>33188.786294209611</v>
      </c>
      <c r="AS84" s="42">
        <f t="shared" si="67"/>
        <v>10274.140737275353</v>
      </c>
      <c r="AT84" s="42" t="e">
        <f t="shared" si="68"/>
        <v>#DIV/0!</v>
      </c>
      <c r="AU84" s="42">
        <f t="shared" si="69"/>
        <v>10274.140737275353</v>
      </c>
      <c r="AV84" s="41">
        <f t="shared" si="70"/>
        <v>32526.143175316738</v>
      </c>
      <c r="AW84" s="42" t="e">
        <f t="shared" si="71"/>
        <v>#DIV/0!</v>
      </c>
      <c r="AX84" s="42">
        <f t="shared" si="72"/>
        <v>32526.143175316738</v>
      </c>
      <c r="AY84" s="42">
        <f t="shared" si="73"/>
        <v>9913.8748363348277</v>
      </c>
      <c r="AZ84" s="42" t="e">
        <f t="shared" si="74"/>
        <v>#DIV/0!</v>
      </c>
      <c r="BA84" s="43">
        <f t="shared" si="75"/>
        <v>9913.8748363348277</v>
      </c>
      <c r="BB84" s="31">
        <f t="shared" si="76"/>
        <v>5.5669405431748112E-8</v>
      </c>
      <c r="BC84" s="32">
        <f t="shared" si="77"/>
        <v>0</v>
      </c>
      <c r="BD84" s="32">
        <f t="shared" si="78"/>
        <v>5.5669405431748112E-8</v>
      </c>
      <c r="BE84" s="32">
        <f t="shared" si="79"/>
        <v>1.7983012372964375E-7</v>
      </c>
      <c r="BF84" s="32">
        <f t="shared" si="80"/>
        <v>0</v>
      </c>
      <c r="BG84" s="32">
        <f t="shared" si="81"/>
        <v>1.7983012372964375E-7</v>
      </c>
      <c r="BH84" s="31">
        <f t="shared" si="82"/>
        <v>5.6803537697088427E-8</v>
      </c>
      <c r="BI84" s="32">
        <f t="shared" si="83"/>
        <v>0</v>
      </c>
      <c r="BJ84" s="32">
        <f t="shared" si="84"/>
        <v>5.6803537697088427E-8</v>
      </c>
      <c r="BK84" s="32">
        <f t="shared" si="85"/>
        <v>1.8636507223476909E-7</v>
      </c>
      <c r="BL84" s="32">
        <f t="shared" si="86"/>
        <v>0</v>
      </c>
      <c r="BM84" s="33">
        <f t="shared" si="87"/>
        <v>1.8636507223476909E-7</v>
      </c>
    </row>
    <row r="85" spans="2:65" x14ac:dyDescent="0.25">
      <c r="B85" s="115"/>
      <c r="C85" t="s">
        <v>11</v>
      </c>
      <c r="D85" t="s">
        <v>8</v>
      </c>
      <c r="E85">
        <v>0.25882559575601971</v>
      </c>
      <c r="F85">
        <v>0.25882559575601971</v>
      </c>
      <c r="G85">
        <v>0</v>
      </c>
      <c r="H85">
        <v>0</v>
      </c>
      <c r="I85" s="32">
        <f t="shared" si="44"/>
        <v>0.25882559575601971</v>
      </c>
      <c r="J85" s="32">
        <f t="shared" si="45"/>
        <v>0.25882559575601971</v>
      </c>
      <c r="K85">
        <v>0.4749333414827871</v>
      </c>
      <c r="L85">
        <v>0.4749333414827871</v>
      </c>
      <c r="M85">
        <v>0</v>
      </c>
      <c r="N85">
        <v>0</v>
      </c>
      <c r="O85" s="32">
        <f t="shared" si="46"/>
        <v>0.4749333414827871</v>
      </c>
      <c r="P85" s="32">
        <f t="shared" si="47"/>
        <v>0.4749333414827871</v>
      </c>
      <c r="Q85">
        <v>0.37764935591951493</v>
      </c>
      <c r="R85">
        <v>0.2586639424106264</v>
      </c>
      <c r="S85">
        <v>0</v>
      </c>
      <c r="T85">
        <v>0</v>
      </c>
      <c r="U85" s="32">
        <f t="shared" si="48"/>
        <v>0.37764935591951493</v>
      </c>
      <c r="V85" s="32">
        <f t="shared" si="49"/>
        <v>0.2586639424106264</v>
      </c>
      <c r="W85">
        <v>0.69445890922240339</v>
      </c>
      <c r="X85">
        <v>0.47565678713863407</v>
      </c>
      <c r="Y85">
        <v>0</v>
      </c>
      <c r="Z85">
        <v>0</v>
      </c>
      <c r="AA85" s="32">
        <f t="shared" si="50"/>
        <v>0.69445890922240339</v>
      </c>
      <c r="AB85" s="32">
        <f t="shared" si="51"/>
        <v>0.47565678713863407</v>
      </c>
      <c r="AD85" s="41">
        <f t="shared" si="52"/>
        <v>23567.993660681557</v>
      </c>
      <c r="AE85" s="42" t="e">
        <f t="shared" si="53"/>
        <v>#DIV/0!</v>
      </c>
      <c r="AF85" s="42">
        <f t="shared" si="54"/>
        <v>23567.993660681557</v>
      </c>
      <c r="AG85" s="42">
        <f t="shared" si="55"/>
        <v>12843.907696510039</v>
      </c>
      <c r="AH85" s="42" t="e">
        <f t="shared" si="56"/>
        <v>#DIV/0!</v>
      </c>
      <c r="AI85" s="43">
        <f t="shared" si="57"/>
        <v>12843.907696510039</v>
      </c>
      <c r="AJ85" s="41">
        <f t="shared" si="58"/>
        <v>16152.549724724115</v>
      </c>
      <c r="AK85" s="42" t="e">
        <f t="shared" si="59"/>
        <v>#DIV/0!</v>
      </c>
      <c r="AL85" s="42">
        <f t="shared" si="60"/>
        <v>16152.549724724115</v>
      </c>
      <c r="AM85" s="42">
        <f t="shared" si="61"/>
        <v>8783.8170394131266</v>
      </c>
      <c r="AN85" s="42" t="e">
        <f t="shared" si="62"/>
        <v>#DIV/0!</v>
      </c>
      <c r="AO85" s="43">
        <f t="shared" si="63"/>
        <v>8783.8170394131266</v>
      </c>
      <c r="AP85" s="41">
        <f t="shared" si="64"/>
        <v>2395.4354212496009</v>
      </c>
      <c r="AQ85" s="42" t="e">
        <f t="shared" si="65"/>
        <v>#DIV/0!</v>
      </c>
      <c r="AR85" s="42">
        <f t="shared" si="66"/>
        <v>2395.4354212496009</v>
      </c>
      <c r="AS85" s="42">
        <f t="shared" si="67"/>
        <v>1305.4463560387253</v>
      </c>
      <c r="AT85" s="42" t="e">
        <f t="shared" si="68"/>
        <v>#DIV/0!</v>
      </c>
      <c r="AU85" s="42">
        <f t="shared" si="69"/>
        <v>1305.4463560387253</v>
      </c>
      <c r="AV85" s="41">
        <f t="shared" si="70"/>
        <v>2396.9324607902104</v>
      </c>
      <c r="AW85" s="42" t="e">
        <f t="shared" si="71"/>
        <v>#DIV/0!</v>
      </c>
      <c r="AX85" s="42">
        <f t="shared" si="72"/>
        <v>2396.9324607902104</v>
      </c>
      <c r="AY85" s="42">
        <f t="shared" si="73"/>
        <v>1303.460849848645</v>
      </c>
      <c r="AZ85" s="42" t="e">
        <f t="shared" si="74"/>
        <v>#DIV/0!</v>
      </c>
      <c r="BA85" s="43">
        <f t="shared" si="75"/>
        <v>1303.460849848645</v>
      </c>
      <c r="BB85" s="31">
        <f t="shared" si="76"/>
        <v>7.7130027535293869E-7</v>
      </c>
      <c r="BC85" s="32">
        <f t="shared" si="77"/>
        <v>0</v>
      </c>
      <c r="BD85" s="32">
        <f t="shared" si="78"/>
        <v>7.7130027535293869E-7</v>
      </c>
      <c r="BE85" s="32">
        <f t="shared" si="79"/>
        <v>1.4153013576187054E-6</v>
      </c>
      <c r="BF85" s="32">
        <f t="shared" si="80"/>
        <v>0</v>
      </c>
      <c r="BG85" s="32">
        <f t="shared" si="81"/>
        <v>1.4153013576187054E-6</v>
      </c>
      <c r="BH85" s="31">
        <f t="shared" si="82"/>
        <v>7.7081854838366669E-7</v>
      </c>
      <c r="BI85" s="32">
        <f t="shared" si="83"/>
        <v>0</v>
      </c>
      <c r="BJ85" s="32">
        <f t="shared" si="84"/>
        <v>7.7081854838366669E-7</v>
      </c>
      <c r="BK85" s="32">
        <f t="shared" si="85"/>
        <v>1.4174572256731294E-6</v>
      </c>
      <c r="BL85" s="32">
        <f t="shared" si="86"/>
        <v>0</v>
      </c>
      <c r="BM85" s="33">
        <f t="shared" si="87"/>
        <v>1.4174572256731294E-6</v>
      </c>
    </row>
    <row r="86" spans="2:65" x14ac:dyDescent="0.25">
      <c r="B86" s="115"/>
      <c r="D86" t="s">
        <v>9</v>
      </c>
      <c r="E86">
        <v>5.7018578046498652E-3</v>
      </c>
      <c r="F86">
        <v>5.7018578046498652E-3</v>
      </c>
      <c r="G86">
        <v>0</v>
      </c>
      <c r="H86">
        <v>0</v>
      </c>
      <c r="I86" s="32">
        <f t="shared" si="44"/>
        <v>5.7018578046498652E-3</v>
      </c>
      <c r="J86" s="32">
        <f t="shared" si="45"/>
        <v>5.7018578046498652E-3</v>
      </c>
      <c r="K86">
        <v>2.0394386207420213E-2</v>
      </c>
      <c r="L86">
        <v>2.0394386207420213E-2</v>
      </c>
      <c r="M86">
        <v>0</v>
      </c>
      <c r="N86">
        <v>0</v>
      </c>
      <c r="O86" s="32">
        <f t="shared" si="46"/>
        <v>2.0394386207420213E-2</v>
      </c>
      <c r="P86" s="32">
        <f t="shared" si="47"/>
        <v>2.0394386207420213E-2</v>
      </c>
      <c r="Q86">
        <v>8.3192809470033768E-3</v>
      </c>
      <c r="R86">
        <v>5.698137634933844E-3</v>
      </c>
      <c r="S86">
        <v>0</v>
      </c>
      <c r="T86">
        <v>0</v>
      </c>
      <c r="U86" s="32">
        <f t="shared" si="48"/>
        <v>8.3192809470033768E-3</v>
      </c>
      <c r="V86" s="32">
        <f t="shared" si="49"/>
        <v>5.698137634933844E-3</v>
      </c>
      <c r="W86">
        <v>2.989074166688693E-2</v>
      </c>
      <c r="X86">
        <v>2.0473110730744478E-2</v>
      </c>
      <c r="Y86">
        <v>0</v>
      </c>
      <c r="Z86">
        <v>0</v>
      </c>
      <c r="AA86" s="32">
        <f t="shared" si="50"/>
        <v>2.989074166688693E-2</v>
      </c>
      <c r="AB86" s="32">
        <f t="shared" si="51"/>
        <v>2.0473110730744478E-2</v>
      </c>
      <c r="AD86" s="41">
        <f t="shared" si="52"/>
        <v>1069826.7492790595</v>
      </c>
      <c r="AE86" s="42" t="e">
        <f t="shared" si="53"/>
        <v>#DIV/0!</v>
      </c>
      <c r="AF86" s="42">
        <f t="shared" si="54"/>
        <v>1069826.7492790595</v>
      </c>
      <c r="AG86" s="42">
        <f t="shared" si="55"/>
        <v>299101.91647643701</v>
      </c>
      <c r="AH86" s="42" t="e">
        <f t="shared" si="56"/>
        <v>#DIV/0!</v>
      </c>
      <c r="AI86" s="43">
        <f t="shared" si="57"/>
        <v>299101.91647643701</v>
      </c>
      <c r="AJ86" s="41">
        <f t="shared" si="58"/>
        <v>733236.44661829015</v>
      </c>
      <c r="AK86" s="42" t="e">
        <f t="shared" si="59"/>
        <v>#DIV/0!</v>
      </c>
      <c r="AL86" s="42">
        <f t="shared" si="60"/>
        <v>733236.44661829015</v>
      </c>
      <c r="AM86" s="42">
        <f t="shared" si="61"/>
        <v>204076.56885802877</v>
      </c>
      <c r="AN86" s="42" t="e">
        <f t="shared" si="62"/>
        <v>#DIV/0!</v>
      </c>
      <c r="AO86" s="43">
        <f t="shared" si="63"/>
        <v>204076.56885802877</v>
      </c>
      <c r="AP86" s="41">
        <f t="shared" si="64"/>
        <v>108736.48927098638</v>
      </c>
      <c r="AQ86" s="42" t="e">
        <f t="shared" si="65"/>
        <v>#DIV/0!</v>
      </c>
      <c r="AR86" s="42">
        <f t="shared" si="66"/>
        <v>108736.48927098638</v>
      </c>
      <c r="AS86" s="42">
        <f t="shared" si="67"/>
        <v>30400.522658260812</v>
      </c>
      <c r="AT86" s="42" t="e">
        <f t="shared" si="68"/>
        <v>#DIV/0!</v>
      </c>
      <c r="AU86" s="42">
        <f t="shared" si="69"/>
        <v>30400.522658260812</v>
      </c>
      <c r="AV86" s="41">
        <f t="shared" si="70"/>
        <v>108807.48057030712</v>
      </c>
      <c r="AW86" s="42" t="e">
        <f t="shared" si="71"/>
        <v>#DIV/0!</v>
      </c>
      <c r="AX86" s="42">
        <f t="shared" si="72"/>
        <v>108807.48057030712</v>
      </c>
      <c r="AY86" s="42">
        <f t="shared" si="73"/>
        <v>30283.624611522555</v>
      </c>
      <c r="AZ86" s="42" t="e">
        <f t="shared" si="74"/>
        <v>#DIV/0!</v>
      </c>
      <c r="BA86" s="43">
        <f t="shared" si="75"/>
        <v>30283.624611522555</v>
      </c>
      <c r="BB86" s="31">
        <f t="shared" si="76"/>
        <v>1.6991536257856597E-8</v>
      </c>
      <c r="BC86" s="32">
        <f t="shared" si="77"/>
        <v>0</v>
      </c>
      <c r="BD86" s="32">
        <f t="shared" si="78"/>
        <v>1.6991536257856597E-8</v>
      </c>
      <c r="BE86" s="32">
        <f t="shared" si="79"/>
        <v>6.0775270898112237E-8</v>
      </c>
      <c r="BF86" s="32">
        <f t="shared" si="80"/>
        <v>0</v>
      </c>
      <c r="BG86" s="32">
        <f t="shared" si="81"/>
        <v>6.0775270898112237E-8</v>
      </c>
      <c r="BH86" s="31">
        <f t="shared" si="82"/>
        <v>1.6980450152102853E-8</v>
      </c>
      <c r="BI86" s="32">
        <f t="shared" si="83"/>
        <v>0</v>
      </c>
      <c r="BJ86" s="32">
        <f t="shared" si="84"/>
        <v>1.6980450152102853E-8</v>
      </c>
      <c r="BK86" s="32">
        <f t="shared" si="85"/>
        <v>6.1009869977618537E-8</v>
      </c>
      <c r="BL86" s="32">
        <f t="shared" si="86"/>
        <v>0</v>
      </c>
      <c r="BM86" s="33">
        <f t="shared" si="87"/>
        <v>6.1009869977618537E-8</v>
      </c>
    </row>
    <row r="87" spans="2:65" x14ac:dyDescent="0.25">
      <c r="B87" s="115"/>
      <c r="D87" t="s">
        <v>10</v>
      </c>
      <c r="E87">
        <v>1.7891860937361014E-2</v>
      </c>
      <c r="F87">
        <v>1.7891860937361014E-2</v>
      </c>
      <c r="G87">
        <v>0</v>
      </c>
      <c r="H87">
        <v>0</v>
      </c>
      <c r="I87" s="32">
        <f t="shared" si="44"/>
        <v>1.7891860937361014E-2</v>
      </c>
      <c r="J87" s="32">
        <f t="shared" si="45"/>
        <v>1.7891860937361014E-2</v>
      </c>
      <c r="K87">
        <v>5.3679873380754375E-2</v>
      </c>
      <c r="L87">
        <v>5.3679873380754375E-2</v>
      </c>
      <c r="M87">
        <v>0</v>
      </c>
      <c r="N87">
        <v>0</v>
      </c>
      <c r="O87" s="32">
        <f t="shared" si="46"/>
        <v>5.3679873380754375E-2</v>
      </c>
      <c r="P87" s="32">
        <f t="shared" si="47"/>
        <v>5.3679873380754375E-2</v>
      </c>
      <c r="Q87">
        <v>2.6107958305350398E-2</v>
      </c>
      <c r="R87">
        <v>1.7882163222842723E-2</v>
      </c>
      <c r="S87">
        <v>0</v>
      </c>
      <c r="T87">
        <v>0</v>
      </c>
      <c r="U87" s="32">
        <f t="shared" si="48"/>
        <v>2.6107958305350398E-2</v>
      </c>
      <c r="V87" s="32">
        <f t="shared" si="49"/>
        <v>1.7882163222842723E-2</v>
      </c>
      <c r="W87">
        <v>7.8650058486651214E-2</v>
      </c>
      <c r="X87">
        <v>5.3869903073048911E-2</v>
      </c>
      <c r="Y87">
        <v>0</v>
      </c>
      <c r="Z87">
        <v>0</v>
      </c>
      <c r="AA87" s="32">
        <f t="shared" si="50"/>
        <v>7.8650058486651214E-2</v>
      </c>
      <c r="AB87" s="32">
        <f t="shared" si="51"/>
        <v>5.3869903073048911E-2</v>
      </c>
      <c r="AD87" s="41">
        <f t="shared" si="52"/>
        <v>340937.14574218728</v>
      </c>
      <c r="AE87" s="42" t="e">
        <f t="shared" si="53"/>
        <v>#DIV/0!</v>
      </c>
      <c r="AF87" s="42">
        <f t="shared" si="54"/>
        <v>340937.14574218728</v>
      </c>
      <c r="AG87" s="42">
        <f t="shared" si="55"/>
        <v>113636.63168004059</v>
      </c>
      <c r="AH87" s="42" t="e">
        <f t="shared" si="56"/>
        <v>#DIV/0!</v>
      </c>
      <c r="AI87" s="43">
        <f t="shared" si="57"/>
        <v>113636.63168004059</v>
      </c>
      <c r="AJ87" s="41">
        <f t="shared" si="58"/>
        <v>233645.23294607471</v>
      </c>
      <c r="AK87" s="42" t="e">
        <f t="shared" si="59"/>
        <v>#DIV/0!</v>
      </c>
      <c r="AL87" s="42">
        <f t="shared" si="60"/>
        <v>233645.23294607471</v>
      </c>
      <c r="AM87" s="42">
        <f t="shared" si="61"/>
        <v>77558.747156371348</v>
      </c>
      <c r="AN87" s="42" t="e">
        <f t="shared" si="62"/>
        <v>#DIV/0!</v>
      </c>
      <c r="AO87" s="43">
        <f t="shared" si="63"/>
        <v>77558.747156371348</v>
      </c>
      <c r="AP87" s="41">
        <f t="shared" si="64"/>
        <v>34652.627927894449</v>
      </c>
      <c r="AQ87" s="42" t="e">
        <f t="shared" si="65"/>
        <v>#DIV/0!</v>
      </c>
      <c r="AR87" s="42">
        <f t="shared" si="66"/>
        <v>34652.627927894449</v>
      </c>
      <c r="AS87" s="42">
        <f t="shared" si="67"/>
        <v>11549.952728135273</v>
      </c>
      <c r="AT87" s="42" t="e">
        <f t="shared" si="68"/>
        <v>#DIV/0!</v>
      </c>
      <c r="AU87" s="42">
        <f t="shared" si="69"/>
        <v>11549.952728135273</v>
      </c>
      <c r="AV87" s="41">
        <f t="shared" si="70"/>
        <v>34671.420469309349</v>
      </c>
      <c r="AW87" s="42" t="e">
        <f t="shared" si="71"/>
        <v>#DIV/0!</v>
      </c>
      <c r="AX87" s="42">
        <f t="shared" si="72"/>
        <v>34671.420469309349</v>
      </c>
      <c r="AY87" s="42">
        <f t="shared" si="73"/>
        <v>11509.209496056912</v>
      </c>
      <c r="AZ87" s="42" t="e">
        <f t="shared" si="74"/>
        <v>#DIV/0!</v>
      </c>
      <c r="BA87" s="43">
        <f t="shared" si="75"/>
        <v>11509.209496056912</v>
      </c>
      <c r="BB87" s="31">
        <f t="shared" si="76"/>
        <v>5.3317745593335822E-8</v>
      </c>
      <c r="BC87" s="32">
        <f t="shared" si="77"/>
        <v>0</v>
      </c>
      <c r="BD87" s="32">
        <f t="shared" si="78"/>
        <v>5.3317745593335822E-8</v>
      </c>
      <c r="BE87" s="32">
        <f t="shared" si="79"/>
        <v>1.5996602267464802E-7</v>
      </c>
      <c r="BF87" s="32">
        <f t="shared" si="80"/>
        <v>0</v>
      </c>
      <c r="BG87" s="32">
        <f t="shared" si="81"/>
        <v>1.5996602267464802E-7</v>
      </c>
      <c r="BH87" s="31">
        <f t="shared" si="82"/>
        <v>5.3288846404071309E-8</v>
      </c>
      <c r="BI87" s="32">
        <f t="shared" si="83"/>
        <v>0</v>
      </c>
      <c r="BJ87" s="32">
        <f t="shared" si="84"/>
        <v>5.3288846404071309E-8</v>
      </c>
      <c r="BK87" s="32">
        <f t="shared" si="85"/>
        <v>1.6053231115768576E-7</v>
      </c>
      <c r="BL87" s="32">
        <f t="shared" si="86"/>
        <v>0</v>
      </c>
      <c r="BM87" s="33">
        <f t="shared" si="87"/>
        <v>1.6053231115768576E-7</v>
      </c>
    </row>
    <row r="88" spans="2:65" x14ac:dyDescent="0.25">
      <c r="B88" s="115" t="s">
        <v>79</v>
      </c>
      <c r="C88" t="s">
        <v>7</v>
      </c>
      <c r="D88" t="s">
        <v>8</v>
      </c>
      <c r="E88">
        <v>6.1996819078135469E-8</v>
      </c>
      <c r="F88">
        <v>6.1996819078135469E-8</v>
      </c>
      <c r="G88">
        <v>0</v>
      </c>
      <c r="H88">
        <v>0</v>
      </c>
      <c r="I88" s="32">
        <f t="shared" si="44"/>
        <v>6.1996819078135469E-8</v>
      </c>
      <c r="J88" s="32">
        <f t="shared" si="45"/>
        <v>6.1996819078135469E-8</v>
      </c>
      <c r="K88">
        <v>1.1845990051663046E-7</v>
      </c>
      <c r="L88">
        <v>1.1845990051663046E-7</v>
      </c>
      <c r="M88">
        <v>0</v>
      </c>
      <c r="N88">
        <v>0</v>
      </c>
      <c r="O88" s="32">
        <f t="shared" si="46"/>
        <v>1.1845990051663046E-7</v>
      </c>
      <c r="P88" s="32">
        <f t="shared" si="47"/>
        <v>1.1845990051663046E-7</v>
      </c>
      <c r="Q88">
        <v>9.2721805564724842E-8</v>
      </c>
      <c r="R88">
        <v>6.3508086003236205E-8</v>
      </c>
      <c r="S88">
        <v>0</v>
      </c>
      <c r="T88">
        <v>0</v>
      </c>
      <c r="U88" s="32">
        <f t="shared" si="48"/>
        <v>9.2721805564724842E-8</v>
      </c>
      <c r="V88" s="32">
        <f t="shared" si="49"/>
        <v>6.3508086003236205E-8</v>
      </c>
      <c r="W88">
        <v>1.8228626899139213E-7</v>
      </c>
      <c r="X88">
        <v>1.2485360889821385E-7</v>
      </c>
      <c r="Y88">
        <v>0</v>
      </c>
      <c r="Z88">
        <v>0</v>
      </c>
      <c r="AA88" s="32">
        <f t="shared" si="50"/>
        <v>1.8228626899139213E-7</v>
      </c>
      <c r="AB88" s="32">
        <f t="shared" si="51"/>
        <v>1.2485360889821385E-7</v>
      </c>
      <c r="AD88" s="41">
        <f t="shared" si="52"/>
        <v>98392144802.011276</v>
      </c>
      <c r="AE88" s="42" t="e">
        <f t="shared" si="53"/>
        <v>#DIV/0!</v>
      </c>
      <c r="AF88" s="42">
        <f t="shared" si="54"/>
        <v>98392144802.011276</v>
      </c>
      <c r="AG88" s="42">
        <f t="shared" si="55"/>
        <v>51494218494.161469</v>
      </c>
      <c r="AH88" s="42" t="e">
        <f t="shared" si="56"/>
        <v>#DIV/0!</v>
      </c>
      <c r="AI88" s="43">
        <f t="shared" si="57"/>
        <v>51494218494.161469</v>
      </c>
      <c r="AJ88" s="41">
        <f t="shared" si="58"/>
        <v>65788192570.752625</v>
      </c>
      <c r="AK88" s="42" t="e">
        <f t="shared" si="59"/>
        <v>#DIV/0!</v>
      </c>
      <c r="AL88" s="42">
        <f t="shared" si="60"/>
        <v>65788192570.752625</v>
      </c>
      <c r="AM88" s="42">
        <f t="shared" si="61"/>
        <v>33463848010.889141</v>
      </c>
      <c r="AN88" s="42" t="e">
        <f t="shared" si="62"/>
        <v>#DIV/0!</v>
      </c>
      <c r="AO88" s="43">
        <f t="shared" si="63"/>
        <v>33463848010.889141</v>
      </c>
      <c r="AP88" s="41">
        <f t="shared" si="64"/>
        <v>10000513078.237211</v>
      </c>
      <c r="AQ88" s="42" t="e">
        <f t="shared" si="65"/>
        <v>#DIV/0!</v>
      </c>
      <c r="AR88" s="42">
        <f t="shared" si="66"/>
        <v>10000513078.237211</v>
      </c>
      <c r="AS88" s="42">
        <f t="shared" si="67"/>
        <v>5233838601.0459194</v>
      </c>
      <c r="AT88" s="42" t="e">
        <f t="shared" si="68"/>
        <v>#DIV/0!</v>
      </c>
      <c r="AU88" s="42">
        <f t="shared" si="69"/>
        <v>5233838601.0459194</v>
      </c>
      <c r="AV88" s="41">
        <f t="shared" si="70"/>
        <v>9762536379.5156174</v>
      </c>
      <c r="AW88" s="42" t="e">
        <f t="shared" si="71"/>
        <v>#DIV/0!</v>
      </c>
      <c r="AX88" s="42">
        <f t="shared" si="72"/>
        <v>9762536379.5156174</v>
      </c>
      <c r="AY88" s="42">
        <f t="shared" si="73"/>
        <v>4965815609.7470217</v>
      </c>
      <c r="AZ88" s="42" t="e">
        <f t="shared" si="74"/>
        <v>#DIV/0!</v>
      </c>
      <c r="BA88" s="43">
        <f t="shared" si="75"/>
        <v>4965815609.7470217</v>
      </c>
      <c r="BB88" s="31">
        <f t="shared" si="76"/>
        <v>1.8475052085284369E-13</v>
      </c>
      <c r="BC88" s="32">
        <f t="shared" si="77"/>
        <v>0</v>
      </c>
      <c r="BD88" s="32">
        <f t="shared" si="78"/>
        <v>1.8475052085284369E-13</v>
      </c>
      <c r="BE88" s="32">
        <f t="shared" si="79"/>
        <v>3.5301050353955876E-13</v>
      </c>
      <c r="BF88" s="32">
        <f t="shared" si="80"/>
        <v>0</v>
      </c>
      <c r="BG88" s="32">
        <f t="shared" si="81"/>
        <v>3.5301050353955876E-13</v>
      </c>
      <c r="BH88" s="31">
        <f t="shared" si="82"/>
        <v>1.8925409628964387E-13</v>
      </c>
      <c r="BI88" s="32">
        <f t="shared" si="83"/>
        <v>0</v>
      </c>
      <c r="BJ88" s="32">
        <f t="shared" si="84"/>
        <v>1.8925409628964387E-13</v>
      </c>
      <c r="BK88" s="32">
        <f t="shared" si="85"/>
        <v>3.7206375451667724E-13</v>
      </c>
      <c r="BL88" s="32">
        <f t="shared" si="86"/>
        <v>0</v>
      </c>
      <c r="BM88" s="33">
        <f t="shared" si="87"/>
        <v>3.7206375451667724E-13</v>
      </c>
    </row>
    <row r="89" spans="2:65" x14ac:dyDescent="0.25">
      <c r="B89" s="115"/>
      <c r="D89" t="s">
        <v>9</v>
      </c>
      <c r="E89">
        <v>1.3776254959495062E-9</v>
      </c>
      <c r="F89">
        <v>1.3776254959495062E-9</v>
      </c>
      <c r="G89">
        <v>0</v>
      </c>
      <c r="H89">
        <v>0</v>
      </c>
      <c r="I89" s="32">
        <f t="shared" si="44"/>
        <v>1.3776254959495062E-9</v>
      </c>
      <c r="J89" s="32">
        <f t="shared" si="45"/>
        <v>1.3776254959495062E-9</v>
      </c>
      <c r="K89">
        <v>5.5537789163907537E-9</v>
      </c>
      <c r="L89">
        <v>5.5537789163907537E-9</v>
      </c>
      <c r="M89">
        <v>0</v>
      </c>
      <c r="N89">
        <v>0</v>
      </c>
      <c r="O89" s="32">
        <f t="shared" si="46"/>
        <v>5.5537789163907537E-9</v>
      </c>
      <c r="P89" s="32">
        <f t="shared" si="47"/>
        <v>5.5537789163907537E-9</v>
      </c>
      <c r="Q89">
        <v>2.0558258625645805E-9</v>
      </c>
      <c r="R89">
        <v>1.4080999058661472E-9</v>
      </c>
      <c r="S89">
        <v>0</v>
      </c>
      <c r="T89">
        <v>0</v>
      </c>
      <c r="U89" s="32">
        <f t="shared" si="48"/>
        <v>2.0558258625645805E-9</v>
      </c>
      <c r="V89" s="32">
        <f t="shared" si="49"/>
        <v>1.4080999058661472E-9</v>
      </c>
      <c r="W89">
        <v>8.3139663625520448E-9</v>
      </c>
      <c r="X89">
        <v>5.6944975085972878E-9</v>
      </c>
      <c r="Y89">
        <v>0</v>
      </c>
      <c r="Z89">
        <v>0</v>
      </c>
      <c r="AA89" s="32">
        <f t="shared" si="50"/>
        <v>8.3139663625520448E-9</v>
      </c>
      <c r="AB89" s="32">
        <f t="shared" si="51"/>
        <v>5.6944975085972878E-9</v>
      </c>
      <c r="AD89" s="41">
        <f t="shared" si="52"/>
        <v>4427908758900.8896</v>
      </c>
      <c r="AE89" s="42" t="e">
        <f t="shared" si="53"/>
        <v>#DIV/0!</v>
      </c>
      <c r="AF89" s="42">
        <f t="shared" si="54"/>
        <v>4427908758900.8896</v>
      </c>
      <c r="AG89" s="42">
        <f t="shared" si="55"/>
        <v>1098351247291.6765</v>
      </c>
      <c r="AH89" s="42" t="e">
        <f t="shared" si="56"/>
        <v>#DIV/0!</v>
      </c>
      <c r="AI89" s="43">
        <f t="shared" si="57"/>
        <v>1098351247291.6765</v>
      </c>
      <c r="AJ89" s="41">
        <f t="shared" si="58"/>
        <v>2967177381643.8105</v>
      </c>
      <c r="AK89" s="42" t="e">
        <f t="shared" si="59"/>
        <v>#DIV/0!</v>
      </c>
      <c r="AL89" s="42">
        <f t="shared" si="60"/>
        <v>2967177381643.8105</v>
      </c>
      <c r="AM89" s="42">
        <f t="shared" si="61"/>
        <v>733705157561.82971</v>
      </c>
      <c r="AN89" s="42" t="e">
        <f t="shared" si="62"/>
        <v>#DIV/0!</v>
      </c>
      <c r="AO89" s="43">
        <f t="shared" si="63"/>
        <v>733705157561.82971</v>
      </c>
      <c r="AP89" s="41">
        <f t="shared" si="64"/>
        <v>450049742707.95923</v>
      </c>
      <c r="AQ89" s="42" t="e">
        <f t="shared" si="65"/>
        <v>#DIV/0!</v>
      </c>
      <c r="AR89" s="42">
        <f t="shared" si="66"/>
        <v>450049742707.95923</v>
      </c>
      <c r="AS89" s="42">
        <f t="shared" si="67"/>
        <v>111635700544.3999</v>
      </c>
      <c r="AT89" s="42" t="e">
        <f t="shared" si="68"/>
        <v>#DIV/0!</v>
      </c>
      <c r="AU89" s="42">
        <f t="shared" si="69"/>
        <v>111635700544.3999</v>
      </c>
      <c r="AV89" s="41">
        <f t="shared" si="70"/>
        <v>440309666535.07941</v>
      </c>
      <c r="AW89" s="42" t="e">
        <f t="shared" si="71"/>
        <v>#DIV/0!</v>
      </c>
      <c r="AX89" s="42">
        <f t="shared" si="72"/>
        <v>440309666535.07941</v>
      </c>
      <c r="AY89" s="42">
        <f t="shared" si="73"/>
        <v>108877034200.81453</v>
      </c>
      <c r="AZ89" s="42" t="e">
        <f t="shared" si="74"/>
        <v>#DIV/0!</v>
      </c>
      <c r="BA89" s="43">
        <f t="shared" si="75"/>
        <v>108877034200.81453</v>
      </c>
      <c r="BB89" s="31">
        <f t="shared" si="76"/>
        <v>4.1053239779295283E-15</v>
      </c>
      <c r="BC89" s="32">
        <f t="shared" si="77"/>
        <v>0</v>
      </c>
      <c r="BD89" s="32">
        <f t="shared" si="78"/>
        <v>4.1053239779295283E-15</v>
      </c>
      <c r="BE89" s="32">
        <f t="shared" si="79"/>
        <v>1.6550261170844445E-14</v>
      </c>
      <c r="BF89" s="32">
        <f t="shared" si="80"/>
        <v>0</v>
      </c>
      <c r="BG89" s="32">
        <f t="shared" si="81"/>
        <v>1.6550261170844445E-14</v>
      </c>
      <c r="BH89" s="31">
        <f t="shared" si="82"/>
        <v>4.1961377194811189E-15</v>
      </c>
      <c r="BI89" s="32">
        <f t="shared" si="83"/>
        <v>0</v>
      </c>
      <c r="BJ89" s="32">
        <f t="shared" si="84"/>
        <v>4.1961377194811189E-15</v>
      </c>
      <c r="BK89" s="32">
        <f t="shared" si="85"/>
        <v>1.6969602575619917E-14</v>
      </c>
      <c r="BL89" s="32">
        <f t="shared" si="86"/>
        <v>0</v>
      </c>
      <c r="BM89" s="33">
        <f t="shared" si="87"/>
        <v>1.6969602575619917E-14</v>
      </c>
    </row>
    <row r="90" spans="2:65" x14ac:dyDescent="0.25">
      <c r="B90" s="115"/>
      <c r="D90" t="s">
        <v>10</v>
      </c>
      <c r="E90">
        <v>4.2673133709876253E-9</v>
      </c>
      <c r="F90">
        <v>4.2673133709876253E-9</v>
      </c>
      <c r="G90">
        <v>0</v>
      </c>
      <c r="H90">
        <v>0</v>
      </c>
      <c r="I90" s="32">
        <f t="shared" si="44"/>
        <v>4.2673133709876253E-9</v>
      </c>
      <c r="J90" s="32">
        <f t="shared" si="45"/>
        <v>4.2673133709876253E-9</v>
      </c>
      <c r="K90">
        <v>1.3784797691771761E-8</v>
      </c>
      <c r="L90">
        <v>1.3784797691771761E-8</v>
      </c>
      <c r="M90">
        <v>0</v>
      </c>
      <c r="N90">
        <v>0</v>
      </c>
      <c r="O90" s="32">
        <f t="shared" si="46"/>
        <v>1.3784797691771761E-8</v>
      </c>
      <c r="P90" s="32">
        <f t="shared" si="47"/>
        <v>1.3784797691771761E-8</v>
      </c>
      <c r="Q90">
        <v>6.357204667791914E-9</v>
      </c>
      <c r="R90">
        <v>4.3542497724602208E-9</v>
      </c>
      <c r="S90">
        <v>0</v>
      </c>
      <c r="T90">
        <v>0</v>
      </c>
      <c r="U90" s="32">
        <f t="shared" si="48"/>
        <v>6.357204667791914E-9</v>
      </c>
      <c r="V90" s="32">
        <f t="shared" si="49"/>
        <v>4.3542497724602208E-9</v>
      </c>
      <c r="W90">
        <v>2.0857167619420629E-8</v>
      </c>
      <c r="X90">
        <v>1.4285731246178527E-8</v>
      </c>
      <c r="Y90">
        <v>0</v>
      </c>
      <c r="Z90">
        <v>0</v>
      </c>
      <c r="AA90" s="32">
        <f t="shared" si="50"/>
        <v>2.0857167619420629E-8</v>
      </c>
      <c r="AB90" s="32">
        <f t="shared" si="51"/>
        <v>1.4285731246178527E-8</v>
      </c>
      <c r="AD90" s="41">
        <f t="shared" si="52"/>
        <v>1429470833211.4402</v>
      </c>
      <c r="AE90" s="42" t="e">
        <f t="shared" si="53"/>
        <v>#DIV/0!</v>
      </c>
      <c r="AF90" s="42">
        <f t="shared" si="54"/>
        <v>1429470833211.4402</v>
      </c>
      <c r="AG90" s="42">
        <f t="shared" si="55"/>
        <v>442516468967.92194</v>
      </c>
      <c r="AH90" s="42" t="e">
        <f t="shared" si="56"/>
        <v>#DIV/0!</v>
      </c>
      <c r="AI90" s="43">
        <f t="shared" si="57"/>
        <v>442516468967.92194</v>
      </c>
      <c r="AJ90" s="41">
        <f t="shared" si="58"/>
        <v>959541232155.854</v>
      </c>
      <c r="AK90" s="42" t="e">
        <f t="shared" si="59"/>
        <v>#DIV/0!</v>
      </c>
      <c r="AL90" s="42">
        <f t="shared" si="60"/>
        <v>959541232155.854</v>
      </c>
      <c r="AM90" s="42">
        <f t="shared" si="61"/>
        <v>292465406200.22339</v>
      </c>
      <c r="AN90" s="42" t="e">
        <f t="shared" si="62"/>
        <v>#DIV/0!</v>
      </c>
      <c r="AO90" s="43">
        <f t="shared" si="63"/>
        <v>292465406200.22339</v>
      </c>
      <c r="AP90" s="41">
        <f t="shared" si="64"/>
        <v>145290478129.68735</v>
      </c>
      <c r="AQ90" s="42" t="e">
        <f t="shared" si="65"/>
        <v>#DIV/0!</v>
      </c>
      <c r="AR90" s="42">
        <f t="shared" si="66"/>
        <v>145290478129.68735</v>
      </c>
      <c r="AS90" s="42">
        <f t="shared" si="67"/>
        <v>44977083731.165833</v>
      </c>
      <c r="AT90" s="42" t="e">
        <f t="shared" si="68"/>
        <v>#DIV/0!</v>
      </c>
      <c r="AU90" s="42">
        <f t="shared" si="69"/>
        <v>44977083731.165833</v>
      </c>
      <c r="AV90" s="41">
        <f t="shared" si="70"/>
        <v>142389626778.27509</v>
      </c>
      <c r="AW90" s="42" t="e">
        <f t="shared" si="71"/>
        <v>#DIV/0!</v>
      </c>
      <c r="AX90" s="42">
        <f t="shared" si="72"/>
        <v>142389626778.27509</v>
      </c>
      <c r="AY90" s="42">
        <f t="shared" si="73"/>
        <v>43399948474.170807</v>
      </c>
      <c r="AZ90" s="42" t="e">
        <f t="shared" si="74"/>
        <v>#DIV/0!</v>
      </c>
      <c r="BA90" s="43">
        <f t="shared" si="75"/>
        <v>43399948474.170807</v>
      </c>
      <c r="BB90" s="31">
        <f t="shared" si="76"/>
        <v>1.2716593845543123E-14</v>
      </c>
      <c r="BC90" s="32">
        <f t="shared" si="77"/>
        <v>0</v>
      </c>
      <c r="BD90" s="32">
        <f t="shared" si="78"/>
        <v>1.2716593845543123E-14</v>
      </c>
      <c r="BE90" s="32">
        <f t="shared" si="79"/>
        <v>4.1078697121479841E-14</v>
      </c>
      <c r="BF90" s="32">
        <f t="shared" si="80"/>
        <v>0</v>
      </c>
      <c r="BG90" s="32">
        <f t="shared" si="81"/>
        <v>4.1078697121479841E-14</v>
      </c>
      <c r="BH90" s="31">
        <f t="shared" si="82"/>
        <v>1.2975664321931458E-14</v>
      </c>
      <c r="BI90" s="32">
        <f t="shared" si="83"/>
        <v>0</v>
      </c>
      <c r="BJ90" s="32">
        <f t="shared" si="84"/>
        <v>1.2975664321931458E-14</v>
      </c>
      <c r="BK90" s="32">
        <f t="shared" si="85"/>
        <v>4.2571479113612007E-14</v>
      </c>
      <c r="BL90" s="32">
        <f t="shared" si="86"/>
        <v>0</v>
      </c>
      <c r="BM90" s="33">
        <f t="shared" si="87"/>
        <v>4.2571479113612007E-14</v>
      </c>
    </row>
    <row r="91" spans="2:65" x14ac:dyDescent="0.25">
      <c r="B91" s="115"/>
      <c r="C91" t="s">
        <v>11</v>
      </c>
      <c r="D91" t="s">
        <v>8</v>
      </c>
      <c r="E91">
        <v>5.9123677584366058E-8</v>
      </c>
      <c r="F91">
        <v>5.9123677584366058E-8</v>
      </c>
      <c r="G91">
        <v>0</v>
      </c>
      <c r="H91">
        <v>0</v>
      </c>
      <c r="I91" s="32">
        <f t="shared" si="44"/>
        <v>5.9123677584366058E-8</v>
      </c>
      <c r="J91" s="32">
        <f t="shared" si="45"/>
        <v>5.9123677584366058E-8</v>
      </c>
      <c r="K91">
        <v>1.0848929246689798E-7</v>
      </c>
      <c r="L91">
        <v>1.0848929246689798E-7</v>
      </c>
      <c r="M91">
        <v>0</v>
      </c>
      <c r="N91">
        <v>0</v>
      </c>
      <c r="O91" s="32">
        <f t="shared" si="46"/>
        <v>1.0848929246689798E-7</v>
      </c>
      <c r="P91" s="32">
        <f t="shared" si="47"/>
        <v>1.0848929246689798E-7</v>
      </c>
      <c r="Q91">
        <v>8.6266656487777459E-8</v>
      </c>
      <c r="R91">
        <v>5.9086751019025592E-8</v>
      </c>
      <c r="S91">
        <v>0</v>
      </c>
      <c r="T91">
        <v>0</v>
      </c>
      <c r="U91" s="32">
        <f t="shared" si="48"/>
        <v>8.6266656487777459E-8</v>
      </c>
      <c r="V91" s="32">
        <f t="shared" si="49"/>
        <v>5.9086751019025592E-8</v>
      </c>
      <c r="W91">
        <v>1.5863564236962053E-7</v>
      </c>
      <c r="X91">
        <v>1.086545495682336E-7</v>
      </c>
      <c r="Y91">
        <v>0</v>
      </c>
      <c r="Z91">
        <v>0</v>
      </c>
      <c r="AA91" s="32">
        <f t="shared" si="50"/>
        <v>1.5863564236962053E-7</v>
      </c>
      <c r="AB91" s="32">
        <f t="shared" si="51"/>
        <v>1.086545495682336E-7</v>
      </c>
      <c r="AD91" s="41">
        <f t="shared" si="52"/>
        <v>103173554982.19226</v>
      </c>
      <c r="AE91" s="42" t="e">
        <f t="shared" si="53"/>
        <v>#DIV/0!</v>
      </c>
      <c r="AF91" s="42">
        <f t="shared" si="54"/>
        <v>103173554982.19226</v>
      </c>
      <c r="AG91" s="42">
        <f t="shared" si="55"/>
        <v>56226747002.347893</v>
      </c>
      <c r="AH91" s="42" t="e">
        <f t="shared" si="56"/>
        <v>#DIV/0!</v>
      </c>
      <c r="AI91" s="43">
        <f t="shared" si="57"/>
        <v>56226747002.347893</v>
      </c>
      <c r="AJ91" s="41">
        <f t="shared" si="58"/>
        <v>70710982068.306641</v>
      </c>
      <c r="AK91" s="42" t="e">
        <f t="shared" si="59"/>
        <v>#DIV/0!</v>
      </c>
      <c r="AL91" s="42">
        <f t="shared" si="60"/>
        <v>70710982068.306641</v>
      </c>
      <c r="AM91" s="42">
        <f t="shared" si="61"/>
        <v>38452896895.560333</v>
      </c>
      <c r="AN91" s="42" t="e">
        <f t="shared" si="62"/>
        <v>#DIV/0!</v>
      </c>
      <c r="AO91" s="43">
        <f t="shared" si="63"/>
        <v>38452896895.560333</v>
      </c>
      <c r="AP91" s="41">
        <f t="shared" si="64"/>
        <v>10486492473.599871</v>
      </c>
      <c r="AQ91" s="42" t="e">
        <f t="shared" si="65"/>
        <v>#DIV/0!</v>
      </c>
      <c r="AR91" s="42">
        <f t="shared" si="66"/>
        <v>10486492473.599871</v>
      </c>
      <c r="AS91" s="42">
        <f t="shared" si="67"/>
        <v>5714849695.3206053</v>
      </c>
      <c r="AT91" s="42" t="e">
        <f t="shared" si="68"/>
        <v>#DIV/0!</v>
      </c>
      <c r="AU91" s="42">
        <f t="shared" si="69"/>
        <v>5714849695.3206053</v>
      </c>
      <c r="AV91" s="41">
        <f t="shared" si="70"/>
        <v>10493046060.365776</v>
      </c>
      <c r="AW91" s="42" t="e">
        <f t="shared" si="71"/>
        <v>#DIV/0!</v>
      </c>
      <c r="AX91" s="42">
        <f t="shared" si="72"/>
        <v>10493046060.365776</v>
      </c>
      <c r="AY91" s="42">
        <f t="shared" si="73"/>
        <v>5706157749.1575565</v>
      </c>
      <c r="AZ91" s="42" t="e">
        <f t="shared" si="74"/>
        <v>#DIV/0!</v>
      </c>
      <c r="BA91" s="43">
        <f t="shared" si="75"/>
        <v>5706157749.1575565</v>
      </c>
      <c r="BB91" s="31">
        <f t="shared" si="76"/>
        <v>1.7618855920141085E-13</v>
      </c>
      <c r="BC91" s="32">
        <f t="shared" si="77"/>
        <v>0</v>
      </c>
      <c r="BD91" s="32">
        <f t="shared" si="78"/>
        <v>1.7618855920141085E-13</v>
      </c>
      <c r="BE91" s="32">
        <f t="shared" si="79"/>
        <v>3.2329809155135596E-13</v>
      </c>
      <c r="BF91" s="32">
        <f t="shared" si="80"/>
        <v>0</v>
      </c>
      <c r="BG91" s="32">
        <f t="shared" si="81"/>
        <v>3.2329809155135596E-13</v>
      </c>
      <c r="BH91" s="31">
        <f t="shared" si="82"/>
        <v>1.7607851803669626E-13</v>
      </c>
      <c r="BI91" s="32">
        <f t="shared" si="83"/>
        <v>0</v>
      </c>
      <c r="BJ91" s="32">
        <f t="shared" si="84"/>
        <v>1.7607851803669626E-13</v>
      </c>
      <c r="BK91" s="32">
        <f t="shared" si="85"/>
        <v>3.2379055771333612E-13</v>
      </c>
      <c r="BL91" s="32">
        <f t="shared" si="86"/>
        <v>0</v>
      </c>
      <c r="BM91" s="33">
        <f t="shared" si="87"/>
        <v>3.2379055771333612E-13</v>
      </c>
    </row>
    <row r="92" spans="2:65" x14ac:dyDescent="0.25">
      <c r="B92" s="115"/>
      <c r="D92" t="s">
        <v>9</v>
      </c>
      <c r="E92">
        <v>1.3024786110868225E-9</v>
      </c>
      <c r="F92">
        <v>1.3024786110868225E-9</v>
      </c>
      <c r="G92">
        <v>0</v>
      </c>
      <c r="H92">
        <v>0</v>
      </c>
      <c r="I92" s="32">
        <f t="shared" si="44"/>
        <v>1.3024786110868225E-9</v>
      </c>
      <c r="J92" s="32">
        <f t="shared" si="45"/>
        <v>1.3024786110868225E-9</v>
      </c>
      <c r="K92">
        <v>4.6587012043244213E-9</v>
      </c>
      <c r="L92">
        <v>4.6587012043244213E-9</v>
      </c>
      <c r="M92">
        <v>0</v>
      </c>
      <c r="N92">
        <v>0</v>
      </c>
      <c r="O92" s="32">
        <f t="shared" si="46"/>
        <v>4.6587012043244213E-9</v>
      </c>
      <c r="P92" s="32">
        <f t="shared" si="47"/>
        <v>4.6587012043244213E-9</v>
      </c>
      <c r="Q92">
        <v>1.900378063489679E-9</v>
      </c>
      <c r="R92">
        <v>1.3016288106093745E-9</v>
      </c>
      <c r="S92">
        <v>0</v>
      </c>
      <c r="T92">
        <v>0</v>
      </c>
      <c r="U92" s="32">
        <f t="shared" si="48"/>
        <v>1.900378063489679E-9</v>
      </c>
      <c r="V92" s="32">
        <f t="shared" si="49"/>
        <v>1.3016288106093745E-9</v>
      </c>
      <c r="W92">
        <v>6.8279590660596282E-9</v>
      </c>
      <c r="X92">
        <v>4.676684291821665E-9</v>
      </c>
      <c r="Y92">
        <v>0</v>
      </c>
      <c r="Z92">
        <v>0</v>
      </c>
      <c r="AA92" s="32">
        <f t="shared" si="50"/>
        <v>6.8279590660596282E-9</v>
      </c>
      <c r="AB92" s="32">
        <f t="shared" si="51"/>
        <v>4.676684291821665E-9</v>
      </c>
      <c r="AD92" s="41">
        <f t="shared" si="52"/>
        <v>4683378251340.3418</v>
      </c>
      <c r="AE92" s="42" t="e">
        <f t="shared" si="53"/>
        <v>#DIV/0!</v>
      </c>
      <c r="AF92" s="42">
        <f t="shared" si="54"/>
        <v>4683378251340.3418</v>
      </c>
      <c r="AG92" s="42">
        <f t="shared" si="55"/>
        <v>1309377814215.1934</v>
      </c>
      <c r="AH92" s="42" t="e">
        <f t="shared" si="56"/>
        <v>#DIV/0!</v>
      </c>
      <c r="AI92" s="43">
        <f t="shared" si="57"/>
        <v>1309377814215.1934</v>
      </c>
      <c r="AJ92" s="41">
        <f t="shared" si="58"/>
        <v>3209887609836.1831</v>
      </c>
      <c r="AK92" s="42" t="e">
        <f t="shared" si="59"/>
        <v>#DIV/0!</v>
      </c>
      <c r="AL92" s="42">
        <f t="shared" si="60"/>
        <v>3209887609836.1831</v>
      </c>
      <c r="AM92" s="42">
        <f t="shared" si="61"/>
        <v>893385555036.76611</v>
      </c>
      <c r="AN92" s="42" t="e">
        <f t="shared" si="62"/>
        <v>#DIV/0!</v>
      </c>
      <c r="AO92" s="43">
        <f t="shared" si="63"/>
        <v>893385555036.76611</v>
      </c>
      <c r="AP92" s="41">
        <f t="shared" si="64"/>
        <v>476015494398.52655</v>
      </c>
      <c r="AQ92" s="42" t="e">
        <f t="shared" si="65"/>
        <v>#DIV/0!</v>
      </c>
      <c r="AR92" s="42">
        <f t="shared" si="66"/>
        <v>476015494398.52655</v>
      </c>
      <c r="AS92" s="42">
        <f t="shared" si="67"/>
        <v>133084302428.4295</v>
      </c>
      <c r="AT92" s="42" t="e">
        <f t="shared" si="68"/>
        <v>#DIV/0!</v>
      </c>
      <c r="AU92" s="42">
        <f t="shared" si="69"/>
        <v>133084302428.4295</v>
      </c>
      <c r="AV92" s="41">
        <f t="shared" si="70"/>
        <v>476326272856.34442</v>
      </c>
      <c r="AW92" s="42" t="e">
        <f t="shared" si="71"/>
        <v>#DIV/0!</v>
      </c>
      <c r="AX92" s="42">
        <f t="shared" si="72"/>
        <v>476326272856.34442</v>
      </c>
      <c r="AY92" s="42">
        <f t="shared" si="73"/>
        <v>132572558101.52136</v>
      </c>
      <c r="AZ92" s="42" t="e">
        <f t="shared" si="74"/>
        <v>#DIV/0!</v>
      </c>
      <c r="BA92" s="43">
        <f t="shared" si="75"/>
        <v>132572558101.52136</v>
      </c>
      <c r="BB92" s="31">
        <f t="shared" si="76"/>
        <v>3.8813862610387307E-15</v>
      </c>
      <c r="BC92" s="32">
        <f t="shared" si="77"/>
        <v>0</v>
      </c>
      <c r="BD92" s="32">
        <f t="shared" si="78"/>
        <v>3.8813862610387307E-15</v>
      </c>
      <c r="BE92" s="32">
        <f t="shared" si="79"/>
        <v>1.3882929588886775E-14</v>
      </c>
      <c r="BF92" s="32">
        <f t="shared" si="80"/>
        <v>0</v>
      </c>
      <c r="BG92" s="32">
        <f t="shared" si="81"/>
        <v>1.3882929588886775E-14</v>
      </c>
      <c r="BH92" s="31">
        <f t="shared" si="82"/>
        <v>3.8788538556159359E-15</v>
      </c>
      <c r="BI92" s="32">
        <f t="shared" si="83"/>
        <v>0</v>
      </c>
      <c r="BJ92" s="32">
        <f t="shared" si="84"/>
        <v>3.8788538556159359E-15</v>
      </c>
      <c r="BK92" s="32">
        <f t="shared" si="85"/>
        <v>1.3936519189628561E-14</v>
      </c>
      <c r="BL92" s="32">
        <f t="shared" si="86"/>
        <v>0</v>
      </c>
      <c r="BM92" s="33">
        <f t="shared" si="87"/>
        <v>1.3936519189628561E-14</v>
      </c>
    </row>
    <row r="93" spans="2:65" x14ac:dyDescent="0.25">
      <c r="B93" s="115"/>
      <c r="D93" t="s">
        <v>10</v>
      </c>
      <c r="E93">
        <v>4.0870479380331657E-9</v>
      </c>
      <c r="F93">
        <v>4.0870479380331657E-9</v>
      </c>
      <c r="G93">
        <v>0</v>
      </c>
      <c r="H93">
        <v>0</v>
      </c>
      <c r="I93" s="32">
        <f t="shared" si="44"/>
        <v>4.0870479380331657E-9</v>
      </c>
      <c r="J93" s="32">
        <f t="shared" si="45"/>
        <v>4.0870479380331657E-9</v>
      </c>
      <c r="K93">
        <v>1.2262123911133706E-8</v>
      </c>
      <c r="L93">
        <v>1.2262123911133706E-8</v>
      </c>
      <c r="M93">
        <v>0</v>
      </c>
      <c r="N93">
        <v>0</v>
      </c>
      <c r="O93" s="32">
        <f t="shared" si="46"/>
        <v>1.2262123911133706E-8</v>
      </c>
      <c r="P93" s="32">
        <f t="shared" si="47"/>
        <v>1.2262123911133706E-8</v>
      </c>
      <c r="Q93">
        <v>5.9638557180668951E-9</v>
      </c>
      <c r="R93">
        <v>4.0848326836074593E-9</v>
      </c>
      <c r="S93">
        <v>0</v>
      </c>
      <c r="T93">
        <v>0</v>
      </c>
      <c r="U93" s="32">
        <f t="shared" si="48"/>
        <v>5.9638557180668951E-9</v>
      </c>
      <c r="V93" s="32">
        <f t="shared" si="49"/>
        <v>4.0848326836074593E-9</v>
      </c>
      <c r="W93">
        <v>1.796607745216848E-8</v>
      </c>
      <c r="X93">
        <v>1.2305532501485291E-8</v>
      </c>
      <c r="Y93">
        <v>0</v>
      </c>
      <c r="Z93">
        <v>0</v>
      </c>
      <c r="AA93" s="32">
        <f t="shared" si="50"/>
        <v>1.796607745216848E-8</v>
      </c>
      <c r="AB93" s="32">
        <f t="shared" si="51"/>
        <v>1.2305532501485291E-8</v>
      </c>
      <c r="AD93" s="41">
        <f t="shared" si="52"/>
        <v>1492519807080.0068</v>
      </c>
      <c r="AE93" s="42" t="e">
        <f t="shared" si="53"/>
        <v>#DIV/0!</v>
      </c>
      <c r="AF93" s="42">
        <f t="shared" si="54"/>
        <v>1492519807080.0068</v>
      </c>
      <c r="AG93" s="42">
        <f t="shared" si="55"/>
        <v>497466837246.79626</v>
      </c>
      <c r="AH93" s="42" t="e">
        <f t="shared" si="56"/>
        <v>#DIV/0!</v>
      </c>
      <c r="AI93" s="43">
        <f t="shared" si="57"/>
        <v>497466837246.79626</v>
      </c>
      <c r="AJ93" s="41">
        <f t="shared" si="58"/>
        <v>1022828231997.7443</v>
      </c>
      <c r="AK93" s="42" t="e">
        <f t="shared" si="59"/>
        <v>#DIV/0!</v>
      </c>
      <c r="AL93" s="42">
        <f t="shared" si="60"/>
        <v>1022828231997.7443</v>
      </c>
      <c r="AM93" s="42">
        <f t="shared" si="61"/>
        <v>339528760033.46735</v>
      </c>
      <c r="AN93" s="42" t="e">
        <f t="shared" si="62"/>
        <v>#DIV/0!</v>
      </c>
      <c r="AO93" s="43">
        <f t="shared" si="63"/>
        <v>339528760033.46735</v>
      </c>
      <c r="AP93" s="41">
        <f t="shared" si="64"/>
        <v>151698734490.09906</v>
      </c>
      <c r="AQ93" s="42" t="e">
        <f t="shared" si="65"/>
        <v>#DIV/0!</v>
      </c>
      <c r="AR93" s="42">
        <f t="shared" si="66"/>
        <v>151698734490.09906</v>
      </c>
      <c r="AS93" s="42">
        <f t="shared" si="67"/>
        <v>50562203130.002243</v>
      </c>
      <c r="AT93" s="42" t="e">
        <f t="shared" si="68"/>
        <v>#DIV/0!</v>
      </c>
      <c r="AU93" s="42">
        <f t="shared" si="69"/>
        <v>50562203130.002243</v>
      </c>
      <c r="AV93" s="41">
        <f t="shared" si="70"/>
        <v>151781002558.09161</v>
      </c>
      <c r="AW93" s="42" t="e">
        <f t="shared" si="71"/>
        <v>#DIV/0!</v>
      </c>
      <c r="AX93" s="42">
        <f t="shared" si="72"/>
        <v>151781002558.09161</v>
      </c>
      <c r="AY93" s="42">
        <f t="shared" si="73"/>
        <v>50383841570.867844</v>
      </c>
      <c r="AZ93" s="42" t="e">
        <f t="shared" si="74"/>
        <v>#DIV/0!</v>
      </c>
      <c r="BA93" s="43">
        <f t="shared" si="75"/>
        <v>50383841570.867844</v>
      </c>
      <c r="BB93" s="31">
        <f t="shared" si="76"/>
        <v>1.2179402855338832E-14</v>
      </c>
      <c r="BC93" s="32">
        <f t="shared" si="77"/>
        <v>0</v>
      </c>
      <c r="BD93" s="32">
        <f t="shared" si="78"/>
        <v>1.2179402855338832E-14</v>
      </c>
      <c r="BE93" s="32">
        <f t="shared" si="79"/>
        <v>3.6541129255178441E-14</v>
      </c>
      <c r="BF93" s="32">
        <f t="shared" si="80"/>
        <v>0</v>
      </c>
      <c r="BG93" s="32">
        <f t="shared" si="81"/>
        <v>3.6541129255178441E-14</v>
      </c>
      <c r="BH93" s="31">
        <f t="shared" si="82"/>
        <v>1.2172801397150228E-14</v>
      </c>
      <c r="BI93" s="32">
        <f t="shared" si="83"/>
        <v>0</v>
      </c>
      <c r="BJ93" s="32">
        <f t="shared" si="84"/>
        <v>1.2172801397150228E-14</v>
      </c>
      <c r="BK93" s="32">
        <f t="shared" si="85"/>
        <v>3.6670486854426168E-14</v>
      </c>
      <c r="BL93" s="32">
        <f t="shared" si="86"/>
        <v>0</v>
      </c>
      <c r="BM93" s="33">
        <f t="shared" si="87"/>
        <v>3.6670486854426168E-14</v>
      </c>
    </row>
    <row r="94" spans="2:65" x14ac:dyDescent="0.25">
      <c r="B94" s="115" t="s">
        <v>81</v>
      </c>
      <c r="C94" t="s">
        <v>7</v>
      </c>
      <c r="D94" t="s">
        <v>8</v>
      </c>
      <c r="E94">
        <v>1.9513387299772852E-3</v>
      </c>
      <c r="F94">
        <v>1.9513387299772852E-3</v>
      </c>
      <c r="G94">
        <v>4.5481981339205996E-5</v>
      </c>
      <c r="H94">
        <v>4.5481981339205996E-5</v>
      </c>
      <c r="I94" s="32">
        <f t="shared" si="44"/>
        <v>1.9968207113164912E-3</v>
      </c>
      <c r="J94" s="32">
        <f t="shared" si="45"/>
        <v>1.9968207113164912E-3</v>
      </c>
      <c r="K94">
        <v>3.7285040630234399E-3</v>
      </c>
      <c r="L94">
        <v>3.7285040630234399E-3</v>
      </c>
      <c r="M94">
        <v>3.0128189598377986E-5</v>
      </c>
      <c r="N94">
        <v>3.0128189598377986E-5</v>
      </c>
      <c r="O94" s="32">
        <f t="shared" si="46"/>
        <v>3.758632252621818E-3</v>
      </c>
      <c r="P94" s="32">
        <f t="shared" si="47"/>
        <v>3.758632252621818E-3</v>
      </c>
      <c r="Q94">
        <v>2.9184021535659794E-3</v>
      </c>
      <c r="R94">
        <v>1.998905584634233E-3</v>
      </c>
      <c r="S94">
        <v>8.509036963927115E-5</v>
      </c>
      <c r="T94">
        <v>5.8281075095391263E-5</v>
      </c>
      <c r="U94" s="32">
        <f t="shared" si="48"/>
        <v>3.0034925232052508E-3</v>
      </c>
      <c r="V94" s="32">
        <f t="shared" si="49"/>
        <v>2.0571866597296241E-3</v>
      </c>
      <c r="W94">
        <v>5.7374275312038888E-3</v>
      </c>
      <c r="X94">
        <v>3.9297448843862272E-3</v>
      </c>
      <c r="Y94">
        <v>5.2793212450553041E-5</v>
      </c>
      <c r="Z94">
        <v>3.6159734555173337E-5</v>
      </c>
      <c r="AA94" s="32">
        <f t="shared" si="50"/>
        <v>5.7902207436544423E-3</v>
      </c>
      <c r="AB94" s="32">
        <f t="shared" si="51"/>
        <v>3.9659046189414009E-3</v>
      </c>
      <c r="AD94" s="41">
        <f t="shared" si="52"/>
        <v>3126059.0005667587</v>
      </c>
      <c r="AE94" s="42">
        <f t="shared" si="53"/>
        <v>134119047.15641157</v>
      </c>
      <c r="AF94" s="42">
        <f t="shared" si="54"/>
        <v>3054856.13476951</v>
      </c>
      <c r="AG94" s="42">
        <f t="shared" si="55"/>
        <v>1636044.8847287877</v>
      </c>
      <c r="AH94" s="42">
        <f t="shared" si="56"/>
        <v>202468189.47024968</v>
      </c>
      <c r="AI94" s="43">
        <f t="shared" si="57"/>
        <v>1622930.787055576</v>
      </c>
      <c r="AJ94" s="41">
        <f t="shared" si="58"/>
        <v>2090184.8611050548</v>
      </c>
      <c r="AK94" s="42">
        <f t="shared" si="59"/>
        <v>71688488.672221139</v>
      </c>
      <c r="AL94" s="42">
        <f t="shared" si="60"/>
        <v>2030968.9312927723</v>
      </c>
      <c r="AM94" s="42">
        <f t="shared" si="61"/>
        <v>1063194.2568031063</v>
      </c>
      <c r="AN94" s="42">
        <f t="shared" si="62"/>
        <v>115545156.59969275</v>
      </c>
      <c r="AO94" s="43">
        <f t="shared" si="63"/>
        <v>1053500.4225331214</v>
      </c>
      <c r="AP94" s="41">
        <f t="shared" si="64"/>
        <v>317730.58694285084</v>
      </c>
      <c r="AQ94" s="42">
        <f t="shared" si="65"/>
        <v>13631772.006061504</v>
      </c>
      <c r="AR94" s="42">
        <f t="shared" si="66"/>
        <v>310493.57435362233</v>
      </c>
      <c r="AS94" s="42">
        <f t="shared" si="67"/>
        <v>166286.52926751613</v>
      </c>
      <c r="AT94" s="42">
        <f t="shared" si="68"/>
        <v>20578734.011730295</v>
      </c>
      <c r="AU94" s="42">
        <f t="shared" si="69"/>
        <v>164953.62097941921</v>
      </c>
      <c r="AV94" s="41">
        <f t="shared" si="70"/>
        <v>310169.72725775331</v>
      </c>
      <c r="AW94" s="42">
        <f t="shared" si="71"/>
        <v>10638101.630507296</v>
      </c>
      <c r="AX94" s="42">
        <f t="shared" si="72"/>
        <v>301382.47157478967</v>
      </c>
      <c r="AY94" s="42">
        <f t="shared" si="73"/>
        <v>157771.05594396254</v>
      </c>
      <c r="AZ94" s="42">
        <f t="shared" si="74"/>
        <v>17146143.566236362</v>
      </c>
      <c r="BA94" s="43">
        <f t="shared" si="75"/>
        <v>156332.55450442314</v>
      </c>
      <c r="BB94" s="31">
        <f t="shared" si="76"/>
        <v>5.8149894153323099E-9</v>
      </c>
      <c r="BC94" s="32">
        <f t="shared" si="77"/>
        <v>1.3553630439083386E-10</v>
      </c>
      <c r="BD94" s="32">
        <f t="shared" si="78"/>
        <v>5.9505257197231432E-9</v>
      </c>
      <c r="BE94" s="32">
        <f t="shared" si="79"/>
        <v>1.111094210780985E-8</v>
      </c>
      <c r="BF94" s="32">
        <f t="shared" si="80"/>
        <v>8.9782005003166395E-11</v>
      </c>
      <c r="BG94" s="32">
        <f t="shared" si="81"/>
        <v>1.1200724112813016E-8</v>
      </c>
      <c r="BH94" s="31">
        <f t="shared" si="82"/>
        <v>5.9567386422100144E-9</v>
      </c>
      <c r="BI94" s="32">
        <f t="shared" si="83"/>
        <v>1.7367760378426595E-10</v>
      </c>
      <c r="BJ94" s="32">
        <f t="shared" si="84"/>
        <v>6.1304162459942799E-9</v>
      </c>
      <c r="BK94" s="32">
        <f t="shared" si="85"/>
        <v>1.1710639755470956E-8</v>
      </c>
      <c r="BL94" s="32">
        <f t="shared" si="86"/>
        <v>1.0775600897441655E-10</v>
      </c>
      <c r="BM94" s="33">
        <f t="shared" si="87"/>
        <v>1.1818395764445374E-8</v>
      </c>
    </row>
    <row r="95" spans="2:65" x14ac:dyDescent="0.25">
      <c r="B95" s="115"/>
      <c r="D95" t="s">
        <v>9</v>
      </c>
      <c r="E95">
        <v>4.3360514710640928E-5</v>
      </c>
      <c r="F95">
        <v>4.3360514710640928E-5</v>
      </c>
      <c r="G95">
        <v>6.740745995734695E-6</v>
      </c>
      <c r="H95">
        <v>6.740745995734695E-6</v>
      </c>
      <c r="I95" s="32">
        <f t="shared" si="44"/>
        <v>5.0101260706375623E-5</v>
      </c>
      <c r="J95" s="32">
        <f t="shared" si="45"/>
        <v>5.0101260706375623E-5</v>
      </c>
      <c r="K95">
        <v>1.7480419251229888E-4</v>
      </c>
      <c r="L95">
        <v>1.7480419251229888E-4</v>
      </c>
      <c r="M95">
        <v>5.0536148736401708E-6</v>
      </c>
      <c r="N95">
        <v>5.0536148736401708E-6</v>
      </c>
      <c r="O95" s="32">
        <f t="shared" si="46"/>
        <v>1.7985780738593907E-4</v>
      </c>
      <c r="P95" s="32">
        <f t="shared" si="47"/>
        <v>1.7985780738593907E-4</v>
      </c>
      <c r="Q95">
        <v>6.4706749271367187E-5</v>
      </c>
      <c r="R95">
        <v>4.4319691281758229E-5</v>
      </c>
      <c r="S95">
        <v>1.0798477670106215E-5</v>
      </c>
      <c r="T95">
        <v>7.3962175822645166E-6</v>
      </c>
      <c r="U95" s="32">
        <f t="shared" si="48"/>
        <v>7.5505226941473402E-5</v>
      </c>
      <c r="V95" s="32">
        <f t="shared" si="49"/>
        <v>5.1715908864022747E-5</v>
      </c>
      <c r="W95">
        <v>2.6168059594363448E-4</v>
      </c>
      <c r="X95">
        <v>1.7923328489290023E-4</v>
      </c>
      <c r="Y95">
        <v>9.0342892238993318E-6</v>
      </c>
      <c r="Z95">
        <v>6.187869331437896E-6</v>
      </c>
      <c r="AA95" s="32">
        <f t="shared" si="50"/>
        <v>2.707148851675338E-4</v>
      </c>
      <c r="AB95" s="32">
        <f t="shared" si="51"/>
        <v>1.8542115422433812E-4</v>
      </c>
      <c r="AD95" s="41">
        <f t="shared" si="52"/>
        <v>140680986.85422257</v>
      </c>
      <c r="AE95" s="42">
        <f t="shared" si="53"/>
        <v>904944349.46219063</v>
      </c>
      <c r="AF95" s="42">
        <f t="shared" si="54"/>
        <v>121753423.24716683</v>
      </c>
      <c r="AG95" s="42">
        <f t="shared" si="55"/>
        <v>34896188.199666984</v>
      </c>
      <c r="AH95" s="42">
        <f t="shared" si="56"/>
        <v>1207056760.8580167</v>
      </c>
      <c r="AI95" s="43">
        <f t="shared" si="57"/>
        <v>33915680.885126181</v>
      </c>
      <c r="AJ95" s="41">
        <f t="shared" si="58"/>
        <v>94271464.239654779</v>
      </c>
      <c r="AK95" s="42">
        <f t="shared" si="59"/>
        <v>564894440.34197831</v>
      </c>
      <c r="AL95" s="42">
        <f t="shared" si="60"/>
        <v>80789108.874916852</v>
      </c>
      <c r="AM95" s="42">
        <f t="shared" si="61"/>
        <v>23310861.005964421</v>
      </c>
      <c r="AN95" s="42">
        <f t="shared" si="62"/>
        <v>675205303.79557085</v>
      </c>
      <c r="AO95" s="43">
        <f t="shared" si="63"/>
        <v>22532931.634789761</v>
      </c>
      <c r="AP95" s="41">
        <f t="shared" si="64"/>
        <v>14298723.254035736</v>
      </c>
      <c r="AQ95" s="42">
        <f t="shared" si="65"/>
        <v>91977950.273206264</v>
      </c>
      <c r="AR95" s="42">
        <f t="shared" si="66"/>
        <v>12374938.10053171</v>
      </c>
      <c r="AS95" s="42">
        <f t="shared" si="67"/>
        <v>3546825.685867792</v>
      </c>
      <c r="AT95" s="42">
        <f t="shared" si="68"/>
        <v>122684457.66097875</v>
      </c>
      <c r="AU95" s="42">
        <f t="shared" si="69"/>
        <v>3447167.5653734808</v>
      </c>
      <c r="AV95" s="41">
        <f t="shared" si="70"/>
        <v>13989267.119628809</v>
      </c>
      <c r="AW95" s="42">
        <f t="shared" si="71"/>
        <v>83826630.720911428</v>
      </c>
      <c r="AX95" s="42">
        <f t="shared" si="72"/>
        <v>11988573.992389331</v>
      </c>
      <c r="AY95" s="42">
        <f t="shared" si="73"/>
        <v>3459178.9151801644</v>
      </c>
      <c r="AZ95" s="42">
        <f t="shared" si="74"/>
        <v>100196039.50750016</v>
      </c>
      <c r="BA95" s="43">
        <f t="shared" si="75"/>
        <v>3343739.2976740496</v>
      </c>
      <c r="BB95" s="31">
        <f t="shared" si="76"/>
        <v>1.2921433383770995E-10</v>
      </c>
      <c r="BC95" s="32">
        <f t="shared" si="77"/>
        <v>2.0087423067289389E-11</v>
      </c>
      <c r="BD95" s="32">
        <f t="shared" si="78"/>
        <v>1.4930175690499936E-10</v>
      </c>
      <c r="BE95" s="32">
        <f t="shared" si="79"/>
        <v>5.209164936866506E-10</v>
      </c>
      <c r="BF95" s="32">
        <f t="shared" si="80"/>
        <v>1.5059772323447709E-11</v>
      </c>
      <c r="BG95" s="32">
        <f t="shared" si="81"/>
        <v>5.3597626601009842E-10</v>
      </c>
      <c r="BH95" s="31">
        <f t="shared" si="82"/>
        <v>1.3207268001963953E-10</v>
      </c>
      <c r="BI95" s="32">
        <f t="shared" si="83"/>
        <v>2.2040728395148259E-11</v>
      </c>
      <c r="BJ95" s="32">
        <f t="shared" si="84"/>
        <v>1.5411340841478778E-10</v>
      </c>
      <c r="BK95" s="32">
        <f t="shared" si="85"/>
        <v>5.3411518898084265E-10</v>
      </c>
      <c r="BL95" s="32">
        <f t="shared" si="86"/>
        <v>1.8439850607684929E-11</v>
      </c>
      <c r="BM95" s="33">
        <f t="shared" si="87"/>
        <v>5.5255503958852752E-10</v>
      </c>
    </row>
    <row r="96" spans="2:65" x14ac:dyDescent="0.25">
      <c r="B96" s="115"/>
      <c r="D96" t="s">
        <v>10</v>
      </c>
      <c r="E96">
        <v>1.3431292084943063E-4</v>
      </c>
      <c r="F96">
        <v>1.3431292084943063E-4</v>
      </c>
      <c r="G96">
        <v>1.2667439083461829E-5</v>
      </c>
      <c r="H96">
        <v>1.2667439083461829E-5</v>
      </c>
      <c r="I96" s="32">
        <f t="shared" si="44"/>
        <v>1.4698035993289247E-4</v>
      </c>
      <c r="J96" s="32">
        <f t="shared" si="45"/>
        <v>1.4698035993289247E-4</v>
      </c>
      <c r="K96">
        <v>4.3387402806835569E-4</v>
      </c>
      <c r="L96">
        <v>4.3387402806835569E-4</v>
      </c>
      <c r="M96">
        <v>9.5503077778723698E-6</v>
      </c>
      <c r="N96">
        <v>9.5503077778723698E-6</v>
      </c>
      <c r="O96" s="32">
        <f t="shared" si="46"/>
        <v>4.4342433584622804E-4</v>
      </c>
      <c r="P96" s="32">
        <f t="shared" si="47"/>
        <v>4.4342433584622804E-4</v>
      </c>
      <c r="Q96">
        <v>2.0009187353661599E-4</v>
      </c>
      <c r="R96">
        <v>1.3704922844973716E-4</v>
      </c>
      <c r="S96">
        <v>2.1431073814144943E-5</v>
      </c>
      <c r="T96">
        <v>1.4678817680921203E-5</v>
      </c>
      <c r="U96" s="32">
        <f t="shared" si="48"/>
        <v>2.2152294735076092E-4</v>
      </c>
      <c r="V96" s="32">
        <f t="shared" si="49"/>
        <v>1.5172804613065836E-4</v>
      </c>
      <c r="W96">
        <v>6.5647559953212404E-4</v>
      </c>
      <c r="X96">
        <v>4.4964082159734572E-4</v>
      </c>
      <c r="Y96">
        <v>1.6536812472811111E-5</v>
      </c>
      <c r="Z96">
        <v>1.1326583885487097E-5</v>
      </c>
      <c r="AA96" s="32">
        <f t="shared" si="50"/>
        <v>6.7301241200493512E-4</v>
      </c>
      <c r="AB96" s="32">
        <f t="shared" si="51"/>
        <v>4.6096740548283281E-4</v>
      </c>
      <c r="AD96" s="41">
        <f t="shared" si="52"/>
        <v>45416330.472317763</v>
      </c>
      <c r="AE96" s="42">
        <f t="shared" si="53"/>
        <v>481549582.34328115</v>
      </c>
      <c r="AF96" s="42">
        <f t="shared" si="54"/>
        <v>41502143.570645131</v>
      </c>
      <c r="AG96" s="42">
        <f t="shared" si="55"/>
        <v>14059380.385495123</v>
      </c>
      <c r="AH96" s="42">
        <f t="shared" si="56"/>
        <v>638722870.7051121</v>
      </c>
      <c r="AI96" s="43">
        <f t="shared" si="57"/>
        <v>13756574.700301012</v>
      </c>
      <c r="AJ96" s="41">
        <f t="shared" si="58"/>
        <v>30485995.718780279</v>
      </c>
      <c r="AK96" s="42">
        <f t="shared" si="59"/>
        <v>284633427.74611115</v>
      </c>
      <c r="AL96" s="42">
        <f t="shared" si="60"/>
        <v>27536650.595124211</v>
      </c>
      <c r="AM96" s="42">
        <f t="shared" si="61"/>
        <v>9292043.7627042402</v>
      </c>
      <c r="AN96" s="42">
        <f t="shared" si="62"/>
        <v>368873990.0769434</v>
      </c>
      <c r="AO96" s="43">
        <f t="shared" si="63"/>
        <v>9063725.8558543045</v>
      </c>
      <c r="AP96" s="41">
        <f t="shared" si="64"/>
        <v>4616086.048006068</v>
      </c>
      <c r="AQ96" s="42">
        <f t="shared" si="65"/>
        <v>48944383.779153168</v>
      </c>
      <c r="AR96" s="42">
        <f t="shared" si="66"/>
        <v>4218250.657999997</v>
      </c>
      <c r="AS96" s="42">
        <f t="shared" si="67"/>
        <v>1428986.2031158977</v>
      </c>
      <c r="AT96" s="42">
        <f t="shared" si="68"/>
        <v>64919373.743798278</v>
      </c>
      <c r="AU96" s="42">
        <f t="shared" si="69"/>
        <v>1398209.2318338733</v>
      </c>
      <c r="AV96" s="41">
        <f t="shared" si="70"/>
        <v>4523921.8564983392</v>
      </c>
      <c r="AW96" s="42">
        <f t="shared" si="71"/>
        <v>42237734.228816338</v>
      </c>
      <c r="AX96" s="42">
        <f t="shared" si="72"/>
        <v>4086258.3801158038</v>
      </c>
      <c r="AY96" s="42">
        <f t="shared" si="73"/>
        <v>1378878.3629507984</v>
      </c>
      <c r="AZ96" s="42">
        <f t="shared" si="74"/>
        <v>54738481.281581663</v>
      </c>
      <c r="BA96" s="43">
        <f t="shared" si="75"/>
        <v>1344997.48274087</v>
      </c>
      <c r="BB96" s="31">
        <f t="shared" si="76"/>
        <v>4.0025250413130322E-10</v>
      </c>
      <c r="BC96" s="32">
        <f t="shared" si="77"/>
        <v>3.774896846871625E-11</v>
      </c>
      <c r="BD96" s="32">
        <f t="shared" si="78"/>
        <v>4.3800147260001956E-10</v>
      </c>
      <c r="BE96" s="32">
        <f t="shared" si="79"/>
        <v>1.2929446036436999E-9</v>
      </c>
      <c r="BF96" s="32">
        <f t="shared" si="80"/>
        <v>2.845991717805966E-11</v>
      </c>
      <c r="BG96" s="32">
        <f t="shared" si="81"/>
        <v>1.3214045208217596E-9</v>
      </c>
      <c r="BH96" s="31">
        <f t="shared" si="82"/>
        <v>4.0840670078021673E-10</v>
      </c>
      <c r="BI96" s="32">
        <f t="shared" si="83"/>
        <v>4.3742876689145186E-11</v>
      </c>
      <c r="BJ96" s="32">
        <f t="shared" si="84"/>
        <v>4.5214957746936187E-10</v>
      </c>
      <c r="BK96" s="32">
        <f t="shared" si="85"/>
        <v>1.3399296483600903E-9</v>
      </c>
      <c r="BL96" s="32">
        <f t="shared" si="86"/>
        <v>3.375321997875155E-11</v>
      </c>
      <c r="BM96" s="33">
        <f t="shared" si="87"/>
        <v>1.3736828683388418E-9</v>
      </c>
    </row>
    <row r="97" spans="2:65" x14ac:dyDescent="0.25">
      <c r="B97" s="115"/>
      <c r="C97" t="s">
        <v>11</v>
      </c>
      <c r="D97" t="s">
        <v>8</v>
      </c>
      <c r="E97">
        <v>1.8609071182129602E-3</v>
      </c>
      <c r="F97">
        <v>1.8609071182129602E-3</v>
      </c>
      <c r="G97">
        <v>3.5937232201063395E-5</v>
      </c>
      <c r="H97">
        <v>3.5937232201063395E-5</v>
      </c>
      <c r="I97" s="32">
        <f t="shared" si="44"/>
        <v>1.8968443504140237E-3</v>
      </c>
      <c r="J97" s="32">
        <f t="shared" si="45"/>
        <v>1.8968443504140237E-3</v>
      </c>
      <c r="K97">
        <v>3.4146809679329393E-3</v>
      </c>
      <c r="L97">
        <v>3.4146809679329393E-3</v>
      </c>
      <c r="M97">
        <v>2.6280447389645868E-5</v>
      </c>
      <c r="N97">
        <v>2.6280447389645868E-5</v>
      </c>
      <c r="O97" s="32">
        <f t="shared" si="46"/>
        <v>3.4409614153225851E-3</v>
      </c>
      <c r="P97" s="32">
        <f t="shared" si="47"/>
        <v>3.4409614153225851E-3</v>
      </c>
      <c r="Q97">
        <v>2.715227497367096E-3</v>
      </c>
      <c r="R97">
        <v>1.8597448612103378E-3</v>
      </c>
      <c r="S97">
        <v>5.3443881817548977E-5</v>
      </c>
      <c r="T97">
        <v>3.6605398505170458E-5</v>
      </c>
      <c r="U97" s="32">
        <f t="shared" si="48"/>
        <v>2.7686713791846449E-3</v>
      </c>
      <c r="V97" s="32">
        <f t="shared" si="49"/>
        <v>1.8963502597155082E-3</v>
      </c>
      <c r="W97">
        <v>4.9930283119934511E-3</v>
      </c>
      <c r="X97">
        <v>3.4198824054749782E-3</v>
      </c>
      <c r="Y97">
        <v>3.8642277930937264E-5</v>
      </c>
      <c r="Z97">
        <v>2.6467313651326932E-5</v>
      </c>
      <c r="AA97" s="32">
        <f t="shared" si="50"/>
        <v>5.0316705899243882E-3</v>
      </c>
      <c r="AB97" s="32">
        <f t="shared" si="51"/>
        <v>3.446349719126305E-3</v>
      </c>
      <c r="AD97" s="41">
        <f t="shared" si="52"/>
        <v>3277971.2325770804</v>
      </c>
      <c r="AE97" s="42">
        <f t="shared" si="53"/>
        <v>169740395.30566573</v>
      </c>
      <c r="AF97" s="42">
        <f t="shared" si="54"/>
        <v>3215867.4477790203</v>
      </c>
      <c r="AG97" s="42">
        <f t="shared" si="55"/>
        <v>1786404.0761888821</v>
      </c>
      <c r="AH97" s="42">
        <f t="shared" si="56"/>
        <v>232111725.86062273</v>
      </c>
      <c r="AI97" s="43">
        <f t="shared" si="57"/>
        <v>1772760.3607633403</v>
      </c>
      <c r="AJ97" s="41">
        <f t="shared" si="58"/>
        <v>2246588.9159987709</v>
      </c>
      <c r="AK97" s="42">
        <f t="shared" si="59"/>
        <v>114138415.70911093</v>
      </c>
      <c r="AL97" s="42">
        <f t="shared" si="60"/>
        <v>2203222.8331108075</v>
      </c>
      <c r="AM97" s="42">
        <f t="shared" si="61"/>
        <v>1221703.4670818027</v>
      </c>
      <c r="AN97" s="42">
        <f t="shared" si="62"/>
        <v>157858188.66325942</v>
      </c>
      <c r="AO97" s="43">
        <f t="shared" si="63"/>
        <v>1212321.0156513178</v>
      </c>
      <c r="AP97" s="41">
        <f t="shared" si="64"/>
        <v>333170.8465898016</v>
      </c>
      <c r="AQ97" s="42">
        <f t="shared" si="65"/>
        <v>17252302.473690614</v>
      </c>
      <c r="AR97" s="42">
        <f t="shared" si="66"/>
        <v>326858.65862672008</v>
      </c>
      <c r="AS97" s="42">
        <f t="shared" si="67"/>
        <v>181568.93889132899</v>
      </c>
      <c r="AT97" s="42">
        <f t="shared" si="68"/>
        <v>23591683.612063296</v>
      </c>
      <c r="AU97" s="42">
        <f t="shared" si="69"/>
        <v>180182.20060217558</v>
      </c>
      <c r="AV97" s="41">
        <f t="shared" si="70"/>
        <v>333379.06340362126</v>
      </c>
      <c r="AW97" s="42">
        <f t="shared" si="71"/>
        <v>16937392.442604493</v>
      </c>
      <c r="AX97" s="42">
        <f t="shared" si="72"/>
        <v>326943.82107080409</v>
      </c>
      <c r="AY97" s="42">
        <f t="shared" si="73"/>
        <v>181292.78334466295</v>
      </c>
      <c r="AZ97" s="42">
        <f t="shared" si="74"/>
        <v>23425120.061964296</v>
      </c>
      <c r="BA97" s="43">
        <f t="shared" si="75"/>
        <v>179900.4890766507</v>
      </c>
      <c r="BB97" s="31">
        <f t="shared" si="76"/>
        <v>5.5455032122746209E-9</v>
      </c>
      <c r="BC97" s="32">
        <f t="shared" si="77"/>
        <v>1.0709295195916892E-10</v>
      </c>
      <c r="BD97" s="32">
        <f t="shared" si="78"/>
        <v>5.6525961642337903E-9</v>
      </c>
      <c r="BE97" s="32">
        <f t="shared" si="79"/>
        <v>1.0175749284440159E-8</v>
      </c>
      <c r="BF97" s="32">
        <f t="shared" si="80"/>
        <v>7.8315733221144675E-11</v>
      </c>
      <c r="BG97" s="32">
        <f t="shared" si="81"/>
        <v>1.0254065017661303E-8</v>
      </c>
      <c r="BH97" s="31">
        <f t="shared" si="82"/>
        <v>5.5420396864068065E-9</v>
      </c>
      <c r="BI97" s="32">
        <f t="shared" si="83"/>
        <v>1.0908408754540796E-10</v>
      </c>
      <c r="BJ97" s="32">
        <f t="shared" si="84"/>
        <v>5.6511237739522142E-9</v>
      </c>
      <c r="BK97" s="32">
        <f t="shared" si="85"/>
        <v>1.0191249568315434E-8</v>
      </c>
      <c r="BL97" s="32">
        <f t="shared" si="86"/>
        <v>7.8872594680954254E-11</v>
      </c>
      <c r="BM97" s="33">
        <f t="shared" si="87"/>
        <v>1.0270122162996388E-8</v>
      </c>
    </row>
    <row r="98" spans="2:65" x14ac:dyDescent="0.25">
      <c r="B98" s="115"/>
      <c r="D98" t="s">
        <v>9</v>
      </c>
      <c r="E98">
        <v>4.099528002521473E-5</v>
      </c>
      <c r="F98">
        <v>4.099528002521473E-5</v>
      </c>
      <c r="G98">
        <v>6.3983566086550323E-6</v>
      </c>
      <c r="H98">
        <v>6.3983566086550323E-6</v>
      </c>
      <c r="I98" s="32">
        <f t="shared" si="44"/>
        <v>4.7393636633869766E-5</v>
      </c>
      <c r="J98" s="32">
        <f t="shared" si="45"/>
        <v>4.7393636633869766E-5</v>
      </c>
      <c r="K98">
        <v>1.4663178251021107E-4</v>
      </c>
      <c r="L98">
        <v>1.4663178251021107E-4</v>
      </c>
      <c r="M98">
        <v>4.3688228185181402E-6</v>
      </c>
      <c r="N98">
        <v>4.3688228185181402E-6</v>
      </c>
      <c r="O98" s="32">
        <f t="shared" si="46"/>
        <v>1.5100060532872921E-4</v>
      </c>
      <c r="P98" s="32">
        <f t="shared" si="47"/>
        <v>1.5100060532872921E-4</v>
      </c>
      <c r="Q98">
        <v>5.9814057753721903E-5</v>
      </c>
      <c r="R98">
        <v>4.0968532708028878E-5</v>
      </c>
      <c r="S98">
        <v>9.3404010272936417E-6</v>
      </c>
      <c r="T98">
        <v>6.3975349502011298E-6</v>
      </c>
      <c r="U98" s="32">
        <f t="shared" si="48"/>
        <v>6.9154458781015547E-5</v>
      </c>
      <c r="V98" s="32">
        <f t="shared" si="49"/>
        <v>4.7366067658230005E-5</v>
      </c>
      <c r="W98">
        <v>2.1490878355403506E-4</v>
      </c>
      <c r="X98">
        <v>1.4719779695481858E-4</v>
      </c>
      <c r="Y98">
        <v>6.4427356798141364E-6</v>
      </c>
      <c r="Z98">
        <v>4.4128326574069482E-6</v>
      </c>
      <c r="AA98" s="32">
        <f t="shared" si="50"/>
        <v>2.213515192338492E-4</v>
      </c>
      <c r="AB98" s="32">
        <f t="shared" si="51"/>
        <v>1.5161062961222552E-4</v>
      </c>
      <c r="AD98" s="41">
        <f t="shared" si="52"/>
        <v>148797617.58544174</v>
      </c>
      <c r="AE98" s="42">
        <f t="shared" si="53"/>
        <v>953369806.20126009</v>
      </c>
      <c r="AF98" s="42">
        <f t="shared" si="54"/>
        <v>128709262.11306283</v>
      </c>
      <c r="AG98" s="42">
        <f t="shared" si="55"/>
        <v>41600803.697351299</v>
      </c>
      <c r="AH98" s="42">
        <f t="shared" si="56"/>
        <v>1396257127.6967139</v>
      </c>
      <c r="AI98" s="43">
        <f t="shared" si="57"/>
        <v>40397189.049144961</v>
      </c>
      <c r="AJ98" s="41">
        <f t="shared" si="58"/>
        <v>101982714.91822389</v>
      </c>
      <c r="AK98" s="42">
        <f t="shared" si="59"/>
        <v>653076884.19106984</v>
      </c>
      <c r="AL98" s="42">
        <f t="shared" si="60"/>
        <v>88208339.816760838</v>
      </c>
      <c r="AM98" s="42">
        <f t="shared" si="61"/>
        <v>28384135.348596685</v>
      </c>
      <c r="AN98" s="42">
        <f t="shared" si="62"/>
        <v>946802771.85854936</v>
      </c>
      <c r="AO98" s="43">
        <f t="shared" si="63"/>
        <v>27557976.656828769</v>
      </c>
      <c r="AP98" s="41">
        <f t="shared" si="64"/>
        <v>15123692.279176047</v>
      </c>
      <c r="AQ98" s="42">
        <f t="shared" si="65"/>
        <v>96899881.941767424</v>
      </c>
      <c r="AR98" s="42">
        <f t="shared" si="66"/>
        <v>13081925.001655566</v>
      </c>
      <c r="AS98" s="42">
        <f t="shared" si="67"/>
        <v>4228278.4085832462</v>
      </c>
      <c r="AT98" s="42">
        <f t="shared" si="68"/>
        <v>141914658.8806496</v>
      </c>
      <c r="AU98" s="42">
        <f t="shared" si="69"/>
        <v>4105943.8049950618</v>
      </c>
      <c r="AV98" s="41">
        <f t="shared" si="70"/>
        <v>15133566.154750142</v>
      </c>
      <c r="AW98" s="42">
        <f t="shared" si="71"/>
        <v>96912327.142582953</v>
      </c>
      <c r="AX98" s="42">
        <f t="shared" si="72"/>
        <v>13089539.213464199</v>
      </c>
      <c r="AY98" s="42">
        <f t="shared" si="73"/>
        <v>4212019.5602540504</v>
      </c>
      <c r="AZ98" s="42">
        <f t="shared" si="74"/>
        <v>140499322.80104226</v>
      </c>
      <c r="BA98" s="43">
        <f t="shared" si="75"/>
        <v>4089423.0278297365</v>
      </c>
      <c r="BB98" s="31">
        <f t="shared" si="76"/>
        <v>1.2216593447513988E-10</v>
      </c>
      <c r="BC98" s="32">
        <f t="shared" si="77"/>
        <v>1.9067102693791996E-11</v>
      </c>
      <c r="BD98" s="32">
        <f t="shared" si="78"/>
        <v>1.4123303716893189E-10</v>
      </c>
      <c r="BE98" s="32">
        <f t="shared" si="79"/>
        <v>4.36962711880429E-10</v>
      </c>
      <c r="BF98" s="32">
        <f t="shared" si="80"/>
        <v>1.3019091999184057E-11</v>
      </c>
      <c r="BG98" s="32">
        <f t="shared" si="81"/>
        <v>4.4998180387961303E-10</v>
      </c>
      <c r="BH98" s="31">
        <f t="shared" si="82"/>
        <v>1.2208622746992605E-10</v>
      </c>
      <c r="BI98" s="32">
        <f t="shared" si="83"/>
        <v>1.9064654151599367E-11</v>
      </c>
      <c r="BJ98" s="32">
        <f t="shared" si="84"/>
        <v>1.411508816215254E-10</v>
      </c>
      <c r="BK98" s="32">
        <f t="shared" si="85"/>
        <v>4.3864943492535935E-10</v>
      </c>
      <c r="BL98" s="32">
        <f t="shared" si="86"/>
        <v>1.3150241319072706E-11</v>
      </c>
      <c r="BM98" s="33">
        <f t="shared" si="87"/>
        <v>4.5179967624443205E-10</v>
      </c>
    </row>
    <row r="99" spans="2:65" x14ac:dyDescent="0.25">
      <c r="B99" s="115"/>
      <c r="D99" t="s">
        <v>10</v>
      </c>
      <c r="E99">
        <v>1.2863909876902949E-4</v>
      </c>
      <c r="F99">
        <v>1.2863909876902949E-4</v>
      </c>
      <c r="G99">
        <v>1.1811991400357734E-5</v>
      </c>
      <c r="H99">
        <v>1.1811991400357734E-5</v>
      </c>
      <c r="I99" s="32">
        <f t="shared" si="44"/>
        <v>1.4045109016938722E-4</v>
      </c>
      <c r="J99" s="32">
        <f t="shared" si="45"/>
        <v>1.4045109016938722E-4</v>
      </c>
      <c r="K99">
        <v>3.8594814468496372E-4</v>
      </c>
      <c r="L99">
        <v>3.8594814468496372E-4</v>
      </c>
      <c r="M99">
        <v>8.3778443606897953E-6</v>
      </c>
      <c r="N99">
        <v>8.3778443606897953E-6</v>
      </c>
      <c r="O99" s="32">
        <f t="shared" si="46"/>
        <v>3.9432598904565349E-4</v>
      </c>
      <c r="P99" s="32">
        <f t="shared" si="47"/>
        <v>3.9432598904565349E-4</v>
      </c>
      <c r="Q99">
        <v>1.8771128609023502E-4</v>
      </c>
      <c r="R99">
        <v>1.2856937403440743E-4</v>
      </c>
      <c r="S99">
        <v>1.7296937702475182E-5</v>
      </c>
      <c r="T99">
        <v>1.1847217604435093E-5</v>
      </c>
      <c r="U99" s="32">
        <f t="shared" si="48"/>
        <v>2.0500822379271021E-4</v>
      </c>
      <c r="V99" s="32">
        <f t="shared" si="49"/>
        <v>1.4041659163884252E-4</v>
      </c>
      <c r="W99">
        <v>5.6547905649810863E-4</v>
      </c>
      <c r="X99">
        <v>3.873144222589795E-4</v>
      </c>
      <c r="Y99">
        <v>1.2309811348912072E-5</v>
      </c>
      <c r="Z99">
        <v>8.4313776362411656E-6</v>
      </c>
      <c r="AA99" s="32">
        <f t="shared" si="50"/>
        <v>5.7778886784702068E-4</v>
      </c>
      <c r="AB99" s="32">
        <f t="shared" si="51"/>
        <v>3.9574579989522067E-4</v>
      </c>
      <c r="AD99" s="41">
        <f t="shared" si="52"/>
        <v>47419486.442084789</v>
      </c>
      <c r="AE99" s="42">
        <f t="shared" si="53"/>
        <v>516424351.59707767</v>
      </c>
      <c r="AF99" s="42">
        <f t="shared" si="54"/>
        <v>43431489.158562325</v>
      </c>
      <c r="AG99" s="42">
        <f t="shared" si="55"/>
        <v>15805232.086241072</v>
      </c>
      <c r="AH99" s="42">
        <f t="shared" si="56"/>
        <v>728110924.16829669</v>
      </c>
      <c r="AI99" s="43">
        <f t="shared" si="57"/>
        <v>15469434.349897152</v>
      </c>
      <c r="AJ99" s="41">
        <f t="shared" si="58"/>
        <v>32496714.113756903</v>
      </c>
      <c r="AK99" s="42">
        <f t="shared" si="59"/>
        <v>352663581.54987711</v>
      </c>
      <c r="AL99" s="42">
        <f t="shared" si="60"/>
        <v>29754903.911405466</v>
      </c>
      <c r="AM99" s="42">
        <f t="shared" si="61"/>
        <v>10787313.74734902</v>
      </c>
      <c r="AN99" s="42">
        <f t="shared" si="62"/>
        <v>495539681.89277828</v>
      </c>
      <c r="AO99" s="43">
        <f t="shared" si="63"/>
        <v>10557489.663534116</v>
      </c>
      <c r="AP99" s="41">
        <f t="shared" si="64"/>
        <v>4819685.5072282897</v>
      </c>
      <c r="AQ99" s="42">
        <f t="shared" si="65"/>
        <v>52489032.457407892</v>
      </c>
      <c r="AR99" s="42">
        <f t="shared" si="66"/>
        <v>4414348.0784112522</v>
      </c>
      <c r="AS99" s="42">
        <f t="shared" si="67"/>
        <v>1606433.4251589286</v>
      </c>
      <c r="AT99" s="42">
        <f t="shared" si="68"/>
        <v>74004716.882679343</v>
      </c>
      <c r="AU99" s="42">
        <f t="shared" si="69"/>
        <v>1572303.1634321695</v>
      </c>
      <c r="AV99" s="41">
        <f t="shared" si="70"/>
        <v>4822299.2812742256</v>
      </c>
      <c r="AW99" s="42">
        <f t="shared" si="71"/>
        <v>52332962.953925855</v>
      </c>
      <c r="AX99" s="42">
        <f t="shared" si="72"/>
        <v>4415432.6263285642</v>
      </c>
      <c r="AY99" s="42">
        <f t="shared" si="73"/>
        <v>1600766.6236230012</v>
      </c>
      <c r="AZ99" s="42">
        <f t="shared" si="74"/>
        <v>73534839.352351114</v>
      </c>
      <c r="BA99" s="43">
        <f t="shared" si="75"/>
        <v>1566662.2366280421</v>
      </c>
      <c r="BB99" s="31">
        <f t="shared" si="76"/>
        <v>3.8334451433170785E-10</v>
      </c>
      <c r="BC99" s="32">
        <f t="shared" si="77"/>
        <v>3.5199734373066043E-11</v>
      </c>
      <c r="BD99" s="32">
        <f t="shared" si="78"/>
        <v>4.1854424870477386E-10</v>
      </c>
      <c r="BE99" s="32">
        <f t="shared" si="79"/>
        <v>1.1501254711611917E-9</v>
      </c>
      <c r="BF99" s="32">
        <f t="shared" si="80"/>
        <v>2.4965976194855589E-11</v>
      </c>
      <c r="BG99" s="32">
        <f t="shared" si="81"/>
        <v>1.1750914473560474E-9</v>
      </c>
      <c r="BH99" s="31">
        <f t="shared" si="82"/>
        <v>3.8313673462253413E-10</v>
      </c>
      <c r="BI99" s="32">
        <f t="shared" si="83"/>
        <v>3.5304708461216575E-11</v>
      </c>
      <c r="BJ99" s="32">
        <f t="shared" si="84"/>
        <v>4.1844144308375068E-10</v>
      </c>
      <c r="BK99" s="32">
        <f t="shared" si="85"/>
        <v>1.1541969783317589E-9</v>
      </c>
      <c r="BL99" s="32">
        <f t="shared" si="86"/>
        <v>2.5125505355998672E-11</v>
      </c>
      <c r="BM99" s="33">
        <f t="shared" si="87"/>
        <v>1.1793224836877576E-9</v>
      </c>
    </row>
    <row r="100" spans="2:65" x14ac:dyDescent="0.25">
      <c r="B100" s="115" t="s">
        <v>82</v>
      </c>
      <c r="C100" t="s">
        <v>7</v>
      </c>
      <c r="D100" t="s">
        <v>8</v>
      </c>
      <c r="E100">
        <v>1.1150507028441631E-2</v>
      </c>
      <c r="F100">
        <v>1.1150507028441631E-2</v>
      </c>
      <c r="G100">
        <v>8.0262320010363519E-4</v>
      </c>
      <c r="H100">
        <v>8.0262320010363519E-4</v>
      </c>
      <c r="I100" s="32">
        <f t="shared" si="44"/>
        <v>1.1953130228545267E-2</v>
      </c>
      <c r="J100" s="32">
        <f t="shared" si="45"/>
        <v>1.1953130228545267E-2</v>
      </c>
      <c r="K100">
        <v>2.1305737502991088E-2</v>
      </c>
      <c r="L100">
        <v>2.1305737502991088E-2</v>
      </c>
      <c r="M100">
        <v>5.3167393408902323E-4</v>
      </c>
      <c r="N100">
        <v>5.3167393408902323E-4</v>
      </c>
      <c r="O100" s="32">
        <f t="shared" si="46"/>
        <v>2.1837411437080113E-2</v>
      </c>
      <c r="P100" s="32">
        <f t="shared" si="47"/>
        <v>2.1837411437080113E-2</v>
      </c>
      <c r="Q100">
        <v>1.6676583734662742E-2</v>
      </c>
      <c r="R100">
        <v>1.1422317626481332E-2</v>
      </c>
      <c r="S100">
        <v>1.5015947583400789E-3</v>
      </c>
      <c r="T100">
        <v>1.0284895605069044E-3</v>
      </c>
      <c r="U100" s="32">
        <f t="shared" si="48"/>
        <v>1.8178178493002822E-2</v>
      </c>
      <c r="V100" s="32">
        <f t="shared" si="49"/>
        <v>1.2450807186988235E-2</v>
      </c>
      <c r="W100">
        <v>3.2785300178307941E-2</v>
      </c>
      <c r="X100">
        <v>2.2455685053635589E-2</v>
      </c>
      <c r="Y100">
        <v>9.3164492559799454E-4</v>
      </c>
      <c r="Z100">
        <v>6.3811296273835283E-4</v>
      </c>
      <c r="AA100" s="32">
        <f t="shared" si="50"/>
        <v>3.3716945103905938E-2</v>
      </c>
      <c r="AB100" s="32">
        <f t="shared" si="51"/>
        <v>2.3093798016373943E-2</v>
      </c>
      <c r="AD100" s="41">
        <f t="shared" si="52"/>
        <v>547060.32509918266</v>
      </c>
      <c r="AE100" s="42">
        <f t="shared" si="53"/>
        <v>7600079.3388633225</v>
      </c>
      <c r="AF100" s="42">
        <f t="shared" si="54"/>
        <v>510326.57415817253</v>
      </c>
      <c r="AG100" s="42">
        <f t="shared" si="55"/>
        <v>286307.85482753778</v>
      </c>
      <c r="AH100" s="42">
        <f t="shared" si="56"/>
        <v>11473197.403314151</v>
      </c>
      <c r="AI100" s="43">
        <f t="shared" si="57"/>
        <v>279337.13744304638</v>
      </c>
      <c r="AJ100" s="41">
        <f t="shared" si="58"/>
        <v>365782.35069338453</v>
      </c>
      <c r="AK100" s="42">
        <f t="shared" si="59"/>
        <v>4062347.6914258655</v>
      </c>
      <c r="AL100" s="42">
        <f t="shared" si="60"/>
        <v>335567.17480511172</v>
      </c>
      <c r="AM100" s="42">
        <f t="shared" si="61"/>
        <v>186058.99494054358</v>
      </c>
      <c r="AN100" s="42">
        <f t="shared" si="62"/>
        <v>6547558.8739825906</v>
      </c>
      <c r="AO100" s="43">
        <f t="shared" si="63"/>
        <v>180917.9325470191</v>
      </c>
      <c r="AP100" s="41">
        <f t="shared" si="64"/>
        <v>55602.852714998895</v>
      </c>
      <c r="AQ100" s="42">
        <f t="shared" si="65"/>
        <v>772467.08034348523</v>
      </c>
      <c r="AR100" s="42">
        <f t="shared" si="66"/>
        <v>51869.258357060156</v>
      </c>
      <c r="AS100" s="42">
        <f t="shared" si="67"/>
        <v>29100.142621815317</v>
      </c>
      <c r="AT100" s="42">
        <f t="shared" si="68"/>
        <v>1166128.2606647168</v>
      </c>
      <c r="AU100" s="42">
        <f t="shared" si="69"/>
        <v>28391.643477817826</v>
      </c>
      <c r="AV100" s="41">
        <f t="shared" si="70"/>
        <v>54279.702270106827</v>
      </c>
      <c r="AW100" s="42">
        <f t="shared" si="71"/>
        <v>602825.75906208029</v>
      </c>
      <c r="AX100" s="42">
        <f t="shared" si="72"/>
        <v>49795.968300588051</v>
      </c>
      <c r="AY100" s="42">
        <f t="shared" si="73"/>
        <v>27609.934790193438</v>
      </c>
      <c r="AZ100" s="42">
        <f t="shared" si="74"/>
        <v>971614.80208672746</v>
      </c>
      <c r="BA100" s="43">
        <f t="shared" si="75"/>
        <v>26847.034842878948</v>
      </c>
      <c r="BB100" s="31">
        <f t="shared" si="76"/>
        <v>3.322851094475606E-8</v>
      </c>
      <c r="BC100" s="32">
        <f t="shared" si="77"/>
        <v>2.3918171363088329E-9</v>
      </c>
      <c r="BD100" s="32">
        <f t="shared" si="78"/>
        <v>3.5620328081064894E-8</v>
      </c>
      <c r="BE100" s="32">
        <f t="shared" si="79"/>
        <v>6.349109775891344E-8</v>
      </c>
      <c r="BF100" s="32">
        <f t="shared" si="80"/>
        <v>1.5843883235852892E-9</v>
      </c>
      <c r="BG100" s="32">
        <f t="shared" si="81"/>
        <v>6.5075486082498727E-8</v>
      </c>
      <c r="BH100" s="31">
        <f t="shared" si="82"/>
        <v>3.4038506526914367E-8</v>
      </c>
      <c r="BI100" s="32">
        <f t="shared" si="83"/>
        <v>3.0648988903105751E-9</v>
      </c>
      <c r="BJ100" s="32">
        <f t="shared" si="84"/>
        <v>3.7103405417224936E-8</v>
      </c>
      <c r="BK100" s="32">
        <f t="shared" si="85"/>
        <v>6.6917941459834045E-8</v>
      </c>
      <c r="BL100" s="32">
        <f t="shared" si="86"/>
        <v>1.9015766289602915E-9</v>
      </c>
      <c r="BM100" s="33">
        <f t="shared" si="87"/>
        <v>6.8819518088794347E-8</v>
      </c>
    </row>
    <row r="101" spans="2:65" x14ac:dyDescent="0.25">
      <c r="B101" s="115"/>
      <c r="D101" t="s">
        <v>9</v>
      </c>
      <c r="E101">
        <v>2.4777436977509106E-4</v>
      </c>
      <c r="F101">
        <v>2.4777436977509106E-4</v>
      </c>
      <c r="G101">
        <v>1.1895434110120049E-4</v>
      </c>
      <c r="H101">
        <v>1.1895434110120049E-4</v>
      </c>
      <c r="I101" s="32">
        <f t="shared" si="44"/>
        <v>3.6672871087629156E-4</v>
      </c>
      <c r="J101" s="32">
        <f t="shared" si="45"/>
        <v>3.6672871087629156E-4</v>
      </c>
      <c r="K101">
        <v>9.9888110007027939E-4</v>
      </c>
      <c r="L101">
        <v>9.9888110007027939E-4</v>
      </c>
      <c r="M101">
        <v>8.9181438946591245E-5</v>
      </c>
      <c r="N101">
        <v>8.9181438946591245E-5</v>
      </c>
      <c r="O101" s="32">
        <f t="shared" si="46"/>
        <v>1.0880625390168707E-3</v>
      </c>
      <c r="P101" s="32">
        <f t="shared" si="47"/>
        <v>1.0880625390168707E-3</v>
      </c>
      <c r="Q101">
        <v>3.6975285297924111E-4</v>
      </c>
      <c r="R101">
        <v>2.5325537875290418E-4</v>
      </c>
      <c r="S101">
        <v>1.9056137064893316E-4</v>
      </c>
      <c r="T101">
        <v>1.3052148674584437E-4</v>
      </c>
      <c r="U101" s="32">
        <f t="shared" si="48"/>
        <v>5.6031422362817426E-4</v>
      </c>
      <c r="V101" s="32">
        <f t="shared" si="49"/>
        <v>3.8377686549874858E-4</v>
      </c>
      <c r="W101">
        <v>1.4953176911064829E-3</v>
      </c>
      <c r="X101">
        <v>1.0241901993880015E-3</v>
      </c>
      <c r="Y101">
        <v>1.5942863336292933E-4</v>
      </c>
      <c r="Z101">
        <v>1.0919769408419815E-4</v>
      </c>
      <c r="AA101" s="32">
        <f t="shared" si="50"/>
        <v>1.6547463244694122E-3</v>
      </c>
      <c r="AB101" s="32">
        <f t="shared" si="51"/>
        <v>1.1333878934721997E-3</v>
      </c>
      <c r="AD101" s="41">
        <f t="shared" si="52"/>
        <v>24619172.699488942</v>
      </c>
      <c r="AE101" s="42">
        <f t="shared" si="53"/>
        <v>51280179.802857473</v>
      </c>
      <c r="AF101" s="42">
        <f t="shared" si="54"/>
        <v>16633549.048898194</v>
      </c>
      <c r="AG101" s="42">
        <f t="shared" si="55"/>
        <v>6106832.9349417221</v>
      </c>
      <c r="AH101" s="42">
        <f t="shared" si="56"/>
        <v>68399883.115287617</v>
      </c>
      <c r="AI101" s="43">
        <f t="shared" si="57"/>
        <v>5606295.3931965278</v>
      </c>
      <c r="AJ101" s="41">
        <f t="shared" si="58"/>
        <v>16497506.241939586</v>
      </c>
      <c r="AK101" s="42">
        <f t="shared" si="59"/>
        <v>32010684.952712111</v>
      </c>
      <c r="AL101" s="42">
        <f t="shared" si="60"/>
        <v>10886748.440010998</v>
      </c>
      <c r="AM101" s="42">
        <f t="shared" si="61"/>
        <v>4079400.6760437731</v>
      </c>
      <c r="AN101" s="42">
        <f t="shared" si="62"/>
        <v>38261633.881749026</v>
      </c>
      <c r="AO101" s="43">
        <f t="shared" si="63"/>
        <v>3686365.6439641532</v>
      </c>
      <c r="AP101" s="41">
        <f t="shared" si="64"/>
        <v>2502276.5694562532</v>
      </c>
      <c r="AQ101" s="42">
        <f t="shared" si="65"/>
        <v>5212083.848815022</v>
      </c>
      <c r="AR101" s="42">
        <f t="shared" si="66"/>
        <v>1690623.0180847344</v>
      </c>
      <c r="AS101" s="42">
        <f t="shared" si="67"/>
        <v>620694.49502686353</v>
      </c>
      <c r="AT101" s="42">
        <f t="shared" si="68"/>
        <v>6952119.2674554624</v>
      </c>
      <c r="AU101" s="42">
        <f t="shared" si="69"/>
        <v>569820.18750522088</v>
      </c>
      <c r="AV101" s="41">
        <f t="shared" si="70"/>
        <v>2448121.7459350415</v>
      </c>
      <c r="AW101" s="42">
        <f t="shared" si="71"/>
        <v>4750175.7408516491</v>
      </c>
      <c r="AX101" s="42">
        <f t="shared" si="72"/>
        <v>1615522.0799832754</v>
      </c>
      <c r="AY101" s="42">
        <f t="shared" si="73"/>
        <v>605356.31015652872</v>
      </c>
      <c r="AZ101" s="42">
        <f t="shared" si="74"/>
        <v>5677775.5720916763</v>
      </c>
      <c r="BA101" s="43">
        <f t="shared" si="75"/>
        <v>547032.4886748119</v>
      </c>
      <c r="BB101" s="31">
        <f t="shared" si="76"/>
        <v>7.3836762192977127E-10</v>
      </c>
      <c r="BC101" s="32">
        <f t="shared" si="77"/>
        <v>3.5448393648157747E-10</v>
      </c>
      <c r="BD101" s="32">
        <f t="shared" si="78"/>
        <v>1.0928515584113489E-9</v>
      </c>
      <c r="BE101" s="32">
        <f t="shared" si="79"/>
        <v>2.9766656782094323E-9</v>
      </c>
      <c r="BF101" s="32">
        <f t="shared" si="80"/>
        <v>2.6576068806084188E-10</v>
      </c>
      <c r="BG101" s="32">
        <f t="shared" si="81"/>
        <v>3.2424263662702746E-9</v>
      </c>
      <c r="BH101" s="31">
        <f t="shared" si="82"/>
        <v>7.5470102868365437E-10</v>
      </c>
      <c r="BI101" s="32">
        <f t="shared" si="83"/>
        <v>3.8895403050261624E-10</v>
      </c>
      <c r="BJ101" s="32">
        <f t="shared" si="84"/>
        <v>1.1436550591862707E-9</v>
      </c>
      <c r="BK101" s="32">
        <f t="shared" si="85"/>
        <v>3.0520867941762442E-9</v>
      </c>
      <c r="BL101" s="32">
        <f t="shared" si="86"/>
        <v>3.2540912837091045E-10</v>
      </c>
      <c r="BM101" s="33">
        <f t="shared" si="87"/>
        <v>3.377495922547155E-9</v>
      </c>
    </row>
    <row r="102" spans="2:65" x14ac:dyDescent="0.25">
      <c r="B102" s="115"/>
      <c r="D102" t="s">
        <v>10</v>
      </c>
      <c r="E102">
        <v>7.6750240485388933E-4</v>
      </c>
      <c r="F102">
        <v>7.6750240485388933E-4</v>
      </c>
      <c r="G102">
        <v>2.2354304264932641E-4</v>
      </c>
      <c r="H102">
        <v>2.2354304264932641E-4</v>
      </c>
      <c r="I102" s="32">
        <f t="shared" si="44"/>
        <v>9.9104544750321577E-4</v>
      </c>
      <c r="J102" s="32">
        <f t="shared" si="45"/>
        <v>9.9104544750321577E-4</v>
      </c>
      <c r="K102">
        <v>2.4792801603906044E-3</v>
      </c>
      <c r="L102">
        <v>2.4792801603906044E-3</v>
      </c>
      <c r="M102">
        <v>1.6853484313892415E-4</v>
      </c>
      <c r="N102">
        <v>1.6853484313892415E-4</v>
      </c>
      <c r="O102" s="32">
        <f t="shared" si="46"/>
        <v>2.6478150035295286E-3</v>
      </c>
      <c r="P102" s="32">
        <f t="shared" si="47"/>
        <v>2.6478150035295286E-3</v>
      </c>
      <c r="Q102">
        <v>1.1433821344949487E-3</v>
      </c>
      <c r="R102">
        <v>7.8313844828421244E-4</v>
      </c>
      <c r="S102">
        <v>3.7819542024961653E-4</v>
      </c>
      <c r="T102">
        <v>2.5903795907507998E-4</v>
      </c>
      <c r="U102" s="32">
        <f t="shared" si="48"/>
        <v>1.5215775547445653E-3</v>
      </c>
      <c r="V102" s="32">
        <f t="shared" si="49"/>
        <v>1.0421764073592925E-3</v>
      </c>
      <c r="W102">
        <v>3.7512891401835662E-3</v>
      </c>
      <c r="X102">
        <v>2.5693761234134044E-3</v>
      </c>
      <c r="Y102">
        <v>2.9182610246137252E-4</v>
      </c>
      <c r="Z102">
        <v>1.998808920968311E-4</v>
      </c>
      <c r="AA102" s="32">
        <f t="shared" si="50"/>
        <v>4.0431152426449388E-3</v>
      </c>
      <c r="AB102" s="32">
        <f t="shared" si="51"/>
        <v>2.7692570155102357E-3</v>
      </c>
      <c r="AD102" s="41">
        <f t="shared" si="52"/>
        <v>7947857.8326556087</v>
      </c>
      <c r="AE102" s="42">
        <f t="shared" si="53"/>
        <v>27287809.666119263</v>
      </c>
      <c r="AF102" s="42">
        <f t="shared" si="54"/>
        <v>6155116.3121408783</v>
      </c>
      <c r="AG102" s="42">
        <f t="shared" si="55"/>
        <v>2460391.5674616457</v>
      </c>
      <c r="AH102" s="42">
        <f t="shared" si="56"/>
        <v>36194296.006623022</v>
      </c>
      <c r="AI102" s="43">
        <f t="shared" si="57"/>
        <v>2303786.3264120491</v>
      </c>
      <c r="AJ102" s="41">
        <f t="shared" si="58"/>
        <v>5335049.2507865475</v>
      </c>
      <c r="AK102" s="42">
        <f t="shared" si="59"/>
        <v>16129227.572279638</v>
      </c>
      <c r="AL102" s="42">
        <f t="shared" si="60"/>
        <v>4008997.0971108582</v>
      </c>
      <c r="AM102" s="42">
        <f t="shared" si="61"/>
        <v>1626107.6584732418</v>
      </c>
      <c r="AN102" s="42">
        <f t="shared" si="62"/>
        <v>20902859.437693462</v>
      </c>
      <c r="AO102" s="43">
        <f t="shared" si="63"/>
        <v>1508737.6030393539</v>
      </c>
      <c r="AP102" s="41">
        <f t="shared" si="64"/>
        <v>807815.0584010618</v>
      </c>
      <c r="AQ102" s="42">
        <f t="shared" si="65"/>
        <v>2773515.0808186792</v>
      </c>
      <c r="AR102" s="42">
        <f t="shared" si="66"/>
        <v>625601.98582415481</v>
      </c>
      <c r="AS102" s="42">
        <f t="shared" si="67"/>
        <v>250072.58554528205</v>
      </c>
      <c r="AT102" s="42">
        <f t="shared" si="68"/>
        <v>3678764.5121485693</v>
      </c>
      <c r="AU102" s="42">
        <f t="shared" si="69"/>
        <v>234155.33153696239</v>
      </c>
      <c r="AV102" s="41">
        <f t="shared" si="70"/>
        <v>791686.32488720934</v>
      </c>
      <c r="AW102" s="42">
        <f t="shared" si="71"/>
        <v>2393471.6062995931</v>
      </c>
      <c r="AX102" s="42">
        <f t="shared" si="72"/>
        <v>594908.88070569583</v>
      </c>
      <c r="AY102" s="42">
        <f t="shared" si="73"/>
        <v>241303.71351638966</v>
      </c>
      <c r="AZ102" s="42">
        <f t="shared" si="74"/>
        <v>3101847.2726229616</v>
      </c>
      <c r="BA102" s="43">
        <f t="shared" si="75"/>
        <v>223886.76692970839</v>
      </c>
      <c r="BB102" s="31">
        <f t="shared" si="76"/>
        <v>2.2871571664645901E-9</v>
      </c>
      <c r="BC102" s="32">
        <f t="shared" si="77"/>
        <v>6.6615826709499272E-10</v>
      </c>
      <c r="BD102" s="32">
        <f t="shared" si="78"/>
        <v>2.9533154335595828E-9</v>
      </c>
      <c r="BE102" s="32">
        <f t="shared" si="79"/>
        <v>7.388254877964001E-9</v>
      </c>
      <c r="BF102" s="32">
        <f t="shared" si="80"/>
        <v>5.022338325539939E-10</v>
      </c>
      <c r="BG102" s="32">
        <f t="shared" si="81"/>
        <v>7.8904887105179953E-9</v>
      </c>
      <c r="BH102" s="31">
        <f t="shared" si="82"/>
        <v>2.3337525758869528E-9</v>
      </c>
      <c r="BI102" s="32">
        <f t="shared" si="83"/>
        <v>7.7193311804373831E-10</v>
      </c>
      <c r="BJ102" s="32">
        <f t="shared" si="84"/>
        <v>3.1056856939306914E-9</v>
      </c>
      <c r="BK102" s="32">
        <f t="shared" si="85"/>
        <v>7.6567408477719456E-9</v>
      </c>
      <c r="BL102" s="32">
        <f t="shared" si="86"/>
        <v>5.9564505844855661E-10</v>
      </c>
      <c r="BM102" s="33">
        <f t="shared" si="87"/>
        <v>8.2523859062205014E-9</v>
      </c>
    </row>
    <row r="103" spans="2:65" x14ac:dyDescent="0.25">
      <c r="B103" s="115"/>
      <c r="C103" t="s">
        <v>11</v>
      </c>
      <c r="D103" t="s">
        <v>8</v>
      </c>
      <c r="E103">
        <v>1.0633754961216917E-2</v>
      </c>
      <c r="F103">
        <v>1.0633754961216917E-2</v>
      </c>
      <c r="G103">
        <v>6.3418645060700106E-4</v>
      </c>
      <c r="H103">
        <v>6.3418645060700106E-4</v>
      </c>
      <c r="I103" s="32">
        <f t="shared" si="44"/>
        <v>1.1267941411823919E-2</v>
      </c>
      <c r="J103" s="32">
        <f t="shared" si="45"/>
        <v>1.1267941411823919E-2</v>
      </c>
      <c r="K103">
        <v>1.9512462673902515E-2</v>
      </c>
      <c r="L103">
        <v>1.9512462673902515E-2</v>
      </c>
      <c r="M103">
        <v>4.6377260099375058E-4</v>
      </c>
      <c r="N103">
        <v>4.6377260099375058E-4</v>
      </c>
      <c r="O103" s="32">
        <f t="shared" si="46"/>
        <v>1.9976235274896264E-2</v>
      </c>
      <c r="P103" s="32">
        <f t="shared" si="47"/>
        <v>1.9976235274896264E-2</v>
      </c>
      <c r="Q103">
        <v>1.5515585699240551E-2</v>
      </c>
      <c r="R103">
        <v>1.0627113492630503E-2</v>
      </c>
      <c r="S103">
        <v>9.4312732619204049E-4</v>
      </c>
      <c r="T103">
        <v>6.4597762067947857E-4</v>
      </c>
      <c r="U103" s="32">
        <f t="shared" si="48"/>
        <v>1.645871302543259E-2</v>
      </c>
      <c r="V103" s="32">
        <f t="shared" si="49"/>
        <v>1.1273091113309982E-2</v>
      </c>
      <c r="W103">
        <v>2.8531590354248296E-2</v>
      </c>
      <c r="X103">
        <v>1.9542185174142735E-2</v>
      </c>
      <c r="Y103">
        <v>6.8192255172242215E-4</v>
      </c>
      <c r="Z103">
        <v>4.6707024090576928E-4</v>
      </c>
      <c r="AA103" s="32">
        <f t="shared" si="50"/>
        <v>2.9213512905970719E-2</v>
      </c>
      <c r="AB103" s="32">
        <f t="shared" si="51"/>
        <v>2.0009255415048506E-2</v>
      </c>
      <c r="AD103" s="41">
        <f t="shared" si="52"/>
        <v>573644.96570098901</v>
      </c>
      <c r="AE103" s="42">
        <f t="shared" si="53"/>
        <v>9618622.4006543905</v>
      </c>
      <c r="AF103" s="42">
        <f t="shared" si="54"/>
        <v>541358.86734368501</v>
      </c>
      <c r="AG103" s="42">
        <f t="shared" si="55"/>
        <v>312620.71333305427</v>
      </c>
      <c r="AH103" s="42">
        <f t="shared" si="56"/>
        <v>13152997.798768623</v>
      </c>
      <c r="AI103" s="43">
        <f t="shared" si="57"/>
        <v>305362.84320127871</v>
      </c>
      <c r="AJ103" s="41">
        <f t="shared" si="58"/>
        <v>393153.06029978488</v>
      </c>
      <c r="AK103" s="42">
        <f t="shared" si="59"/>
        <v>6467843.5568496212</v>
      </c>
      <c r="AL103" s="42">
        <f t="shared" si="60"/>
        <v>370624.36112556688</v>
      </c>
      <c r="AM103" s="42">
        <f t="shared" si="61"/>
        <v>213798.10673931544</v>
      </c>
      <c r="AN103" s="42">
        <f t="shared" si="62"/>
        <v>8945297.3575847019</v>
      </c>
      <c r="AO103" s="43">
        <f t="shared" si="63"/>
        <v>208807.4795945978</v>
      </c>
      <c r="AP103" s="41">
        <f t="shared" si="64"/>
        <v>58304.898153215276</v>
      </c>
      <c r="AQ103" s="42">
        <f t="shared" si="65"/>
        <v>977630.47350913484</v>
      </c>
      <c r="AR103" s="42">
        <f t="shared" si="66"/>
        <v>55023.36028739094</v>
      </c>
      <c r="AS103" s="42">
        <f t="shared" si="67"/>
        <v>31774.564305982567</v>
      </c>
      <c r="AT103" s="42">
        <f t="shared" si="68"/>
        <v>1336862.0713502534</v>
      </c>
      <c r="AU103" s="42">
        <f t="shared" si="69"/>
        <v>31036.879145047998</v>
      </c>
      <c r="AV103" s="41">
        <f t="shared" si="70"/>
        <v>58341.336095633713</v>
      </c>
      <c r="AW103" s="42">
        <f t="shared" si="71"/>
        <v>959785.57174758823</v>
      </c>
      <c r="AX103" s="42">
        <f t="shared" si="72"/>
        <v>54998.224867354671</v>
      </c>
      <c r="AY103" s="42">
        <f t="shared" si="73"/>
        <v>31726.237085316014</v>
      </c>
      <c r="AZ103" s="42">
        <f t="shared" si="74"/>
        <v>1327423.4701779771</v>
      </c>
      <c r="BA103" s="43">
        <f t="shared" si="75"/>
        <v>30985.660742463813</v>
      </c>
      <c r="BB103" s="31">
        <f t="shared" si="76"/>
        <v>3.1688589784426411E-8</v>
      </c>
      <c r="BC103" s="32">
        <f t="shared" si="77"/>
        <v>1.889875622808863E-9</v>
      </c>
      <c r="BD103" s="32">
        <f t="shared" si="78"/>
        <v>3.3578465407235273E-8</v>
      </c>
      <c r="BE103" s="32">
        <f t="shared" si="79"/>
        <v>5.8147138768229491E-8</v>
      </c>
      <c r="BF103" s="32">
        <f t="shared" si="80"/>
        <v>1.3820423509613766E-9</v>
      </c>
      <c r="BG103" s="32">
        <f t="shared" si="81"/>
        <v>5.9529181119190861E-8</v>
      </c>
      <c r="BH103" s="31">
        <f t="shared" si="82"/>
        <v>3.1668798208038894E-8</v>
      </c>
      <c r="BI103" s="32">
        <f t="shared" si="83"/>
        <v>1.9250133096248461E-9</v>
      </c>
      <c r="BJ103" s="32">
        <f t="shared" si="84"/>
        <v>3.3593811517663741E-8</v>
      </c>
      <c r="BK103" s="32">
        <f t="shared" si="85"/>
        <v>5.8235711818945345E-8</v>
      </c>
      <c r="BL103" s="32">
        <f t="shared" si="86"/>
        <v>1.3918693178991924E-9</v>
      </c>
      <c r="BM103" s="33">
        <f t="shared" si="87"/>
        <v>5.962758113684455E-8</v>
      </c>
    </row>
    <row r="104" spans="2:65" x14ac:dyDescent="0.25">
      <c r="B104" s="115"/>
      <c r="D104" t="s">
        <v>9</v>
      </c>
      <c r="E104">
        <v>2.3425874300122705E-4</v>
      </c>
      <c r="F104">
        <v>2.3425874300122705E-4</v>
      </c>
      <c r="G104">
        <v>1.129121754468535E-4</v>
      </c>
      <c r="H104">
        <v>1.129121754468535E-4</v>
      </c>
      <c r="I104" s="32">
        <f t="shared" si="44"/>
        <v>3.4717091844808055E-4</v>
      </c>
      <c r="J104" s="32">
        <f t="shared" si="45"/>
        <v>3.4717091844808055E-4</v>
      </c>
      <c r="K104">
        <v>8.378959000583491E-4</v>
      </c>
      <c r="L104">
        <v>8.378959000583491E-4</v>
      </c>
      <c r="M104">
        <v>7.7096873267967184E-5</v>
      </c>
      <c r="N104">
        <v>7.7096873267967184E-5</v>
      </c>
      <c r="O104" s="32">
        <f t="shared" si="46"/>
        <v>9.1499277332631628E-4</v>
      </c>
      <c r="P104" s="32">
        <f t="shared" si="47"/>
        <v>9.1499277332631628E-4</v>
      </c>
      <c r="Q104">
        <v>3.4179461573555377E-4</v>
      </c>
      <c r="R104">
        <v>2.3410590118873645E-4</v>
      </c>
      <c r="S104">
        <v>1.648306063640054E-4</v>
      </c>
      <c r="T104">
        <v>1.1289767559178462E-4</v>
      </c>
      <c r="U104" s="32">
        <f t="shared" si="48"/>
        <v>5.0662522209955914E-4</v>
      </c>
      <c r="V104" s="32">
        <f t="shared" si="49"/>
        <v>3.4700357678052105E-4</v>
      </c>
      <c r="W104">
        <v>1.2280501917373433E-3</v>
      </c>
      <c r="X104">
        <v>8.4113026831324905E-4</v>
      </c>
      <c r="Y104">
        <v>1.136953355261318E-4</v>
      </c>
      <c r="Z104">
        <v>7.7873517483652003E-5</v>
      </c>
      <c r="AA104" s="32">
        <f t="shared" si="50"/>
        <v>1.3417455272634752E-3</v>
      </c>
      <c r="AB104" s="32">
        <f t="shared" si="51"/>
        <v>9.1900378579690101E-4</v>
      </c>
      <c r="AD104" s="41">
        <f t="shared" si="52"/>
        <v>26039583.077452302</v>
      </c>
      <c r="AE104" s="42">
        <f t="shared" si="53"/>
        <v>54024289.018071413</v>
      </c>
      <c r="AF104" s="42">
        <f t="shared" si="54"/>
        <v>17570596.141140364</v>
      </c>
      <c r="AG104" s="42">
        <f t="shared" si="55"/>
        <v>7280140.6470364761</v>
      </c>
      <c r="AH104" s="42">
        <f t="shared" si="56"/>
        <v>79121237.236147106</v>
      </c>
      <c r="AI104" s="43">
        <f t="shared" si="57"/>
        <v>6666719.3204426989</v>
      </c>
      <c r="AJ104" s="41">
        <f t="shared" si="58"/>
        <v>17846975.110689178</v>
      </c>
      <c r="AK104" s="42">
        <f t="shared" si="59"/>
        <v>37007690.104160637</v>
      </c>
      <c r="AL104" s="42">
        <f t="shared" si="60"/>
        <v>12040458.575513365</v>
      </c>
      <c r="AM104" s="42">
        <f t="shared" si="61"/>
        <v>4967223.6860044189</v>
      </c>
      <c r="AN104" s="42">
        <f t="shared" si="62"/>
        <v>53652157.071984477</v>
      </c>
      <c r="AO104" s="43">
        <f t="shared" si="63"/>
        <v>4546316.6271484494</v>
      </c>
      <c r="AP104" s="41">
        <f t="shared" si="64"/>
        <v>2646646.1488558077</v>
      </c>
      <c r="AQ104" s="42">
        <f t="shared" si="65"/>
        <v>5490993.3100334872</v>
      </c>
      <c r="AR104" s="42">
        <f t="shared" si="66"/>
        <v>1785863.870083119</v>
      </c>
      <c r="AS104" s="42">
        <f t="shared" si="67"/>
        <v>739948.7215020681</v>
      </c>
      <c r="AT104" s="42">
        <f t="shared" si="68"/>
        <v>8041830.6699034767</v>
      </c>
      <c r="AU104" s="42">
        <f t="shared" si="69"/>
        <v>677600.98011056939</v>
      </c>
      <c r="AV104" s="41">
        <f t="shared" si="70"/>
        <v>2648374.0770812747</v>
      </c>
      <c r="AW104" s="42">
        <f t="shared" si="71"/>
        <v>5491698.5380797014</v>
      </c>
      <c r="AX104" s="42">
        <f t="shared" si="72"/>
        <v>1786725.0987794532</v>
      </c>
      <c r="AY104" s="42">
        <f t="shared" si="73"/>
        <v>737103.42304445885</v>
      </c>
      <c r="AZ104" s="42">
        <f t="shared" si="74"/>
        <v>7961628.2920590648</v>
      </c>
      <c r="BA104" s="43">
        <f t="shared" si="75"/>
        <v>674643.57555652049</v>
      </c>
      <c r="BB104" s="31">
        <f t="shared" si="76"/>
        <v>6.9809105414365658E-10</v>
      </c>
      <c r="BC104" s="32">
        <f t="shared" si="77"/>
        <v>3.3647828283162344E-10</v>
      </c>
      <c r="BD104" s="32">
        <f t="shared" si="78"/>
        <v>1.0345693369752799E-9</v>
      </c>
      <c r="BE104" s="32">
        <f t="shared" si="79"/>
        <v>2.4969297821738801E-9</v>
      </c>
      <c r="BF104" s="32">
        <f t="shared" si="80"/>
        <v>2.2974868233854218E-10</v>
      </c>
      <c r="BG104" s="32">
        <f t="shared" si="81"/>
        <v>2.7266784645124225E-9</v>
      </c>
      <c r="BH104" s="31">
        <f t="shared" si="82"/>
        <v>6.9763558554243461E-10</v>
      </c>
      <c r="BI104" s="32">
        <f t="shared" si="83"/>
        <v>3.3643507326351816E-10</v>
      </c>
      <c r="BJ104" s="32">
        <f t="shared" si="84"/>
        <v>1.0340706588059528E-9</v>
      </c>
      <c r="BK104" s="32">
        <f t="shared" si="85"/>
        <v>2.5065681995734819E-9</v>
      </c>
      <c r="BL104" s="32">
        <f t="shared" si="86"/>
        <v>2.3206308210128295E-10</v>
      </c>
      <c r="BM104" s="33">
        <f t="shared" si="87"/>
        <v>2.7386312816747649E-9</v>
      </c>
    </row>
    <row r="105" spans="2:65" x14ac:dyDescent="0.25">
      <c r="B105" s="115"/>
      <c r="D105" t="s">
        <v>10</v>
      </c>
      <c r="E105">
        <v>7.3508056439445428E-4</v>
      </c>
      <c r="F105">
        <v>7.3508056439445428E-4</v>
      </c>
      <c r="G105">
        <v>2.0844690706513648E-4</v>
      </c>
      <c r="H105">
        <v>2.0844690706513648E-4</v>
      </c>
      <c r="I105" s="32">
        <f t="shared" si="44"/>
        <v>9.4352747145959076E-4</v>
      </c>
      <c r="J105" s="32">
        <f t="shared" si="45"/>
        <v>9.4352747145959076E-4</v>
      </c>
      <c r="K105">
        <v>2.2054179696283645E-3</v>
      </c>
      <c r="L105">
        <v>2.2054179696283645E-3</v>
      </c>
      <c r="M105">
        <v>1.4784431224746698E-4</v>
      </c>
      <c r="N105">
        <v>1.4784431224746698E-4</v>
      </c>
      <c r="O105" s="32">
        <f t="shared" si="46"/>
        <v>2.3532622818758313E-3</v>
      </c>
      <c r="P105" s="32">
        <f t="shared" si="47"/>
        <v>2.3532622818758313E-3</v>
      </c>
      <c r="Q105">
        <v>1.0726359205156287E-3</v>
      </c>
      <c r="R105">
        <v>7.3468213733947113E-4</v>
      </c>
      <c r="S105">
        <v>3.0524007710250317E-4</v>
      </c>
      <c r="T105">
        <v>2.0906854596061924E-4</v>
      </c>
      <c r="U105" s="32">
        <f t="shared" si="48"/>
        <v>1.377875997618132E-3</v>
      </c>
      <c r="V105" s="32">
        <f t="shared" si="49"/>
        <v>9.4375068330009037E-4</v>
      </c>
      <c r="W105">
        <v>3.2313088942749063E-3</v>
      </c>
      <c r="X105">
        <v>2.2132252700513117E-3</v>
      </c>
      <c r="Y105">
        <v>2.1723196498080121E-4</v>
      </c>
      <c r="Z105">
        <v>1.487890171101382E-4</v>
      </c>
      <c r="AA105" s="32">
        <f t="shared" si="50"/>
        <v>3.4485408592557073E-3</v>
      </c>
      <c r="AB105" s="32">
        <f t="shared" si="51"/>
        <v>2.36201428716145E-3</v>
      </c>
      <c r="AD105" s="41">
        <f t="shared" si="52"/>
        <v>8298410.1273648376</v>
      </c>
      <c r="AE105" s="42">
        <f t="shared" si="53"/>
        <v>29264046.590501066</v>
      </c>
      <c r="AF105" s="42">
        <f t="shared" si="54"/>
        <v>6465100.5768423453</v>
      </c>
      <c r="AG105" s="42">
        <f t="shared" si="55"/>
        <v>2765915.6150921872</v>
      </c>
      <c r="AH105" s="42">
        <f t="shared" si="56"/>
        <v>41259619.036203481</v>
      </c>
      <c r="AI105" s="43">
        <f t="shared" si="57"/>
        <v>2592146.2503268318</v>
      </c>
      <c r="AJ105" s="41">
        <f t="shared" si="58"/>
        <v>5686924.9699074579</v>
      </c>
      <c r="AK105" s="42">
        <f t="shared" si="59"/>
        <v>19984269.621159703</v>
      </c>
      <c r="AL105" s="42">
        <f t="shared" si="60"/>
        <v>4427103.7528375387</v>
      </c>
      <c r="AM105" s="42">
        <f t="shared" si="61"/>
        <v>1887779.9057860784</v>
      </c>
      <c r="AN105" s="42">
        <f t="shared" si="62"/>
        <v>28080581.973924112</v>
      </c>
      <c r="AO105" s="43">
        <f t="shared" si="63"/>
        <v>1768864.0642397818</v>
      </c>
      <c r="AP105" s="41">
        <f t="shared" si="64"/>
        <v>843444.96376495075</v>
      </c>
      <c r="AQ105" s="42">
        <f t="shared" si="65"/>
        <v>2974378.5059197806</v>
      </c>
      <c r="AR105" s="42">
        <f t="shared" si="66"/>
        <v>657108.58322004171</v>
      </c>
      <c r="AS105" s="42">
        <f t="shared" si="67"/>
        <v>281125.84940281243</v>
      </c>
      <c r="AT105" s="42">
        <f t="shared" si="68"/>
        <v>4193600.6233518291</v>
      </c>
      <c r="AU105" s="42">
        <f t="shared" si="69"/>
        <v>263464.04511518619</v>
      </c>
      <c r="AV105" s="41">
        <f t="shared" si="70"/>
        <v>843902.37422298931</v>
      </c>
      <c r="AW105" s="42">
        <f t="shared" si="71"/>
        <v>2965534.5673891329</v>
      </c>
      <c r="AX105" s="42">
        <f t="shared" si="72"/>
        <v>656953.16673254757</v>
      </c>
      <c r="AY105" s="42">
        <f t="shared" si="73"/>
        <v>280134.15913402516</v>
      </c>
      <c r="AZ105" s="42">
        <f t="shared" si="74"/>
        <v>4166974.2299665636</v>
      </c>
      <c r="BA105" s="43">
        <f t="shared" si="75"/>
        <v>262487.82802456495</v>
      </c>
      <c r="BB105" s="31">
        <f t="shared" si="76"/>
        <v>2.1905400818954737E-9</v>
      </c>
      <c r="BC105" s="32">
        <f t="shared" si="77"/>
        <v>6.2117178305410665E-10</v>
      </c>
      <c r="BD105" s="32">
        <f t="shared" si="78"/>
        <v>2.8117118649495804E-9</v>
      </c>
      <c r="BE105" s="32">
        <f t="shared" si="79"/>
        <v>6.5721455494925256E-9</v>
      </c>
      <c r="BF105" s="32">
        <f t="shared" si="80"/>
        <v>4.4057605049745156E-10</v>
      </c>
      <c r="BG105" s="32">
        <f t="shared" si="81"/>
        <v>7.0127215999899773E-9</v>
      </c>
      <c r="BH105" s="31">
        <f t="shared" si="82"/>
        <v>2.1893527692716239E-9</v>
      </c>
      <c r="BI105" s="32">
        <f t="shared" si="83"/>
        <v>6.230242669626453E-10</v>
      </c>
      <c r="BJ105" s="32">
        <f t="shared" si="84"/>
        <v>2.8123770362342692E-9</v>
      </c>
      <c r="BK105" s="32">
        <f t="shared" si="85"/>
        <v>6.5954113047529087E-9</v>
      </c>
      <c r="BL105" s="32">
        <f t="shared" si="86"/>
        <v>4.4339127098821182E-10</v>
      </c>
      <c r="BM105" s="33">
        <f t="shared" si="87"/>
        <v>7.0388025757411205E-9</v>
      </c>
    </row>
    <row r="106" spans="2:65" x14ac:dyDescent="0.25">
      <c r="B106" s="115" t="s">
        <v>83</v>
      </c>
      <c r="C106" t="s">
        <v>7</v>
      </c>
      <c r="D106" t="s">
        <v>8</v>
      </c>
      <c r="E106">
        <v>6.5987492771396236E-4</v>
      </c>
      <c r="F106">
        <v>6.5987492771396236E-4</v>
      </c>
      <c r="G106">
        <v>2.3186892447438353E-4</v>
      </c>
      <c r="H106">
        <v>2.3186892447438353E-4</v>
      </c>
      <c r="I106" s="32">
        <f t="shared" si="44"/>
        <v>8.9174385218834589E-4</v>
      </c>
      <c r="J106" s="32">
        <f t="shared" si="45"/>
        <v>8.9174385218834589E-4</v>
      </c>
      <c r="K106">
        <v>1.2608504670521491E-3</v>
      </c>
      <c r="L106">
        <v>1.2608504670521491E-3</v>
      </c>
      <c r="M106">
        <v>1.5359469207016228E-4</v>
      </c>
      <c r="N106">
        <v>1.5359469207016228E-4</v>
      </c>
      <c r="O106" s="32">
        <f t="shared" si="46"/>
        <v>1.4144451591223113E-3</v>
      </c>
      <c r="P106" s="32">
        <f t="shared" si="47"/>
        <v>1.4144451591223113E-3</v>
      </c>
      <c r="Q106">
        <v>9.869021613418392E-4</v>
      </c>
      <c r="R106">
        <v>6.7596038448071189E-4</v>
      </c>
      <c r="S106">
        <v>4.3379404129824508E-4</v>
      </c>
      <c r="T106">
        <v>2.9711920636866135E-4</v>
      </c>
      <c r="U106" s="32">
        <f t="shared" si="48"/>
        <v>1.4206962026400843E-3</v>
      </c>
      <c r="V106" s="32">
        <f t="shared" si="49"/>
        <v>9.7307959084937329E-4</v>
      </c>
      <c r="W106">
        <v>1.9401985515151098E-3</v>
      </c>
      <c r="X106">
        <v>1.3289031174761035E-3</v>
      </c>
      <c r="Y106">
        <v>2.691418673949763E-4</v>
      </c>
      <c r="Z106">
        <v>1.8434374479107976E-4</v>
      </c>
      <c r="AA106" s="32">
        <f t="shared" si="50"/>
        <v>2.209340418910086E-3</v>
      </c>
      <c r="AB106" s="32">
        <f t="shared" si="51"/>
        <v>1.5132468622671832E-3</v>
      </c>
      <c r="AD106" s="41">
        <f t="shared" si="52"/>
        <v>9244176.0458039138</v>
      </c>
      <c r="AE106" s="42">
        <f t="shared" si="53"/>
        <v>26307966.94221919</v>
      </c>
      <c r="AF106" s="42">
        <f t="shared" si="54"/>
        <v>6840529.3572033672</v>
      </c>
      <c r="AG106" s="42">
        <f t="shared" si="55"/>
        <v>4838004.3148667067</v>
      </c>
      <c r="AH106" s="42">
        <f t="shared" si="56"/>
        <v>39714914.088395134</v>
      </c>
      <c r="AI106" s="43">
        <f t="shared" si="57"/>
        <v>4312645.11081162</v>
      </c>
      <c r="AJ106" s="41">
        <f t="shared" si="58"/>
        <v>6180957.1798952688</v>
      </c>
      <c r="AK106" s="42">
        <f t="shared" si="59"/>
        <v>14061972.778012609</v>
      </c>
      <c r="AL106" s="42">
        <f t="shared" si="60"/>
        <v>4293669.5323492456</v>
      </c>
      <c r="AM106" s="42">
        <f t="shared" si="61"/>
        <v>3144008.1198063376</v>
      </c>
      <c r="AN106" s="42">
        <f t="shared" si="62"/>
        <v>22664626.871478193</v>
      </c>
      <c r="AO106" s="43">
        <f t="shared" si="63"/>
        <v>2761005.0256579556</v>
      </c>
      <c r="AP106" s="41">
        <f t="shared" si="64"/>
        <v>939571.99154072569</v>
      </c>
      <c r="AQ106" s="42">
        <f t="shared" si="65"/>
        <v>2673924.5088812946</v>
      </c>
      <c r="AR106" s="42">
        <f t="shared" si="66"/>
        <v>695266.91827312915</v>
      </c>
      <c r="AS106" s="42">
        <f t="shared" si="67"/>
        <v>491731.58610120625</v>
      </c>
      <c r="AT106" s="42">
        <f t="shared" si="68"/>
        <v>4036597.8253778657</v>
      </c>
      <c r="AU106" s="42">
        <f t="shared" si="69"/>
        <v>438334.421098886</v>
      </c>
      <c r="AV106" s="41">
        <f t="shared" si="70"/>
        <v>917213.5146297043</v>
      </c>
      <c r="AW106" s="42">
        <f t="shared" si="71"/>
        <v>2086704.5505995082</v>
      </c>
      <c r="AX106" s="42">
        <f t="shared" si="72"/>
        <v>637152.40339057951</v>
      </c>
      <c r="AY106" s="42">
        <f t="shared" si="73"/>
        <v>466550.18853257294</v>
      </c>
      <c r="AZ106" s="42">
        <f t="shared" si="74"/>
        <v>3363282.0072232867</v>
      </c>
      <c r="BA106" s="43">
        <f t="shared" si="75"/>
        <v>409715.04085665237</v>
      </c>
      <c r="BB106" s="31">
        <f t="shared" si="76"/>
        <v>1.9664272845876079E-9</v>
      </c>
      <c r="BC106" s="32">
        <f t="shared" si="77"/>
        <v>6.9096939493366284E-10</v>
      </c>
      <c r="BD106" s="32">
        <f t="shared" si="78"/>
        <v>2.6573966795212705E-9</v>
      </c>
      <c r="BE106" s="32">
        <f t="shared" si="79"/>
        <v>3.7573343918154044E-9</v>
      </c>
      <c r="BF106" s="32">
        <f t="shared" si="80"/>
        <v>4.5771218236908359E-10</v>
      </c>
      <c r="BG106" s="32">
        <f t="shared" si="81"/>
        <v>4.2150465741844872E-9</v>
      </c>
      <c r="BH106" s="31">
        <f t="shared" si="82"/>
        <v>2.0143619457525213E-9</v>
      </c>
      <c r="BI106" s="32">
        <f t="shared" si="83"/>
        <v>8.8541523497861076E-10</v>
      </c>
      <c r="BJ106" s="32">
        <f t="shared" si="84"/>
        <v>2.8997771807311321E-9</v>
      </c>
      <c r="BK106" s="32">
        <f t="shared" si="85"/>
        <v>3.9601312900787883E-9</v>
      </c>
      <c r="BL106" s="32">
        <f t="shared" si="86"/>
        <v>5.4934435947741766E-10</v>
      </c>
      <c r="BM106" s="33">
        <f t="shared" si="87"/>
        <v>4.5094756495562055E-9</v>
      </c>
    </row>
    <row r="107" spans="2:65" x14ac:dyDescent="0.25">
      <c r="B107" s="115"/>
      <c r="D107" t="s">
        <v>9</v>
      </c>
      <c r="E107">
        <v>1.4663018814092545E-5</v>
      </c>
      <c r="F107">
        <v>1.4663018814092545E-5</v>
      </c>
      <c r="G107">
        <v>3.4364587429235698E-5</v>
      </c>
      <c r="H107">
        <v>3.4364587429235698E-5</v>
      </c>
      <c r="I107" s="32">
        <f t="shared" si="44"/>
        <v>4.9027606243328247E-5</v>
      </c>
      <c r="J107" s="32">
        <f t="shared" si="45"/>
        <v>4.9027606243328247E-5</v>
      </c>
      <c r="K107">
        <v>5.911270151415153E-5</v>
      </c>
      <c r="L107">
        <v>5.911270151415153E-5</v>
      </c>
      <c r="M107">
        <v>2.576352680679303E-5</v>
      </c>
      <c r="N107">
        <v>2.576352680679303E-5</v>
      </c>
      <c r="O107" s="32">
        <f t="shared" si="46"/>
        <v>8.4876228320944567E-5</v>
      </c>
      <c r="P107" s="32">
        <f t="shared" si="47"/>
        <v>8.4876228320944567E-5</v>
      </c>
      <c r="Q107">
        <v>2.1881573323021131E-5</v>
      </c>
      <c r="R107">
        <v>1.4987378988370599E-5</v>
      </c>
      <c r="S107">
        <v>5.5051062631914038E-5</v>
      </c>
      <c r="T107">
        <v>3.7706207282132832E-5</v>
      </c>
      <c r="U107" s="32">
        <f t="shared" si="48"/>
        <v>7.6932635954935172E-5</v>
      </c>
      <c r="V107" s="32">
        <f t="shared" si="49"/>
        <v>5.2693586270503429E-5</v>
      </c>
      <c r="W107">
        <v>8.8491281231558607E-5</v>
      </c>
      <c r="X107">
        <v>6.061046659695792E-5</v>
      </c>
      <c r="Y107">
        <v>4.6057160749290706E-5</v>
      </c>
      <c r="Z107">
        <v>3.1546000513212803E-5</v>
      </c>
      <c r="AA107" s="32">
        <f t="shared" si="50"/>
        <v>1.3454844198084931E-4</v>
      </c>
      <c r="AB107" s="32">
        <f t="shared" si="51"/>
        <v>9.2156467110170723E-5</v>
      </c>
      <c r="AD107" s="41">
        <f t="shared" si="52"/>
        <v>416012560.39699847</v>
      </c>
      <c r="AE107" s="42">
        <f t="shared" si="53"/>
        <v>177508314.70219895</v>
      </c>
      <c r="AF107" s="42">
        <f t="shared" si="54"/>
        <v>124419698.76573563</v>
      </c>
      <c r="AG107" s="42">
        <f t="shared" si="55"/>
        <v>103192712.2894166</v>
      </c>
      <c r="AH107" s="42">
        <f t="shared" si="56"/>
        <v>236768826.16830325</v>
      </c>
      <c r="AI107" s="43">
        <f t="shared" si="57"/>
        <v>71869357.541830435</v>
      </c>
      <c r="AJ107" s="41">
        <f t="shared" si="58"/>
        <v>278773372.91749132</v>
      </c>
      <c r="AK107" s="42">
        <f t="shared" si="59"/>
        <v>110806217.14400344</v>
      </c>
      <c r="AL107" s="42">
        <f t="shared" si="60"/>
        <v>79290146.81848672</v>
      </c>
      <c r="AM107" s="42">
        <f t="shared" si="61"/>
        <v>68933344.789504066</v>
      </c>
      <c r="AN107" s="42">
        <f t="shared" si="62"/>
        <v>132444117.28297737</v>
      </c>
      <c r="AO107" s="43">
        <f t="shared" si="63"/>
        <v>45336831.18284069</v>
      </c>
      <c r="AP107" s="41">
        <f t="shared" si="64"/>
        <v>42283243.843629353</v>
      </c>
      <c r="AQ107" s="42">
        <f t="shared" si="65"/>
        <v>18041828.707436614</v>
      </c>
      <c r="AR107" s="42">
        <f t="shared" si="66"/>
        <v>12645936.595861655</v>
      </c>
      <c r="AS107" s="42">
        <f t="shared" si="67"/>
        <v>10488439.609743983</v>
      </c>
      <c r="AT107" s="42">
        <f t="shared" si="68"/>
        <v>24065028.233499676</v>
      </c>
      <c r="AU107" s="42">
        <f t="shared" si="69"/>
        <v>7304754.3731040778</v>
      </c>
      <c r="AV107" s="41">
        <f t="shared" si="70"/>
        <v>41368140.518838331</v>
      </c>
      <c r="AW107" s="42">
        <f t="shared" si="71"/>
        <v>16442916.026024934</v>
      </c>
      <c r="AX107" s="42">
        <f t="shared" si="72"/>
        <v>11766137.852474481</v>
      </c>
      <c r="AY107" s="42">
        <f t="shared" si="73"/>
        <v>10229256.344829364</v>
      </c>
      <c r="AZ107" s="42">
        <f t="shared" si="74"/>
        <v>19653838.518778875</v>
      </c>
      <c r="BA107" s="43">
        <f t="shared" si="75"/>
        <v>6727688.4568372797</v>
      </c>
      <c r="BB107" s="31">
        <f t="shared" si="76"/>
        <v>4.3695796065995783E-11</v>
      </c>
      <c r="BC107" s="32">
        <f t="shared" si="77"/>
        <v>1.0240647053912237E-10</v>
      </c>
      <c r="BD107" s="32">
        <f t="shared" si="78"/>
        <v>1.4610226660511816E-10</v>
      </c>
      <c r="BE107" s="32">
        <f t="shared" si="79"/>
        <v>1.7615585051217156E-10</v>
      </c>
      <c r="BF107" s="32">
        <f t="shared" si="80"/>
        <v>7.6775309884243233E-11</v>
      </c>
      <c r="BG107" s="32">
        <f t="shared" si="81"/>
        <v>2.529311603964148E-10</v>
      </c>
      <c r="BH107" s="31">
        <f t="shared" si="82"/>
        <v>4.4662389385344383E-11</v>
      </c>
      <c r="BI107" s="32">
        <f t="shared" si="83"/>
        <v>1.1236449770075583E-10</v>
      </c>
      <c r="BJ107" s="32">
        <f t="shared" si="84"/>
        <v>1.5702688708610021E-10</v>
      </c>
      <c r="BK107" s="32">
        <f t="shared" si="85"/>
        <v>1.8061919045893459E-10</v>
      </c>
      <c r="BL107" s="32">
        <f t="shared" si="86"/>
        <v>9.4007081529374145E-11</v>
      </c>
      <c r="BM107" s="33">
        <f t="shared" si="87"/>
        <v>2.7462627198830876E-10</v>
      </c>
    </row>
    <row r="108" spans="2:65" x14ac:dyDescent="0.25">
      <c r="B108" s="115"/>
      <c r="D108" t="s">
        <v>10</v>
      </c>
      <c r="E108">
        <v>4.5419960960648227E-5</v>
      </c>
      <c r="F108">
        <v>4.5419960960648227E-5</v>
      </c>
      <c r="G108">
        <v>6.4579101209805408E-5</v>
      </c>
      <c r="H108">
        <v>6.4579101209805408E-5</v>
      </c>
      <c r="I108" s="32">
        <f t="shared" si="44"/>
        <v>1.0999906217045363E-4</v>
      </c>
      <c r="J108" s="32">
        <f t="shared" si="45"/>
        <v>1.0999906217045363E-4</v>
      </c>
      <c r="K108">
        <v>1.467211143356462E-4</v>
      </c>
      <c r="L108">
        <v>1.467211143356462E-4</v>
      </c>
      <c r="M108">
        <v>4.8687843573466983E-5</v>
      </c>
      <c r="N108">
        <v>4.8687843573466983E-5</v>
      </c>
      <c r="O108" s="32">
        <f t="shared" si="46"/>
        <v>1.9540895790911319E-4</v>
      </c>
      <c r="P108" s="32">
        <f t="shared" si="47"/>
        <v>1.9540895790911319E-4</v>
      </c>
      <c r="Q108">
        <v>6.7664116207882951E-5</v>
      </c>
      <c r="R108">
        <v>4.6345285073892495E-5</v>
      </c>
      <c r="S108">
        <v>1.0925645473877814E-4</v>
      </c>
      <c r="T108">
        <v>7.4833188177245359E-5</v>
      </c>
      <c r="U108" s="32">
        <f t="shared" si="48"/>
        <v>1.769205709466611E-4</v>
      </c>
      <c r="V108" s="32">
        <f t="shared" si="49"/>
        <v>1.2117847325113785E-4</v>
      </c>
      <c r="W108">
        <v>2.2199722791966671E-4</v>
      </c>
      <c r="X108">
        <v>1.5205289583538831E-4</v>
      </c>
      <c r="Y108">
        <v>8.4305318488840972E-5</v>
      </c>
      <c r="Z108">
        <v>5.7743368827973438E-5</v>
      </c>
      <c r="AA108" s="32">
        <f t="shared" si="50"/>
        <v>3.0630254640850768E-4</v>
      </c>
      <c r="AB108" s="32">
        <f t="shared" si="51"/>
        <v>2.0979626466336175E-4</v>
      </c>
      <c r="AD108" s="41">
        <f t="shared" si="52"/>
        <v>134302185.00815156</v>
      </c>
      <c r="AE108" s="42">
        <f t="shared" si="53"/>
        <v>94457802.690412834</v>
      </c>
      <c r="AF108" s="42">
        <f t="shared" si="54"/>
        <v>55455018.24867826</v>
      </c>
      <c r="AG108" s="42">
        <f t="shared" si="55"/>
        <v>41575474.85664095</v>
      </c>
      <c r="AH108" s="42">
        <f t="shared" si="56"/>
        <v>125287947.71523352</v>
      </c>
      <c r="AI108" s="43">
        <f t="shared" si="57"/>
        <v>31216583.237894218</v>
      </c>
      <c r="AJ108" s="41">
        <f t="shared" si="58"/>
        <v>90151181.185299262</v>
      </c>
      <c r="AK108" s="42">
        <f t="shared" si="59"/>
        <v>55831941.596352577</v>
      </c>
      <c r="AL108" s="42">
        <f t="shared" si="60"/>
        <v>34478749.233965896</v>
      </c>
      <c r="AM108" s="42">
        <f t="shared" si="61"/>
        <v>27477820.588856108</v>
      </c>
      <c r="AN108" s="42">
        <f t="shared" si="62"/>
        <v>72356051.899708122</v>
      </c>
      <c r="AO108" s="43">
        <f t="shared" si="63"/>
        <v>19914950.337580901</v>
      </c>
      <c r="AP108" s="41">
        <f t="shared" si="64"/>
        <v>13650386.017221963</v>
      </c>
      <c r="AQ108" s="42">
        <f t="shared" si="65"/>
        <v>9600629.125910813</v>
      </c>
      <c r="AR108" s="42">
        <f t="shared" si="66"/>
        <v>5636411.6908492651</v>
      </c>
      <c r="AS108" s="42">
        <f t="shared" si="67"/>
        <v>4225704.0018225228</v>
      </c>
      <c r="AT108" s="42">
        <f t="shared" si="68"/>
        <v>12734184.849745046</v>
      </c>
      <c r="AU108" s="42">
        <f t="shared" si="69"/>
        <v>3172833.0504089207</v>
      </c>
      <c r="AV108" s="41">
        <f t="shared" si="70"/>
        <v>13377844.13261193</v>
      </c>
      <c r="AW108" s="42">
        <f t="shared" si="71"/>
        <v>8285094.0218062811</v>
      </c>
      <c r="AX108" s="42">
        <f t="shared" si="72"/>
        <v>5116420.2961616227</v>
      </c>
      <c r="AY108" s="42">
        <f t="shared" si="73"/>
        <v>4077528.3929561516</v>
      </c>
      <c r="AZ108" s="42">
        <f t="shared" si="74"/>
        <v>10737163.636002557</v>
      </c>
      <c r="BA108" s="43">
        <f t="shared" si="75"/>
        <v>2955248.0402587219</v>
      </c>
      <c r="BB108" s="31">
        <f t="shared" si="76"/>
        <v>1.3535148366273172E-10</v>
      </c>
      <c r="BC108" s="32">
        <f t="shared" si="77"/>
        <v>1.9244572160522011E-10</v>
      </c>
      <c r="BD108" s="32">
        <f t="shared" si="78"/>
        <v>3.2779720526795177E-10</v>
      </c>
      <c r="BE108" s="32">
        <f t="shared" si="79"/>
        <v>4.3722892072022564E-10</v>
      </c>
      <c r="BF108" s="32">
        <f t="shared" si="80"/>
        <v>1.4508977384893159E-10</v>
      </c>
      <c r="BG108" s="32">
        <f t="shared" si="81"/>
        <v>5.8231869456915728E-10</v>
      </c>
      <c r="BH108" s="31">
        <f t="shared" si="82"/>
        <v>1.3810894952019963E-10</v>
      </c>
      <c r="BI108" s="32">
        <f t="shared" si="83"/>
        <v>2.2300290076819116E-10</v>
      </c>
      <c r="BJ108" s="32">
        <f t="shared" si="84"/>
        <v>3.6111185028839076E-10</v>
      </c>
      <c r="BK108" s="32">
        <f t="shared" si="85"/>
        <v>4.5311762958945715E-10</v>
      </c>
      <c r="BL108" s="32">
        <f t="shared" si="86"/>
        <v>1.7207523910736084E-10</v>
      </c>
      <c r="BM108" s="33">
        <f t="shared" si="87"/>
        <v>6.2519286869681795E-10</v>
      </c>
    </row>
    <row r="109" spans="2:65" x14ac:dyDescent="0.25">
      <c r="B109" s="115"/>
      <c r="C109" t="s">
        <v>11</v>
      </c>
      <c r="D109" t="s">
        <v>8</v>
      </c>
      <c r="E109">
        <v>6.2929410012144301E-4</v>
      </c>
      <c r="F109">
        <v>6.2929410012144301E-4</v>
      </c>
      <c r="G109">
        <v>1.8320941906424477E-4</v>
      </c>
      <c r="H109">
        <v>1.8320941906424477E-4</v>
      </c>
      <c r="I109" s="32">
        <f t="shared" si="44"/>
        <v>8.1250351918568772E-4</v>
      </c>
      <c r="J109" s="32">
        <f t="shared" si="45"/>
        <v>8.1250351918568772E-4</v>
      </c>
      <c r="K109">
        <v>1.154726405141982E-3</v>
      </c>
      <c r="L109">
        <v>1.154726405141982E-3</v>
      </c>
      <c r="M109">
        <v>1.3397875139819462E-4</v>
      </c>
      <c r="N109">
        <v>1.3397875139819462E-4</v>
      </c>
      <c r="O109" s="32">
        <f t="shared" si="46"/>
        <v>1.2887051565401767E-3</v>
      </c>
      <c r="P109" s="32">
        <f t="shared" si="47"/>
        <v>1.2887051565401767E-3</v>
      </c>
      <c r="Q109">
        <v>9.1819555519862602E-4</v>
      </c>
      <c r="R109">
        <v>6.2890106520453769E-4</v>
      </c>
      <c r="S109">
        <v>2.7245900534436732E-4</v>
      </c>
      <c r="T109">
        <v>1.8661575708518274E-4</v>
      </c>
      <c r="U109" s="32">
        <f t="shared" si="48"/>
        <v>1.1906545605429933E-3</v>
      </c>
      <c r="V109" s="32">
        <f t="shared" si="49"/>
        <v>8.1551682228972043E-4</v>
      </c>
      <c r="W109">
        <v>1.6884686117457418E-3</v>
      </c>
      <c r="X109">
        <v>1.1564853505107858E-3</v>
      </c>
      <c r="Y109">
        <v>1.9699984827536643E-4</v>
      </c>
      <c r="Z109">
        <v>1.3493140292833338E-4</v>
      </c>
      <c r="AA109" s="32">
        <f t="shared" si="50"/>
        <v>1.8854684600211082E-3</v>
      </c>
      <c r="AB109" s="32">
        <f t="shared" si="51"/>
        <v>1.2914167534391191E-3</v>
      </c>
      <c r="AD109" s="41">
        <f t="shared" si="52"/>
        <v>9693400.9055905733</v>
      </c>
      <c r="AE109" s="42">
        <f t="shared" si="53"/>
        <v>33295231.38688058</v>
      </c>
      <c r="AF109" s="42">
        <f t="shared" si="54"/>
        <v>7507659.7897244552</v>
      </c>
      <c r="AG109" s="42">
        <f t="shared" si="55"/>
        <v>5282636.6252965005</v>
      </c>
      <c r="AH109" s="42">
        <f t="shared" si="56"/>
        <v>45529607.764968306</v>
      </c>
      <c r="AI109" s="43">
        <f t="shared" si="57"/>
        <v>4733433.3761625066</v>
      </c>
      <c r="AJ109" s="41">
        <f t="shared" si="58"/>
        <v>6643464.9628427299</v>
      </c>
      <c r="AK109" s="42">
        <f t="shared" si="59"/>
        <v>22388689.235248681</v>
      </c>
      <c r="AL109" s="42">
        <f t="shared" si="60"/>
        <v>5123232.3817061763</v>
      </c>
      <c r="AM109" s="42">
        <f t="shared" si="61"/>
        <v>3612741.1297821444</v>
      </c>
      <c r="AN109" s="42">
        <f t="shared" si="62"/>
        <v>30964490.853177808</v>
      </c>
      <c r="AO109" s="43">
        <f t="shared" si="63"/>
        <v>3235270.2415036471</v>
      </c>
      <c r="AP109" s="41">
        <f t="shared" si="64"/>
        <v>985230.91171576316</v>
      </c>
      <c r="AQ109" s="42">
        <f t="shared" si="65"/>
        <v>3384105.485223928</v>
      </c>
      <c r="AR109" s="42">
        <f t="shared" si="66"/>
        <v>763073.61797199375</v>
      </c>
      <c r="AS109" s="42">
        <f t="shared" si="67"/>
        <v>536923.72257111978</v>
      </c>
      <c r="AT109" s="42">
        <f t="shared" si="68"/>
        <v>4627599.4777508769</v>
      </c>
      <c r="AU109" s="42">
        <f t="shared" si="69"/>
        <v>481103.06446241873</v>
      </c>
      <c r="AV109" s="41">
        <f t="shared" si="70"/>
        <v>985846.63678118784</v>
      </c>
      <c r="AW109" s="42">
        <f t="shared" si="71"/>
        <v>3322334.6714339582</v>
      </c>
      <c r="AX109" s="42">
        <f t="shared" si="72"/>
        <v>760254.09047876007</v>
      </c>
      <c r="AY109" s="42">
        <f t="shared" si="73"/>
        <v>536107.09355389944</v>
      </c>
      <c r="AZ109" s="42">
        <f t="shared" si="74"/>
        <v>4594927.3967699194</v>
      </c>
      <c r="BA109" s="43">
        <f t="shared" si="75"/>
        <v>480092.8889523102</v>
      </c>
      <c r="BB109" s="31">
        <f t="shared" si="76"/>
        <v>1.8752964183619E-9</v>
      </c>
      <c r="BC109" s="32">
        <f t="shared" si="77"/>
        <v>5.4596406881144939E-10</v>
      </c>
      <c r="BD109" s="32">
        <f t="shared" si="78"/>
        <v>2.4212604871733492E-9</v>
      </c>
      <c r="BE109" s="32">
        <f t="shared" si="79"/>
        <v>3.4410846873231065E-9</v>
      </c>
      <c r="BF109" s="32">
        <f t="shared" si="80"/>
        <v>3.9925667916661995E-10</v>
      </c>
      <c r="BG109" s="32">
        <f t="shared" si="81"/>
        <v>3.840341366489726E-9</v>
      </c>
      <c r="BH109" s="31">
        <f t="shared" si="82"/>
        <v>1.8741251743095223E-9</v>
      </c>
      <c r="BI109" s="32">
        <f t="shared" si="83"/>
        <v>5.561149561138445E-10</v>
      </c>
      <c r="BJ109" s="32">
        <f t="shared" si="84"/>
        <v>2.4302401304233668E-9</v>
      </c>
      <c r="BK109" s="32">
        <f t="shared" si="85"/>
        <v>3.4463263445221417E-9</v>
      </c>
      <c r="BL109" s="32">
        <f t="shared" si="86"/>
        <v>4.0209558072643347E-10</v>
      </c>
      <c r="BM109" s="33">
        <f t="shared" si="87"/>
        <v>3.8484219252485744E-9</v>
      </c>
    </row>
    <row r="110" spans="2:65" x14ac:dyDescent="0.25">
      <c r="B110" s="115"/>
      <c r="D110" t="s">
        <v>9</v>
      </c>
      <c r="E110">
        <v>1.3863178661742196E-5</v>
      </c>
      <c r="F110">
        <v>1.3863178661742196E-5</v>
      </c>
      <c r="G110">
        <v>3.2619072906868795E-5</v>
      </c>
      <c r="H110">
        <v>3.2619072906868795E-5</v>
      </c>
      <c r="I110" s="32">
        <f t="shared" si="44"/>
        <v>4.6482251568610988E-5</v>
      </c>
      <c r="J110" s="32">
        <f t="shared" si="45"/>
        <v>4.6482251568610988E-5</v>
      </c>
      <c r="K110">
        <v>4.9585771756614141E-5</v>
      </c>
      <c r="L110">
        <v>4.9585771756614141E-5</v>
      </c>
      <c r="M110">
        <v>2.2272430055190521E-5</v>
      </c>
      <c r="N110">
        <v>2.2272430055190521E-5</v>
      </c>
      <c r="O110" s="32">
        <f t="shared" si="46"/>
        <v>7.1858201811804656E-5</v>
      </c>
      <c r="P110" s="32">
        <f t="shared" si="47"/>
        <v>7.1858201811804656E-5</v>
      </c>
      <c r="Q110">
        <v>2.02270351273023E-5</v>
      </c>
      <c r="R110">
        <v>1.385413364883725E-5</v>
      </c>
      <c r="S110">
        <v>4.761773072737935E-5</v>
      </c>
      <c r="T110">
        <v>3.2614884059848896E-5</v>
      </c>
      <c r="U110" s="32">
        <f t="shared" si="48"/>
        <v>6.7844765854681657E-5</v>
      </c>
      <c r="V110" s="32">
        <f t="shared" si="49"/>
        <v>4.6469017708686146E-5</v>
      </c>
      <c r="W110">
        <v>7.2674680123048255E-5</v>
      </c>
      <c r="X110">
        <v>4.9777178166471425E-5</v>
      </c>
      <c r="Y110">
        <v>3.2845319151993639E-5</v>
      </c>
      <c r="Z110">
        <v>2.2496793939721695E-5</v>
      </c>
      <c r="AA110" s="32">
        <f t="shared" si="50"/>
        <v>1.0551999927504189E-4</v>
      </c>
      <c r="AB110" s="32">
        <f t="shared" si="51"/>
        <v>7.2273972106193127E-5</v>
      </c>
      <c r="AD110" s="41">
        <f t="shared" si="52"/>
        <v>440014526.88725638</v>
      </c>
      <c r="AE110" s="42">
        <f t="shared" si="53"/>
        <v>187007154.29332408</v>
      </c>
      <c r="AF110" s="42">
        <f t="shared" si="54"/>
        <v>131232885.54548572</v>
      </c>
      <c r="AG110" s="42">
        <f t="shared" si="55"/>
        <v>123019160.21275465</v>
      </c>
      <c r="AH110" s="42">
        <f t="shared" si="56"/>
        <v>273881205.81743228</v>
      </c>
      <c r="AI110" s="43">
        <f t="shared" si="57"/>
        <v>84889405.053243488</v>
      </c>
      <c r="AJ110" s="41">
        <f t="shared" si="58"/>
        <v>301576576.18175912</v>
      </c>
      <c r="AK110" s="42">
        <f t="shared" si="59"/>
        <v>128103542.66824833</v>
      </c>
      <c r="AL110" s="42">
        <f t="shared" si="60"/>
        <v>89911136.447367772</v>
      </c>
      <c r="AM110" s="42">
        <f t="shared" si="61"/>
        <v>83935697.957966357</v>
      </c>
      <c r="AN110" s="42">
        <f t="shared" si="62"/>
        <v>185719005.24917698</v>
      </c>
      <c r="AO110" s="43">
        <f t="shared" si="63"/>
        <v>57808946.568508953</v>
      </c>
      <c r="AP110" s="41">
        <f t="shared" si="64"/>
        <v>44722787.978704743</v>
      </c>
      <c r="AQ110" s="42">
        <f t="shared" si="65"/>
        <v>19007284.534731299</v>
      </c>
      <c r="AR110" s="42">
        <f t="shared" si="66"/>
        <v>13338424.432491992</v>
      </c>
      <c r="AS110" s="42">
        <f t="shared" si="67"/>
        <v>12503586.775722604</v>
      </c>
      <c r="AT110" s="42">
        <f t="shared" si="68"/>
        <v>27837106.165050495</v>
      </c>
      <c r="AU110" s="42">
        <f t="shared" si="69"/>
        <v>8628103.4644280262</v>
      </c>
      <c r="AV110" s="41">
        <f t="shared" si="70"/>
        <v>44751986.354053639</v>
      </c>
      <c r="AW110" s="42">
        <f t="shared" si="71"/>
        <v>19009725.708737426</v>
      </c>
      <c r="AX110" s="42">
        <f t="shared" si="72"/>
        <v>13342223.067566749</v>
      </c>
      <c r="AY110" s="42">
        <f t="shared" si="73"/>
        <v>12455507.178942807</v>
      </c>
      <c r="AZ110" s="42">
        <f t="shared" si="74"/>
        <v>27559482.549435217</v>
      </c>
      <c r="BA110" s="43">
        <f t="shared" si="75"/>
        <v>8578468.5957072563</v>
      </c>
      <c r="BB110" s="31">
        <f t="shared" si="76"/>
        <v>4.1312272411991738E-11</v>
      </c>
      <c r="BC110" s="32">
        <f t="shared" si="77"/>
        <v>9.7204837262469001E-11</v>
      </c>
      <c r="BD110" s="32">
        <f t="shared" si="78"/>
        <v>1.3851710967446075E-10</v>
      </c>
      <c r="BE110" s="32">
        <f t="shared" si="79"/>
        <v>1.4776559983471012E-10</v>
      </c>
      <c r="BF110" s="32">
        <f t="shared" si="80"/>
        <v>6.6371841564467749E-11</v>
      </c>
      <c r="BG110" s="32">
        <f t="shared" si="81"/>
        <v>2.1413744139917786E-10</v>
      </c>
      <c r="BH110" s="31">
        <f t="shared" si="82"/>
        <v>4.1285318273535005E-11</v>
      </c>
      <c r="BI110" s="32">
        <f t="shared" si="83"/>
        <v>9.7192354498349711E-11</v>
      </c>
      <c r="BJ110" s="32">
        <f t="shared" si="84"/>
        <v>1.384776727718847E-10</v>
      </c>
      <c r="BK110" s="32">
        <f t="shared" si="85"/>
        <v>1.4833599093608483E-10</v>
      </c>
      <c r="BL110" s="32">
        <f t="shared" si="86"/>
        <v>6.7040445940370651E-11</v>
      </c>
      <c r="BM110" s="33">
        <f t="shared" si="87"/>
        <v>2.153764368764555E-10</v>
      </c>
    </row>
    <row r="111" spans="2:65" x14ac:dyDescent="0.25">
      <c r="B111" s="115"/>
      <c r="D111" t="s">
        <v>10</v>
      </c>
      <c r="E111">
        <v>4.3501271561596448E-5</v>
      </c>
      <c r="F111">
        <v>4.3501271561596448E-5</v>
      </c>
      <c r="G111">
        <v>6.0217995374372772E-5</v>
      </c>
      <c r="H111">
        <v>6.0217995374372772E-5</v>
      </c>
      <c r="I111" s="32">
        <f t="shared" si="44"/>
        <v>1.0371926693596922E-4</v>
      </c>
      <c r="J111" s="32">
        <f t="shared" si="45"/>
        <v>1.0371926693596922E-4</v>
      </c>
      <c r="K111">
        <v>1.3051424653386188E-4</v>
      </c>
      <c r="L111">
        <v>1.3051424653386188E-4</v>
      </c>
      <c r="M111">
        <v>4.2710579093712689E-5</v>
      </c>
      <c r="N111">
        <v>4.2710579093712689E-5</v>
      </c>
      <c r="O111" s="32">
        <f t="shared" si="46"/>
        <v>1.7322482562757456E-4</v>
      </c>
      <c r="P111" s="32">
        <f t="shared" si="47"/>
        <v>1.7322482562757456E-4</v>
      </c>
      <c r="Q111">
        <v>6.3477431896885784E-5</v>
      </c>
      <c r="R111">
        <v>4.3477693080058715E-5</v>
      </c>
      <c r="S111">
        <v>8.8180466718500936E-5</v>
      </c>
      <c r="T111">
        <v>6.0397579944178907E-5</v>
      </c>
      <c r="U111" s="32">
        <f t="shared" si="48"/>
        <v>1.5165789861538672E-4</v>
      </c>
      <c r="V111" s="32">
        <f t="shared" si="49"/>
        <v>1.0387527302423762E-4</v>
      </c>
      <c r="W111">
        <v>1.9122536020939462E-4</v>
      </c>
      <c r="X111">
        <v>1.3097627411602406E-4</v>
      </c>
      <c r="Y111">
        <v>6.2755900994453692E-5</v>
      </c>
      <c r="Z111">
        <v>4.2983493831817715E-5</v>
      </c>
      <c r="AA111" s="32">
        <f t="shared" si="50"/>
        <v>2.5398126120384828E-4</v>
      </c>
      <c r="AB111" s="32">
        <f t="shared" si="51"/>
        <v>1.7395976794784177E-4</v>
      </c>
      <c r="AD111" s="41">
        <f t="shared" si="52"/>
        <v>140225786.07530102</v>
      </c>
      <c r="AE111" s="42">
        <f t="shared" si="53"/>
        <v>101298622.81327291</v>
      </c>
      <c r="AF111" s="42">
        <f t="shared" si="54"/>
        <v>58812602.327452011</v>
      </c>
      <c r="AG111" s="42">
        <f t="shared" si="55"/>
        <v>46738192.664793551</v>
      </c>
      <c r="AH111" s="42">
        <f t="shared" si="56"/>
        <v>142821758.20224279</v>
      </c>
      <c r="AI111" s="43">
        <f t="shared" si="57"/>
        <v>35214352.087816328</v>
      </c>
      <c r="AJ111" s="41">
        <f t="shared" si="58"/>
        <v>96097145.358825818</v>
      </c>
      <c r="AK111" s="42">
        <f t="shared" si="59"/>
        <v>69176317.919398963</v>
      </c>
      <c r="AL111" s="42">
        <f t="shared" si="60"/>
        <v>40222105.513079509</v>
      </c>
      <c r="AM111" s="42">
        <f t="shared" si="61"/>
        <v>31899534.629300263</v>
      </c>
      <c r="AN111" s="42">
        <f t="shared" si="62"/>
        <v>97202014.525121912</v>
      </c>
      <c r="AO111" s="43">
        <f t="shared" si="63"/>
        <v>24017519.918936342</v>
      </c>
      <c r="AP111" s="41">
        <f t="shared" si="64"/>
        <v>14252456.945358466</v>
      </c>
      <c r="AQ111" s="42">
        <f t="shared" si="65"/>
        <v>10295925.597414624</v>
      </c>
      <c r="AR111" s="42">
        <f t="shared" si="66"/>
        <v>5977674.3349213526</v>
      </c>
      <c r="AS111" s="42">
        <f t="shared" si="67"/>
        <v>4750439.2544544265</v>
      </c>
      <c r="AT111" s="42">
        <f t="shared" si="68"/>
        <v>14516309.850064022</v>
      </c>
      <c r="AU111" s="42">
        <f t="shared" si="69"/>
        <v>3579163.6548272334</v>
      </c>
      <c r="AV111" s="41">
        <f t="shared" si="70"/>
        <v>14260186.226034299</v>
      </c>
      <c r="AW111" s="42">
        <f t="shared" si="71"/>
        <v>10265311.964039303</v>
      </c>
      <c r="AX111" s="42">
        <f t="shared" si="72"/>
        <v>5968696.7066294299</v>
      </c>
      <c r="AY111" s="42">
        <f t="shared" si="73"/>
        <v>4733681.7617118889</v>
      </c>
      <c r="AZ111" s="42">
        <f t="shared" si="74"/>
        <v>14424141.56526887</v>
      </c>
      <c r="BA111" s="43">
        <f t="shared" si="75"/>
        <v>3564042.4640362486</v>
      </c>
      <c r="BB111" s="31">
        <f t="shared" si="76"/>
        <v>1.2963378925355741E-10</v>
      </c>
      <c r="BC111" s="32">
        <f t="shared" si="77"/>
        <v>1.7944962621563085E-10</v>
      </c>
      <c r="BD111" s="32">
        <f t="shared" si="78"/>
        <v>3.0908341546918826E-10</v>
      </c>
      <c r="BE111" s="32">
        <f t="shared" si="79"/>
        <v>3.8893245467090836E-10</v>
      </c>
      <c r="BF111" s="32">
        <f t="shared" si="80"/>
        <v>1.2727752569926381E-10</v>
      </c>
      <c r="BG111" s="32">
        <f t="shared" si="81"/>
        <v>5.1620998037017215E-10</v>
      </c>
      <c r="BH111" s="31">
        <f t="shared" si="82"/>
        <v>1.2956352537857495E-10</v>
      </c>
      <c r="BI111" s="32">
        <f t="shared" si="83"/>
        <v>1.7998478823365315E-10</v>
      </c>
      <c r="BJ111" s="32">
        <f t="shared" si="84"/>
        <v>3.095483136122281E-10</v>
      </c>
      <c r="BK111" s="32">
        <f t="shared" si="85"/>
        <v>3.9030929686575166E-10</v>
      </c>
      <c r="BL111" s="32">
        <f t="shared" si="86"/>
        <v>1.2809081161881679E-10</v>
      </c>
      <c r="BM111" s="33">
        <f t="shared" si="87"/>
        <v>5.1840010848456848E-10</v>
      </c>
    </row>
    <row r="112" spans="2:65" x14ac:dyDescent="0.25">
      <c r="B112" s="115" t="s">
        <v>84</v>
      </c>
      <c r="C112" t="s">
        <v>7</v>
      </c>
      <c r="D112" t="s">
        <v>8</v>
      </c>
      <c r="E112">
        <v>0</v>
      </c>
      <c r="F112">
        <v>0</v>
      </c>
      <c r="G112">
        <v>0</v>
      </c>
      <c r="H112">
        <v>0</v>
      </c>
      <c r="I112" s="32">
        <f t="shared" si="44"/>
        <v>0</v>
      </c>
      <c r="J112" s="32">
        <f t="shared" si="45"/>
        <v>0</v>
      </c>
      <c r="K112">
        <v>0</v>
      </c>
      <c r="L112">
        <v>0</v>
      </c>
      <c r="M112">
        <v>0</v>
      </c>
      <c r="N112">
        <v>0</v>
      </c>
      <c r="O112" s="32">
        <f t="shared" si="46"/>
        <v>0</v>
      </c>
      <c r="P112" s="32">
        <f t="shared" si="47"/>
        <v>0</v>
      </c>
      <c r="Q112">
        <v>0</v>
      </c>
      <c r="R112">
        <v>0</v>
      </c>
      <c r="S112">
        <v>0</v>
      </c>
      <c r="T112">
        <v>0</v>
      </c>
      <c r="U112" s="32">
        <f t="shared" si="48"/>
        <v>0</v>
      </c>
      <c r="V112" s="32">
        <f t="shared" si="49"/>
        <v>0</v>
      </c>
      <c r="W112">
        <v>0</v>
      </c>
      <c r="X112">
        <v>0</v>
      </c>
      <c r="Y112">
        <v>0</v>
      </c>
      <c r="Z112">
        <v>0</v>
      </c>
      <c r="AA112" s="32">
        <f t="shared" si="50"/>
        <v>0</v>
      </c>
      <c r="AB112" s="32">
        <f t="shared" si="51"/>
        <v>0</v>
      </c>
      <c r="AD112" s="41" t="e">
        <f t="shared" si="52"/>
        <v>#DIV/0!</v>
      </c>
      <c r="AE112" s="42" t="e">
        <f t="shared" si="53"/>
        <v>#DIV/0!</v>
      </c>
      <c r="AF112" s="42" t="e">
        <f t="shared" si="54"/>
        <v>#DIV/0!</v>
      </c>
      <c r="AG112" s="42" t="e">
        <f t="shared" si="55"/>
        <v>#DIV/0!</v>
      </c>
      <c r="AH112" s="42" t="e">
        <f t="shared" si="56"/>
        <v>#DIV/0!</v>
      </c>
      <c r="AI112" s="43" t="e">
        <f t="shared" si="57"/>
        <v>#DIV/0!</v>
      </c>
      <c r="AJ112" s="41" t="e">
        <f t="shared" si="58"/>
        <v>#DIV/0!</v>
      </c>
      <c r="AK112" s="42" t="e">
        <f t="shared" si="59"/>
        <v>#DIV/0!</v>
      </c>
      <c r="AL112" s="42" t="e">
        <f t="shared" si="60"/>
        <v>#DIV/0!</v>
      </c>
      <c r="AM112" s="42" t="e">
        <f t="shared" si="61"/>
        <v>#DIV/0!</v>
      </c>
      <c r="AN112" s="42" t="e">
        <f t="shared" si="62"/>
        <v>#DIV/0!</v>
      </c>
      <c r="AO112" s="43" t="e">
        <f t="shared" si="63"/>
        <v>#DIV/0!</v>
      </c>
      <c r="AP112" s="41" t="e">
        <f t="shared" si="64"/>
        <v>#DIV/0!</v>
      </c>
      <c r="AQ112" s="42" t="e">
        <f t="shared" si="65"/>
        <v>#DIV/0!</v>
      </c>
      <c r="AR112" s="42" t="e">
        <f t="shared" si="66"/>
        <v>#DIV/0!</v>
      </c>
      <c r="AS112" s="42" t="e">
        <f t="shared" si="67"/>
        <v>#DIV/0!</v>
      </c>
      <c r="AT112" s="42" t="e">
        <f t="shared" si="68"/>
        <v>#DIV/0!</v>
      </c>
      <c r="AU112" s="42" t="e">
        <f t="shared" si="69"/>
        <v>#DIV/0!</v>
      </c>
      <c r="AV112" s="41" t="e">
        <f t="shared" si="70"/>
        <v>#DIV/0!</v>
      </c>
      <c r="AW112" s="42" t="e">
        <f t="shared" si="71"/>
        <v>#DIV/0!</v>
      </c>
      <c r="AX112" s="42" t="e">
        <f t="shared" si="72"/>
        <v>#DIV/0!</v>
      </c>
      <c r="AY112" s="42" t="e">
        <f t="shared" si="73"/>
        <v>#DIV/0!</v>
      </c>
      <c r="AZ112" s="42" t="e">
        <f t="shared" si="74"/>
        <v>#DIV/0!</v>
      </c>
      <c r="BA112" s="43" t="e">
        <f t="shared" si="75"/>
        <v>#DIV/0!</v>
      </c>
      <c r="BB112" s="31">
        <f t="shared" si="76"/>
        <v>0</v>
      </c>
      <c r="BC112" s="32">
        <f t="shared" si="77"/>
        <v>0</v>
      </c>
      <c r="BD112" s="32">
        <f t="shared" si="78"/>
        <v>0</v>
      </c>
      <c r="BE112" s="32">
        <f t="shared" si="79"/>
        <v>0</v>
      </c>
      <c r="BF112" s="32">
        <f t="shared" si="80"/>
        <v>0</v>
      </c>
      <c r="BG112" s="32">
        <f t="shared" si="81"/>
        <v>0</v>
      </c>
      <c r="BH112" s="31">
        <f t="shared" si="82"/>
        <v>0</v>
      </c>
      <c r="BI112" s="32">
        <f t="shared" si="83"/>
        <v>0</v>
      </c>
      <c r="BJ112" s="32">
        <f t="shared" si="84"/>
        <v>0</v>
      </c>
      <c r="BK112" s="32">
        <f t="shared" si="85"/>
        <v>0</v>
      </c>
      <c r="BL112" s="32">
        <f t="shared" si="86"/>
        <v>0</v>
      </c>
      <c r="BM112" s="33">
        <f t="shared" si="87"/>
        <v>0</v>
      </c>
    </row>
    <row r="113" spans="2:65" x14ac:dyDescent="0.25">
      <c r="B113" s="115"/>
      <c r="D113" t="s">
        <v>9</v>
      </c>
      <c r="E113">
        <v>0</v>
      </c>
      <c r="F113">
        <v>0</v>
      </c>
      <c r="G113">
        <v>0</v>
      </c>
      <c r="H113">
        <v>0</v>
      </c>
      <c r="I113" s="32">
        <f t="shared" si="44"/>
        <v>0</v>
      </c>
      <c r="J113" s="32">
        <f t="shared" si="45"/>
        <v>0</v>
      </c>
      <c r="K113">
        <v>0</v>
      </c>
      <c r="L113">
        <v>0</v>
      </c>
      <c r="M113">
        <v>0</v>
      </c>
      <c r="N113">
        <v>0</v>
      </c>
      <c r="O113" s="32">
        <f t="shared" si="46"/>
        <v>0</v>
      </c>
      <c r="P113" s="32">
        <f t="shared" si="47"/>
        <v>0</v>
      </c>
      <c r="Q113">
        <v>0</v>
      </c>
      <c r="R113">
        <v>0</v>
      </c>
      <c r="S113">
        <v>0</v>
      </c>
      <c r="T113">
        <v>0</v>
      </c>
      <c r="U113" s="32">
        <f t="shared" si="48"/>
        <v>0</v>
      </c>
      <c r="V113" s="32">
        <f t="shared" si="49"/>
        <v>0</v>
      </c>
      <c r="W113">
        <v>0</v>
      </c>
      <c r="X113">
        <v>0</v>
      </c>
      <c r="Y113">
        <v>0</v>
      </c>
      <c r="Z113">
        <v>0</v>
      </c>
      <c r="AA113" s="32">
        <f t="shared" si="50"/>
        <v>0</v>
      </c>
      <c r="AB113" s="32">
        <f t="shared" si="51"/>
        <v>0</v>
      </c>
      <c r="AD113" s="41" t="e">
        <f t="shared" si="52"/>
        <v>#DIV/0!</v>
      </c>
      <c r="AE113" s="42" t="e">
        <f t="shared" si="53"/>
        <v>#DIV/0!</v>
      </c>
      <c r="AF113" s="42" t="e">
        <f t="shared" si="54"/>
        <v>#DIV/0!</v>
      </c>
      <c r="AG113" s="42" t="e">
        <f t="shared" si="55"/>
        <v>#DIV/0!</v>
      </c>
      <c r="AH113" s="42" t="e">
        <f t="shared" si="56"/>
        <v>#DIV/0!</v>
      </c>
      <c r="AI113" s="43" t="e">
        <f t="shared" si="57"/>
        <v>#DIV/0!</v>
      </c>
      <c r="AJ113" s="41" t="e">
        <f t="shared" si="58"/>
        <v>#DIV/0!</v>
      </c>
      <c r="AK113" s="42" t="e">
        <f t="shared" si="59"/>
        <v>#DIV/0!</v>
      </c>
      <c r="AL113" s="42" t="e">
        <f t="shared" si="60"/>
        <v>#DIV/0!</v>
      </c>
      <c r="AM113" s="42" t="e">
        <f t="shared" si="61"/>
        <v>#DIV/0!</v>
      </c>
      <c r="AN113" s="42" t="e">
        <f t="shared" si="62"/>
        <v>#DIV/0!</v>
      </c>
      <c r="AO113" s="43" t="e">
        <f t="shared" si="63"/>
        <v>#DIV/0!</v>
      </c>
      <c r="AP113" s="41" t="e">
        <f t="shared" si="64"/>
        <v>#DIV/0!</v>
      </c>
      <c r="AQ113" s="42" t="e">
        <f t="shared" si="65"/>
        <v>#DIV/0!</v>
      </c>
      <c r="AR113" s="42" t="e">
        <f t="shared" si="66"/>
        <v>#DIV/0!</v>
      </c>
      <c r="AS113" s="42" t="e">
        <f t="shared" si="67"/>
        <v>#DIV/0!</v>
      </c>
      <c r="AT113" s="42" t="e">
        <f t="shared" si="68"/>
        <v>#DIV/0!</v>
      </c>
      <c r="AU113" s="42" t="e">
        <f t="shared" si="69"/>
        <v>#DIV/0!</v>
      </c>
      <c r="AV113" s="41" t="e">
        <f t="shared" si="70"/>
        <v>#DIV/0!</v>
      </c>
      <c r="AW113" s="42" t="e">
        <f t="shared" si="71"/>
        <v>#DIV/0!</v>
      </c>
      <c r="AX113" s="42" t="e">
        <f t="shared" si="72"/>
        <v>#DIV/0!</v>
      </c>
      <c r="AY113" s="42" t="e">
        <f t="shared" si="73"/>
        <v>#DIV/0!</v>
      </c>
      <c r="AZ113" s="42" t="e">
        <f t="shared" si="74"/>
        <v>#DIV/0!</v>
      </c>
      <c r="BA113" s="43" t="e">
        <f t="shared" si="75"/>
        <v>#DIV/0!</v>
      </c>
      <c r="BB113" s="31">
        <f t="shared" si="76"/>
        <v>0</v>
      </c>
      <c r="BC113" s="32">
        <f t="shared" si="77"/>
        <v>0</v>
      </c>
      <c r="BD113" s="32">
        <f t="shared" si="78"/>
        <v>0</v>
      </c>
      <c r="BE113" s="32">
        <f t="shared" si="79"/>
        <v>0</v>
      </c>
      <c r="BF113" s="32">
        <f t="shared" si="80"/>
        <v>0</v>
      </c>
      <c r="BG113" s="32">
        <f t="shared" si="81"/>
        <v>0</v>
      </c>
      <c r="BH113" s="31">
        <f t="shared" si="82"/>
        <v>0</v>
      </c>
      <c r="BI113" s="32">
        <f t="shared" si="83"/>
        <v>0</v>
      </c>
      <c r="BJ113" s="32">
        <f t="shared" si="84"/>
        <v>0</v>
      </c>
      <c r="BK113" s="32">
        <f t="shared" si="85"/>
        <v>0</v>
      </c>
      <c r="BL113" s="32">
        <f t="shared" si="86"/>
        <v>0</v>
      </c>
      <c r="BM113" s="33">
        <f t="shared" si="87"/>
        <v>0</v>
      </c>
    </row>
    <row r="114" spans="2:65" x14ac:dyDescent="0.25">
      <c r="B114" s="115"/>
      <c r="D114" t="s">
        <v>10</v>
      </c>
      <c r="E114">
        <v>0</v>
      </c>
      <c r="F114">
        <v>0</v>
      </c>
      <c r="G114">
        <v>0</v>
      </c>
      <c r="H114">
        <v>0</v>
      </c>
      <c r="I114" s="32">
        <f t="shared" si="44"/>
        <v>0</v>
      </c>
      <c r="J114" s="32">
        <f t="shared" si="45"/>
        <v>0</v>
      </c>
      <c r="K114">
        <v>0</v>
      </c>
      <c r="L114">
        <v>0</v>
      </c>
      <c r="M114">
        <v>0</v>
      </c>
      <c r="N114">
        <v>0</v>
      </c>
      <c r="O114" s="32">
        <f t="shared" si="46"/>
        <v>0</v>
      </c>
      <c r="P114" s="32">
        <f t="shared" si="47"/>
        <v>0</v>
      </c>
      <c r="Q114">
        <v>0</v>
      </c>
      <c r="R114">
        <v>0</v>
      </c>
      <c r="S114">
        <v>0</v>
      </c>
      <c r="T114">
        <v>0</v>
      </c>
      <c r="U114" s="32">
        <f t="shared" si="48"/>
        <v>0</v>
      </c>
      <c r="V114" s="32">
        <f t="shared" si="49"/>
        <v>0</v>
      </c>
      <c r="W114">
        <v>0</v>
      </c>
      <c r="X114">
        <v>0</v>
      </c>
      <c r="Y114">
        <v>0</v>
      </c>
      <c r="Z114">
        <v>0</v>
      </c>
      <c r="AA114" s="32">
        <f t="shared" si="50"/>
        <v>0</v>
      </c>
      <c r="AB114" s="32">
        <f t="shared" si="51"/>
        <v>0</v>
      </c>
      <c r="AD114" s="41" t="e">
        <f t="shared" si="52"/>
        <v>#DIV/0!</v>
      </c>
      <c r="AE114" s="42" t="e">
        <f t="shared" si="53"/>
        <v>#DIV/0!</v>
      </c>
      <c r="AF114" s="42" t="e">
        <f t="shared" si="54"/>
        <v>#DIV/0!</v>
      </c>
      <c r="AG114" s="42" t="e">
        <f t="shared" si="55"/>
        <v>#DIV/0!</v>
      </c>
      <c r="AH114" s="42" t="e">
        <f t="shared" si="56"/>
        <v>#DIV/0!</v>
      </c>
      <c r="AI114" s="43" t="e">
        <f t="shared" si="57"/>
        <v>#DIV/0!</v>
      </c>
      <c r="AJ114" s="41" t="e">
        <f t="shared" si="58"/>
        <v>#DIV/0!</v>
      </c>
      <c r="AK114" s="42" t="e">
        <f t="shared" si="59"/>
        <v>#DIV/0!</v>
      </c>
      <c r="AL114" s="42" t="e">
        <f t="shared" si="60"/>
        <v>#DIV/0!</v>
      </c>
      <c r="AM114" s="42" t="e">
        <f t="shared" si="61"/>
        <v>#DIV/0!</v>
      </c>
      <c r="AN114" s="42" t="e">
        <f t="shared" si="62"/>
        <v>#DIV/0!</v>
      </c>
      <c r="AO114" s="43" t="e">
        <f t="shared" si="63"/>
        <v>#DIV/0!</v>
      </c>
      <c r="AP114" s="41" t="e">
        <f t="shared" si="64"/>
        <v>#DIV/0!</v>
      </c>
      <c r="AQ114" s="42" t="e">
        <f t="shared" si="65"/>
        <v>#DIV/0!</v>
      </c>
      <c r="AR114" s="42" t="e">
        <f t="shared" si="66"/>
        <v>#DIV/0!</v>
      </c>
      <c r="AS114" s="42" t="e">
        <f t="shared" si="67"/>
        <v>#DIV/0!</v>
      </c>
      <c r="AT114" s="42" t="e">
        <f t="shared" si="68"/>
        <v>#DIV/0!</v>
      </c>
      <c r="AU114" s="42" t="e">
        <f t="shared" si="69"/>
        <v>#DIV/0!</v>
      </c>
      <c r="AV114" s="41" t="e">
        <f t="shared" si="70"/>
        <v>#DIV/0!</v>
      </c>
      <c r="AW114" s="42" t="e">
        <f t="shared" si="71"/>
        <v>#DIV/0!</v>
      </c>
      <c r="AX114" s="42" t="e">
        <f t="shared" si="72"/>
        <v>#DIV/0!</v>
      </c>
      <c r="AY114" s="42" t="e">
        <f t="shared" si="73"/>
        <v>#DIV/0!</v>
      </c>
      <c r="AZ114" s="42" t="e">
        <f t="shared" si="74"/>
        <v>#DIV/0!</v>
      </c>
      <c r="BA114" s="43" t="e">
        <f t="shared" si="75"/>
        <v>#DIV/0!</v>
      </c>
      <c r="BB114" s="31">
        <f t="shared" si="76"/>
        <v>0</v>
      </c>
      <c r="BC114" s="32">
        <f t="shared" si="77"/>
        <v>0</v>
      </c>
      <c r="BD114" s="32">
        <f t="shared" si="78"/>
        <v>0</v>
      </c>
      <c r="BE114" s="32">
        <f t="shared" si="79"/>
        <v>0</v>
      </c>
      <c r="BF114" s="32">
        <f t="shared" si="80"/>
        <v>0</v>
      </c>
      <c r="BG114" s="32">
        <f t="shared" si="81"/>
        <v>0</v>
      </c>
      <c r="BH114" s="31">
        <f t="shared" si="82"/>
        <v>0</v>
      </c>
      <c r="BI114" s="32">
        <f t="shared" si="83"/>
        <v>0</v>
      </c>
      <c r="BJ114" s="32">
        <f t="shared" si="84"/>
        <v>0</v>
      </c>
      <c r="BK114" s="32">
        <f t="shared" si="85"/>
        <v>0</v>
      </c>
      <c r="BL114" s="32">
        <f t="shared" si="86"/>
        <v>0</v>
      </c>
      <c r="BM114" s="33">
        <f t="shared" si="87"/>
        <v>0</v>
      </c>
    </row>
    <row r="115" spans="2:65" x14ac:dyDescent="0.25">
      <c r="B115" s="115"/>
      <c r="C115" t="s">
        <v>11</v>
      </c>
      <c r="D115" t="s">
        <v>8</v>
      </c>
      <c r="E115">
        <v>0</v>
      </c>
      <c r="F115">
        <v>0</v>
      </c>
      <c r="G115">
        <v>0</v>
      </c>
      <c r="H115">
        <v>0</v>
      </c>
      <c r="I115" s="32">
        <f t="shared" si="44"/>
        <v>0</v>
      </c>
      <c r="J115" s="32">
        <f t="shared" si="45"/>
        <v>0</v>
      </c>
      <c r="K115">
        <v>0</v>
      </c>
      <c r="L115">
        <v>0</v>
      </c>
      <c r="M115">
        <v>0</v>
      </c>
      <c r="N115">
        <v>0</v>
      </c>
      <c r="O115" s="32">
        <f t="shared" si="46"/>
        <v>0</v>
      </c>
      <c r="P115" s="32">
        <f t="shared" si="47"/>
        <v>0</v>
      </c>
      <c r="Q115">
        <v>0</v>
      </c>
      <c r="R115">
        <v>0</v>
      </c>
      <c r="S115">
        <v>0</v>
      </c>
      <c r="T115">
        <v>0</v>
      </c>
      <c r="U115" s="32">
        <f t="shared" si="48"/>
        <v>0</v>
      </c>
      <c r="V115" s="32">
        <f t="shared" si="49"/>
        <v>0</v>
      </c>
      <c r="W115">
        <v>0</v>
      </c>
      <c r="X115">
        <v>0</v>
      </c>
      <c r="Y115">
        <v>0</v>
      </c>
      <c r="Z115">
        <v>0</v>
      </c>
      <c r="AA115" s="32">
        <f t="shared" si="50"/>
        <v>0</v>
      </c>
      <c r="AB115" s="32">
        <f t="shared" si="51"/>
        <v>0</v>
      </c>
      <c r="AD115" s="41" t="e">
        <f t="shared" si="52"/>
        <v>#DIV/0!</v>
      </c>
      <c r="AE115" s="42" t="e">
        <f t="shared" si="53"/>
        <v>#DIV/0!</v>
      </c>
      <c r="AF115" s="42" t="e">
        <f t="shared" si="54"/>
        <v>#DIV/0!</v>
      </c>
      <c r="AG115" s="42" t="e">
        <f t="shared" si="55"/>
        <v>#DIV/0!</v>
      </c>
      <c r="AH115" s="42" t="e">
        <f t="shared" si="56"/>
        <v>#DIV/0!</v>
      </c>
      <c r="AI115" s="43" t="e">
        <f t="shared" si="57"/>
        <v>#DIV/0!</v>
      </c>
      <c r="AJ115" s="41" t="e">
        <f t="shared" si="58"/>
        <v>#DIV/0!</v>
      </c>
      <c r="AK115" s="42" t="e">
        <f t="shared" si="59"/>
        <v>#DIV/0!</v>
      </c>
      <c r="AL115" s="42" t="e">
        <f t="shared" si="60"/>
        <v>#DIV/0!</v>
      </c>
      <c r="AM115" s="42" t="e">
        <f t="shared" si="61"/>
        <v>#DIV/0!</v>
      </c>
      <c r="AN115" s="42" t="e">
        <f t="shared" si="62"/>
        <v>#DIV/0!</v>
      </c>
      <c r="AO115" s="43" t="e">
        <f t="shared" si="63"/>
        <v>#DIV/0!</v>
      </c>
      <c r="AP115" s="41" t="e">
        <f t="shared" si="64"/>
        <v>#DIV/0!</v>
      </c>
      <c r="AQ115" s="42" t="e">
        <f t="shared" si="65"/>
        <v>#DIV/0!</v>
      </c>
      <c r="AR115" s="42" t="e">
        <f t="shared" si="66"/>
        <v>#DIV/0!</v>
      </c>
      <c r="AS115" s="42" t="e">
        <f t="shared" si="67"/>
        <v>#DIV/0!</v>
      </c>
      <c r="AT115" s="42" t="e">
        <f t="shared" si="68"/>
        <v>#DIV/0!</v>
      </c>
      <c r="AU115" s="42" t="e">
        <f t="shared" si="69"/>
        <v>#DIV/0!</v>
      </c>
      <c r="AV115" s="41" t="e">
        <f t="shared" si="70"/>
        <v>#DIV/0!</v>
      </c>
      <c r="AW115" s="42" t="e">
        <f t="shared" si="71"/>
        <v>#DIV/0!</v>
      </c>
      <c r="AX115" s="42" t="e">
        <f t="shared" si="72"/>
        <v>#DIV/0!</v>
      </c>
      <c r="AY115" s="42" t="e">
        <f t="shared" si="73"/>
        <v>#DIV/0!</v>
      </c>
      <c r="AZ115" s="42" t="e">
        <f t="shared" si="74"/>
        <v>#DIV/0!</v>
      </c>
      <c r="BA115" s="43" t="e">
        <f t="shared" si="75"/>
        <v>#DIV/0!</v>
      </c>
      <c r="BB115" s="31">
        <f t="shared" si="76"/>
        <v>0</v>
      </c>
      <c r="BC115" s="32">
        <f t="shared" si="77"/>
        <v>0</v>
      </c>
      <c r="BD115" s="32">
        <f t="shared" si="78"/>
        <v>0</v>
      </c>
      <c r="BE115" s="32">
        <f t="shared" si="79"/>
        <v>0</v>
      </c>
      <c r="BF115" s="32">
        <f t="shared" si="80"/>
        <v>0</v>
      </c>
      <c r="BG115" s="32">
        <f t="shared" si="81"/>
        <v>0</v>
      </c>
      <c r="BH115" s="31">
        <f t="shared" si="82"/>
        <v>0</v>
      </c>
      <c r="BI115" s="32">
        <f t="shared" si="83"/>
        <v>0</v>
      </c>
      <c r="BJ115" s="32">
        <f t="shared" si="84"/>
        <v>0</v>
      </c>
      <c r="BK115" s="32">
        <f t="shared" si="85"/>
        <v>0</v>
      </c>
      <c r="BL115" s="32">
        <f t="shared" si="86"/>
        <v>0</v>
      </c>
      <c r="BM115" s="33">
        <f t="shared" si="87"/>
        <v>0</v>
      </c>
    </row>
    <row r="116" spans="2:65" x14ac:dyDescent="0.25">
      <c r="B116" s="115"/>
      <c r="D116" t="s">
        <v>9</v>
      </c>
      <c r="E116">
        <v>0</v>
      </c>
      <c r="F116">
        <v>0</v>
      </c>
      <c r="G116">
        <v>0</v>
      </c>
      <c r="H116">
        <v>0</v>
      </c>
      <c r="I116" s="32">
        <f t="shared" si="44"/>
        <v>0</v>
      </c>
      <c r="J116" s="32">
        <f t="shared" si="45"/>
        <v>0</v>
      </c>
      <c r="K116">
        <v>0</v>
      </c>
      <c r="L116">
        <v>0</v>
      </c>
      <c r="M116">
        <v>0</v>
      </c>
      <c r="N116">
        <v>0</v>
      </c>
      <c r="O116" s="32">
        <f t="shared" si="46"/>
        <v>0</v>
      </c>
      <c r="P116" s="32">
        <f t="shared" si="47"/>
        <v>0</v>
      </c>
      <c r="Q116">
        <v>0</v>
      </c>
      <c r="R116">
        <v>0</v>
      </c>
      <c r="S116">
        <v>0</v>
      </c>
      <c r="T116">
        <v>0</v>
      </c>
      <c r="U116" s="32">
        <f t="shared" si="48"/>
        <v>0</v>
      </c>
      <c r="V116" s="32">
        <f t="shared" si="49"/>
        <v>0</v>
      </c>
      <c r="W116">
        <v>0</v>
      </c>
      <c r="X116">
        <v>0</v>
      </c>
      <c r="Y116">
        <v>0</v>
      </c>
      <c r="Z116">
        <v>0</v>
      </c>
      <c r="AA116" s="32">
        <f t="shared" si="50"/>
        <v>0</v>
      </c>
      <c r="AB116" s="32">
        <f t="shared" si="51"/>
        <v>0</v>
      </c>
      <c r="AD116" s="41" t="e">
        <f t="shared" si="52"/>
        <v>#DIV/0!</v>
      </c>
      <c r="AE116" s="42" t="e">
        <f t="shared" si="53"/>
        <v>#DIV/0!</v>
      </c>
      <c r="AF116" s="42" t="e">
        <f t="shared" si="54"/>
        <v>#DIV/0!</v>
      </c>
      <c r="AG116" s="42" t="e">
        <f t="shared" si="55"/>
        <v>#DIV/0!</v>
      </c>
      <c r="AH116" s="42" t="e">
        <f t="shared" si="56"/>
        <v>#DIV/0!</v>
      </c>
      <c r="AI116" s="43" t="e">
        <f t="shared" si="57"/>
        <v>#DIV/0!</v>
      </c>
      <c r="AJ116" s="41" t="e">
        <f t="shared" si="58"/>
        <v>#DIV/0!</v>
      </c>
      <c r="AK116" s="42" t="e">
        <f t="shared" si="59"/>
        <v>#DIV/0!</v>
      </c>
      <c r="AL116" s="42" t="e">
        <f t="shared" si="60"/>
        <v>#DIV/0!</v>
      </c>
      <c r="AM116" s="42" t="e">
        <f t="shared" si="61"/>
        <v>#DIV/0!</v>
      </c>
      <c r="AN116" s="42" t="e">
        <f t="shared" si="62"/>
        <v>#DIV/0!</v>
      </c>
      <c r="AO116" s="43" t="e">
        <f t="shared" si="63"/>
        <v>#DIV/0!</v>
      </c>
      <c r="AP116" s="41" t="e">
        <f t="shared" si="64"/>
        <v>#DIV/0!</v>
      </c>
      <c r="AQ116" s="42" t="e">
        <f t="shared" si="65"/>
        <v>#DIV/0!</v>
      </c>
      <c r="AR116" s="42" t="e">
        <f t="shared" si="66"/>
        <v>#DIV/0!</v>
      </c>
      <c r="AS116" s="42" t="e">
        <f t="shared" si="67"/>
        <v>#DIV/0!</v>
      </c>
      <c r="AT116" s="42" t="e">
        <f t="shared" si="68"/>
        <v>#DIV/0!</v>
      </c>
      <c r="AU116" s="42" t="e">
        <f t="shared" si="69"/>
        <v>#DIV/0!</v>
      </c>
      <c r="AV116" s="41" t="e">
        <f t="shared" si="70"/>
        <v>#DIV/0!</v>
      </c>
      <c r="AW116" s="42" t="e">
        <f t="shared" si="71"/>
        <v>#DIV/0!</v>
      </c>
      <c r="AX116" s="42" t="e">
        <f t="shared" si="72"/>
        <v>#DIV/0!</v>
      </c>
      <c r="AY116" s="42" t="e">
        <f t="shared" si="73"/>
        <v>#DIV/0!</v>
      </c>
      <c r="AZ116" s="42" t="e">
        <f t="shared" si="74"/>
        <v>#DIV/0!</v>
      </c>
      <c r="BA116" s="43" t="e">
        <f t="shared" si="75"/>
        <v>#DIV/0!</v>
      </c>
      <c r="BB116" s="31">
        <f t="shared" si="76"/>
        <v>0</v>
      </c>
      <c r="BC116" s="32">
        <f t="shared" si="77"/>
        <v>0</v>
      </c>
      <c r="BD116" s="32">
        <f t="shared" si="78"/>
        <v>0</v>
      </c>
      <c r="BE116" s="32">
        <f t="shared" si="79"/>
        <v>0</v>
      </c>
      <c r="BF116" s="32">
        <f t="shared" si="80"/>
        <v>0</v>
      </c>
      <c r="BG116" s="32">
        <f t="shared" si="81"/>
        <v>0</v>
      </c>
      <c r="BH116" s="31">
        <f t="shared" si="82"/>
        <v>0</v>
      </c>
      <c r="BI116" s="32">
        <f t="shared" si="83"/>
        <v>0</v>
      </c>
      <c r="BJ116" s="32">
        <f t="shared" si="84"/>
        <v>0</v>
      </c>
      <c r="BK116" s="32">
        <f t="shared" si="85"/>
        <v>0</v>
      </c>
      <c r="BL116" s="32">
        <f t="shared" si="86"/>
        <v>0</v>
      </c>
      <c r="BM116" s="33">
        <f t="shared" si="87"/>
        <v>0</v>
      </c>
    </row>
    <row r="117" spans="2:65" x14ac:dyDescent="0.25">
      <c r="B117" s="115"/>
      <c r="D117" t="s">
        <v>10</v>
      </c>
      <c r="E117">
        <v>0</v>
      </c>
      <c r="F117">
        <v>0</v>
      </c>
      <c r="G117">
        <v>0</v>
      </c>
      <c r="H117">
        <v>0</v>
      </c>
      <c r="I117" s="32">
        <f t="shared" si="44"/>
        <v>0</v>
      </c>
      <c r="J117" s="32">
        <f t="shared" si="45"/>
        <v>0</v>
      </c>
      <c r="K117">
        <v>0</v>
      </c>
      <c r="L117">
        <v>0</v>
      </c>
      <c r="M117">
        <v>0</v>
      </c>
      <c r="N117">
        <v>0</v>
      </c>
      <c r="O117" s="32">
        <f t="shared" si="46"/>
        <v>0</v>
      </c>
      <c r="P117" s="32">
        <f t="shared" si="47"/>
        <v>0</v>
      </c>
      <c r="Q117">
        <v>0</v>
      </c>
      <c r="R117">
        <v>0</v>
      </c>
      <c r="S117">
        <v>0</v>
      </c>
      <c r="T117">
        <v>0</v>
      </c>
      <c r="U117" s="32">
        <f t="shared" si="48"/>
        <v>0</v>
      </c>
      <c r="V117" s="32">
        <f t="shared" si="49"/>
        <v>0</v>
      </c>
      <c r="W117">
        <v>0</v>
      </c>
      <c r="X117">
        <v>0</v>
      </c>
      <c r="Y117">
        <v>0</v>
      </c>
      <c r="Z117">
        <v>0</v>
      </c>
      <c r="AA117" s="32">
        <f t="shared" si="50"/>
        <v>0</v>
      </c>
      <c r="AB117" s="32">
        <f t="shared" si="51"/>
        <v>0</v>
      </c>
      <c r="AD117" s="41" t="e">
        <f t="shared" si="52"/>
        <v>#DIV/0!</v>
      </c>
      <c r="AE117" s="42" t="e">
        <f t="shared" si="53"/>
        <v>#DIV/0!</v>
      </c>
      <c r="AF117" s="42" t="e">
        <f t="shared" si="54"/>
        <v>#DIV/0!</v>
      </c>
      <c r="AG117" s="42" t="e">
        <f t="shared" si="55"/>
        <v>#DIV/0!</v>
      </c>
      <c r="AH117" s="42" t="e">
        <f t="shared" si="56"/>
        <v>#DIV/0!</v>
      </c>
      <c r="AI117" s="43" t="e">
        <f t="shared" si="57"/>
        <v>#DIV/0!</v>
      </c>
      <c r="AJ117" s="41" t="e">
        <f t="shared" si="58"/>
        <v>#DIV/0!</v>
      </c>
      <c r="AK117" s="42" t="e">
        <f t="shared" si="59"/>
        <v>#DIV/0!</v>
      </c>
      <c r="AL117" s="42" t="e">
        <f t="shared" si="60"/>
        <v>#DIV/0!</v>
      </c>
      <c r="AM117" s="42" t="e">
        <f t="shared" si="61"/>
        <v>#DIV/0!</v>
      </c>
      <c r="AN117" s="42" t="e">
        <f t="shared" si="62"/>
        <v>#DIV/0!</v>
      </c>
      <c r="AO117" s="43" t="e">
        <f t="shared" si="63"/>
        <v>#DIV/0!</v>
      </c>
      <c r="AP117" s="41" t="e">
        <f t="shared" si="64"/>
        <v>#DIV/0!</v>
      </c>
      <c r="AQ117" s="42" t="e">
        <f t="shared" si="65"/>
        <v>#DIV/0!</v>
      </c>
      <c r="AR117" s="42" t="e">
        <f t="shared" si="66"/>
        <v>#DIV/0!</v>
      </c>
      <c r="AS117" s="42" t="e">
        <f t="shared" si="67"/>
        <v>#DIV/0!</v>
      </c>
      <c r="AT117" s="42" t="e">
        <f t="shared" si="68"/>
        <v>#DIV/0!</v>
      </c>
      <c r="AU117" s="42" t="e">
        <f t="shared" si="69"/>
        <v>#DIV/0!</v>
      </c>
      <c r="AV117" s="41" t="e">
        <f t="shared" si="70"/>
        <v>#DIV/0!</v>
      </c>
      <c r="AW117" s="42" t="e">
        <f t="shared" si="71"/>
        <v>#DIV/0!</v>
      </c>
      <c r="AX117" s="42" t="e">
        <f t="shared" si="72"/>
        <v>#DIV/0!</v>
      </c>
      <c r="AY117" s="42" t="e">
        <f t="shared" si="73"/>
        <v>#DIV/0!</v>
      </c>
      <c r="AZ117" s="42" t="e">
        <f t="shared" si="74"/>
        <v>#DIV/0!</v>
      </c>
      <c r="BA117" s="43" t="e">
        <f t="shared" si="75"/>
        <v>#DIV/0!</v>
      </c>
      <c r="BB117" s="31">
        <f t="shared" si="76"/>
        <v>0</v>
      </c>
      <c r="BC117" s="32">
        <f t="shared" si="77"/>
        <v>0</v>
      </c>
      <c r="BD117" s="32">
        <f t="shared" si="78"/>
        <v>0</v>
      </c>
      <c r="BE117" s="32">
        <f t="shared" si="79"/>
        <v>0</v>
      </c>
      <c r="BF117" s="32">
        <f t="shared" si="80"/>
        <v>0</v>
      </c>
      <c r="BG117" s="32">
        <f t="shared" si="81"/>
        <v>0</v>
      </c>
      <c r="BH117" s="31">
        <f t="shared" si="82"/>
        <v>0</v>
      </c>
      <c r="BI117" s="32">
        <f t="shared" si="83"/>
        <v>0</v>
      </c>
      <c r="BJ117" s="32">
        <f t="shared" si="84"/>
        <v>0</v>
      </c>
      <c r="BK117" s="32">
        <f t="shared" si="85"/>
        <v>0</v>
      </c>
      <c r="BL117" s="32">
        <f t="shared" si="86"/>
        <v>0</v>
      </c>
      <c r="BM117" s="33">
        <f t="shared" si="87"/>
        <v>0</v>
      </c>
    </row>
    <row r="118" spans="2:65" x14ac:dyDescent="0.25">
      <c r="B118" s="115" t="s">
        <v>86</v>
      </c>
      <c r="C118" t="s">
        <v>7</v>
      </c>
      <c r="D118" t="s">
        <v>8</v>
      </c>
      <c r="E118">
        <v>4.4602028113766521E-5</v>
      </c>
      <c r="F118">
        <v>4.4602028113766521E-5</v>
      </c>
      <c r="G118">
        <v>0</v>
      </c>
      <c r="H118">
        <v>0</v>
      </c>
      <c r="I118" s="32">
        <f t="shared" si="44"/>
        <v>4.4602028113766521E-5</v>
      </c>
      <c r="J118" s="32">
        <f t="shared" si="45"/>
        <v>4.4602028113766521E-5</v>
      </c>
      <c r="K118">
        <v>8.5222950011964351E-5</v>
      </c>
      <c r="L118">
        <v>8.5222950011964351E-5</v>
      </c>
      <c r="M118">
        <v>0</v>
      </c>
      <c r="N118">
        <v>0</v>
      </c>
      <c r="O118" s="32">
        <f t="shared" si="46"/>
        <v>8.5222950011964351E-5</v>
      </c>
      <c r="P118" s="32">
        <f t="shared" si="47"/>
        <v>8.5222950011964351E-5</v>
      </c>
      <c r="Q118">
        <v>6.6706334938650973E-5</v>
      </c>
      <c r="R118">
        <v>4.5689270505925333E-5</v>
      </c>
      <c r="S118">
        <v>0</v>
      </c>
      <c r="T118">
        <v>0</v>
      </c>
      <c r="U118" s="32">
        <f t="shared" si="48"/>
        <v>6.6706334938650973E-5</v>
      </c>
      <c r="V118" s="32">
        <f t="shared" si="49"/>
        <v>4.5689270505925333E-5</v>
      </c>
      <c r="W118">
        <v>1.3114120071323177E-4</v>
      </c>
      <c r="X118">
        <v>8.9822740214542366E-5</v>
      </c>
      <c r="Y118">
        <v>0</v>
      </c>
      <c r="Z118">
        <v>0</v>
      </c>
      <c r="AA118" s="32">
        <f t="shared" si="50"/>
        <v>1.3114120071323177E-4</v>
      </c>
      <c r="AB118" s="32">
        <f t="shared" si="51"/>
        <v>8.9822740214542366E-5</v>
      </c>
      <c r="AD118" s="41">
        <f t="shared" si="52"/>
        <v>136765081.27479568</v>
      </c>
      <c r="AE118" s="42" t="e">
        <f t="shared" si="53"/>
        <v>#DIV/0!</v>
      </c>
      <c r="AF118" s="42">
        <f t="shared" si="54"/>
        <v>136765081.27479568</v>
      </c>
      <c r="AG118" s="42">
        <f t="shared" si="55"/>
        <v>71576963.706884444</v>
      </c>
      <c r="AH118" s="42" t="e">
        <f t="shared" si="56"/>
        <v>#DIV/0!</v>
      </c>
      <c r="AI118" s="43">
        <f t="shared" si="57"/>
        <v>71576963.706884444</v>
      </c>
      <c r="AJ118" s="41">
        <f t="shared" si="58"/>
        <v>91445587.673346132</v>
      </c>
      <c r="AK118" s="42" t="e">
        <f t="shared" si="59"/>
        <v>#DIV/0!</v>
      </c>
      <c r="AL118" s="42">
        <f t="shared" si="60"/>
        <v>91445587.673346132</v>
      </c>
      <c r="AM118" s="42">
        <f t="shared" si="61"/>
        <v>46514748.735135898</v>
      </c>
      <c r="AN118" s="42" t="e">
        <f t="shared" si="62"/>
        <v>#DIV/0!</v>
      </c>
      <c r="AO118" s="43">
        <f t="shared" si="63"/>
        <v>46514748.735135898</v>
      </c>
      <c r="AP118" s="41">
        <f t="shared" si="64"/>
        <v>13900713.178749725</v>
      </c>
      <c r="AQ118" s="42" t="e">
        <f t="shared" si="65"/>
        <v>#DIV/0!</v>
      </c>
      <c r="AR118" s="42">
        <f t="shared" si="66"/>
        <v>13900713.178749725</v>
      </c>
      <c r="AS118" s="42">
        <f t="shared" si="67"/>
        <v>7275035.6554538291</v>
      </c>
      <c r="AT118" s="42" t="e">
        <f t="shared" si="68"/>
        <v>#DIV/0!</v>
      </c>
      <c r="AU118" s="42">
        <f t="shared" si="69"/>
        <v>7275035.6554538291</v>
      </c>
      <c r="AV118" s="41">
        <f t="shared" si="70"/>
        <v>13569925.567526706</v>
      </c>
      <c r="AW118" s="42" t="e">
        <f t="shared" si="71"/>
        <v>#DIV/0!</v>
      </c>
      <c r="AX118" s="42">
        <f t="shared" si="72"/>
        <v>13569925.567526706</v>
      </c>
      <c r="AY118" s="42">
        <f t="shared" si="73"/>
        <v>6902483.6975483587</v>
      </c>
      <c r="AZ118" s="42" t="e">
        <f t="shared" si="74"/>
        <v>#DIV/0!</v>
      </c>
      <c r="BA118" s="43">
        <f t="shared" si="75"/>
        <v>6902483.6975483587</v>
      </c>
      <c r="BB118" s="31">
        <f t="shared" si="76"/>
        <v>1.3291404377902422E-10</v>
      </c>
      <c r="BC118" s="32">
        <f t="shared" si="77"/>
        <v>0</v>
      </c>
      <c r="BD118" s="32">
        <f t="shared" si="78"/>
        <v>1.3291404377902422E-10</v>
      </c>
      <c r="BE118" s="32">
        <f t="shared" si="79"/>
        <v>2.5396439103565374E-10</v>
      </c>
      <c r="BF118" s="32">
        <f t="shared" si="80"/>
        <v>0</v>
      </c>
      <c r="BG118" s="32">
        <f t="shared" si="81"/>
        <v>2.5396439103565374E-10</v>
      </c>
      <c r="BH118" s="31">
        <f t="shared" si="82"/>
        <v>1.3615402610765748E-10</v>
      </c>
      <c r="BI118" s="32">
        <f t="shared" si="83"/>
        <v>0</v>
      </c>
      <c r="BJ118" s="32">
        <f t="shared" si="84"/>
        <v>1.3615402610765748E-10</v>
      </c>
      <c r="BK118" s="32">
        <f t="shared" si="85"/>
        <v>2.6767176583933626E-10</v>
      </c>
      <c r="BL118" s="32">
        <f t="shared" si="86"/>
        <v>0</v>
      </c>
      <c r="BM118" s="33">
        <f t="shared" si="87"/>
        <v>2.6767176583933626E-10</v>
      </c>
    </row>
    <row r="119" spans="2:65" x14ac:dyDescent="0.25">
      <c r="B119" s="115"/>
      <c r="D119" t="s">
        <v>9</v>
      </c>
      <c r="E119">
        <v>9.9109747910036429E-7</v>
      </c>
      <c r="F119">
        <v>9.9109747910036429E-7</v>
      </c>
      <c r="G119">
        <v>0</v>
      </c>
      <c r="H119">
        <v>0</v>
      </c>
      <c r="I119" s="32">
        <f t="shared" si="44"/>
        <v>9.9109747910036429E-7</v>
      </c>
      <c r="J119" s="32">
        <f t="shared" si="45"/>
        <v>9.9109747910036429E-7</v>
      </c>
      <c r="K119">
        <v>3.9955244002811181E-6</v>
      </c>
      <c r="L119">
        <v>3.9955244002811181E-6</v>
      </c>
      <c r="M119">
        <v>0</v>
      </c>
      <c r="N119">
        <v>0</v>
      </c>
      <c r="O119" s="32">
        <f t="shared" si="46"/>
        <v>3.9955244002811181E-6</v>
      </c>
      <c r="P119" s="32">
        <f t="shared" si="47"/>
        <v>3.9955244002811181E-6</v>
      </c>
      <c r="Q119">
        <v>1.4790114119169646E-6</v>
      </c>
      <c r="R119">
        <v>1.0130215150116169E-6</v>
      </c>
      <c r="S119">
        <v>0</v>
      </c>
      <c r="T119">
        <v>0</v>
      </c>
      <c r="U119" s="32">
        <f t="shared" si="48"/>
        <v>1.4790114119169646E-6</v>
      </c>
      <c r="V119" s="32">
        <f t="shared" si="49"/>
        <v>1.0130215150116169E-6</v>
      </c>
      <c r="W119">
        <v>5.9812707644259323E-6</v>
      </c>
      <c r="X119">
        <v>4.0967607975520066E-6</v>
      </c>
      <c r="Y119">
        <v>0</v>
      </c>
      <c r="Z119">
        <v>0</v>
      </c>
      <c r="AA119" s="32">
        <f t="shared" si="50"/>
        <v>5.9812707644259323E-6</v>
      </c>
      <c r="AB119" s="32">
        <f t="shared" si="51"/>
        <v>4.0967607975520066E-6</v>
      </c>
      <c r="AD119" s="41">
        <f t="shared" si="52"/>
        <v>6154793174.8722353</v>
      </c>
      <c r="AE119" s="42" t="e">
        <f t="shared" si="53"/>
        <v>#DIV/0!</v>
      </c>
      <c r="AF119" s="42">
        <f t="shared" si="54"/>
        <v>6154793174.8722353</v>
      </c>
      <c r="AG119" s="42">
        <f t="shared" si="55"/>
        <v>1526708233.7354302</v>
      </c>
      <c r="AH119" s="42" t="e">
        <f t="shared" si="56"/>
        <v>#DIV/0!</v>
      </c>
      <c r="AI119" s="43">
        <f t="shared" si="57"/>
        <v>1526708233.7354302</v>
      </c>
      <c r="AJ119" s="41">
        <f t="shared" si="58"/>
        <v>4124376560.4848962</v>
      </c>
      <c r="AK119" s="42" t="e">
        <f t="shared" si="59"/>
        <v>#DIV/0!</v>
      </c>
      <c r="AL119" s="42">
        <f t="shared" si="60"/>
        <v>4124376560.4848962</v>
      </c>
      <c r="AM119" s="42">
        <f t="shared" si="61"/>
        <v>1019850169.0109432</v>
      </c>
      <c r="AN119" s="42" t="e">
        <f t="shared" si="62"/>
        <v>#DIV/0!</v>
      </c>
      <c r="AO119" s="43">
        <f t="shared" si="63"/>
        <v>1019850169.0109432</v>
      </c>
      <c r="AP119" s="41">
        <f t="shared" si="64"/>
        <v>625569142.36406326</v>
      </c>
      <c r="AQ119" s="42" t="e">
        <f t="shared" si="65"/>
        <v>#DIV/0!</v>
      </c>
      <c r="AR119" s="42">
        <f t="shared" si="66"/>
        <v>625569142.36406326</v>
      </c>
      <c r="AS119" s="42">
        <f t="shared" si="67"/>
        <v>155173623.75671586</v>
      </c>
      <c r="AT119" s="42" t="e">
        <f t="shared" si="68"/>
        <v>#DIV/0!</v>
      </c>
      <c r="AU119" s="42">
        <f t="shared" si="69"/>
        <v>155173623.75671586</v>
      </c>
      <c r="AV119" s="41">
        <f t="shared" si="70"/>
        <v>612030436.48376024</v>
      </c>
      <c r="AW119" s="42" t="e">
        <f t="shared" si="71"/>
        <v>#DIV/0!</v>
      </c>
      <c r="AX119" s="42">
        <f t="shared" si="72"/>
        <v>612030436.48376024</v>
      </c>
      <c r="AY119" s="42">
        <f t="shared" si="73"/>
        <v>151339077.53913215</v>
      </c>
      <c r="AZ119" s="42" t="e">
        <f t="shared" si="74"/>
        <v>#DIV/0!</v>
      </c>
      <c r="BA119" s="43">
        <f t="shared" si="75"/>
        <v>151339077.53913215</v>
      </c>
      <c r="BB119" s="31">
        <f t="shared" si="76"/>
        <v>2.9534704877190855E-12</v>
      </c>
      <c r="BC119" s="32">
        <f t="shared" si="77"/>
        <v>0</v>
      </c>
      <c r="BD119" s="32">
        <f t="shared" si="78"/>
        <v>2.9534704877190855E-12</v>
      </c>
      <c r="BE119" s="32">
        <f t="shared" si="79"/>
        <v>1.1906662712837732E-11</v>
      </c>
      <c r="BF119" s="32">
        <f t="shared" si="80"/>
        <v>0</v>
      </c>
      <c r="BG119" s="32">
        <f t="shared" si="81"/>
        <v>1.1906662712837732E-11</v>
      </c>
      <c r="BH119" s="31">
        <f t="shared" si="82"/>
        <v>3.0188041147346183E-12</v>
      </c>
      <c r="BI119" s="32">
        <f t="shared" si="83"/>
        <v>0</v>
      </c>
      <c r="BJ119" s="32">
        <f t="shared" si="84"/>
        <v>3.0188041147346183E-12</v>
      </c>
      <c r="BK119" s="32">
        <f t="shared" si="85"/>
        <v>1.220834717670498E-11</v>
      </c>
      <c r="BL119" s="32">
        <f t="shared" si="86"/>
        <v>0</v>
      </c>
      <c r="BM119" s="33">
        <f t="shared" si="87"/>
        <v>1.220834717670498E-11</v>
      </c>
    </row>
    <row r="120" spans="2:65" x14ac:dyDescent="0.25">
      <c r="B120" s="115"/>
      <c r="D120" t="s">
        <v>10</v>
      </c>
      <c r="E120">
        <v>3.0700096194155574E-6</v>
      </c>
      <c r="F120">
        <v>3.0700096194155574E-6</v>
      </c>
      <c r="G120">
        <v>0</v>
      </c>
      <c r="H120">
        <v>0</v>
      </c>
      <c r="I120" s="32">
        <f t="shared" si="44"/>
        <v>3.0700096194155574E-6</v>
      </c>
      <c r="J120" s="32">
        <f t="shared" si="45"/>
        <v>3.0700096194155574E-6</v>
      </c>
      <c r="K120">
        <v>9.9171206415624173E-6</v>
      </c>
      <c r="L120">
        <v>9.9171206415624173E-6</v>
      </c>
      <c r="M120">
        <v>0</v>
      </c>
      <c r="N120">
        <v>0</v>
      </c>
      <c r="O120" s="32">
        <f t="shared" si="46"/>
        <v>9.9171206415624173E-6</v>
      </c>
      <c r="P120" s="32">
        <f t="shared" si="47"/>
        <v>9.9171206415624173E-6</v>
      </c>
      <c r="Q120">
        <v>4.5735285379797952E-6</v>
      </c>
      <c r="R120">
        <v>3.1325537931368503E-6</v>
      </c>
      <c r="S120">
        <v>0</v>
      </c>
      <c r="T120">
        <v>0</v>
      </c>
      <c r="U120" s="32">
        <f t="shared" si="48"/>
        <v>4.5735285379797952E-6</v>
      </c>
      <c r="V120" s="32">
        <f t="shared" si="49"/>
        <v>3.1325537931368503E-6</v>
      </c>
      <c r="W120">
        <v>1.5005156560734267E-5</v>
      </c>
      <c r="X120">
        <v>1.0277504493653619E-5</v>
      </c>
      <c r="Y120">
        <v>0</v>
      </c>
      <c r="Z120">
        <v>0</v>
      </c>
      <c r="AA120" s="32">
        <f t="shared" si="50"/>
        <v>1.5005156560734267E-5</v>
      </c>
      <c r="AB120" s="32">
        <f t="shared" si="51"/>
        <v>1.0277504493653619E-5</v>
      </c>
      <c r="AD120" s="41">
        <f t="shared" si="52"/>
        <v>1986964458.163902</v>
      </c>
      <c r="AE120" s="42" t="e">
        <f t="shared" si="53"/>
        <v>#DIV/0!</v>
      </c>
      <c r="AF120" s="42">
        <f t="shared" si="54"/>
        <v>1986964458.163902</v>
      </c>
      <c r="AG120" s="42">
        <f t="shared" si="55"/>
        <v>615097891.86541152</v>
      </c>
      <c r="AH120" s="42" t="e">
        <f t="shared" si="56"/>
        <v>#DIV/0!</v>
      </c>
      <c r="AI120" s="43">
        <f t="shared" si="57"/>
        <v>615097891.86541152</v>
      </c>
      <c r="AJ120" s="41">
        <f t="shared" si="58"/>
        <v>1333762312.6966369</v>
      </c>
      <c r="AK120" s="42" t="e">
        <f t="shared" si="59"/>
        <v>#DIV/0!</v>
      </c>
      <c r="AL120" s="42">
        <f t="shared" si="60"/>
        <v>1333762312.6966369</v>
      </c>
      <c r="AM120" s="42">
        <f t="shared" si="61"/>
        <v>406526914.61831045</v>
      </c>
      <c r="AN120" s="42" t="e">
        <f t="shared" si="62"/>
        <v>#DIV/0!</v>
      </c>
      <c r="AO120" s="43">
        <f t="shared" si="63"/>
        <v>406526914.61831045</v>
      </c>
      <c r="AP120" s="41">
        <f t="shared" si="64"/>
        <v>201953764.60026544</v>
      </c>
      <c r="AQ120" s="42" t="e">
        <f t="shared" si="65"/>
        <v>#DIV/0!</v>
      </c>
      <c r="AR120" s="42">
        <f t="shared" si="66"/>
        <v>201953764.60026544</v>
      </c>
      <c r="AS120" s="42">
        <f t="shared" si="67"/>
        <v>62518146.386320509</v>
      </c>
      <c r="AT120" s="42" t="e">
        <f t="shared" si="68"/>
        <v>#DIV/0!</v>
      </c>
      <c r="AU120" s="42">
        <f t="shared" si="69"/>
        <v>62518146.386320509</v>
      </c>
      <c r="AV120" s="41">
        <f t="shared" si="70"/>
        <v>197921581.22180229</v>
      </c>
      <c r="AW120" s="42" t="e">
        <f t="shared" si="71"/>
        <v>#DIV/0!</v>
      </c>
      <c r="AX120" s="42">
        <f t="shared" si="72"/>
        <v>197921581.22180229</v>
      </c>
      <c r="AY120" s="42">
        <f t="shared" si="73"/>
        <v>60325928.37909741</v>
      </c>
      <c r="AZ120" s="42" t="e">
        <f t="shared" si="74"/>
        <v>#DIV/0!</v>
      </c>
      <c r="BA120" s="43">
        <f t="shared" si="75"/>
        <v>60325928.37909741</v>
      </c>
      <c r="BB120" s="31">
        <f t="shared" si="76"/>
        <v>9.1486286658583614E-12</v>
      </c>
      <c r="BC120" s="32">
        <f t="shared" si="77"/>
        <v>0</v>
      </c>
      <c r="BD120" s="32">
        <f t="shared" si="78"/>
        <v>9.1486286658583614E-12</v>
      </c>
      <c r="BE120" s="32">
        <f t="shared" si="79"/>
        <v>2.9553019511856004E-11</v>
      </c>
      <c r="BF120" s="32">
        <f t="shared" si="80"/>
        <v>0</v>
      </c>
      <c r="BG120" s="32">
        <f t="shared" si="81"/>
        <v>2.9553019511856004E-11</v>
      </c>
      <c r="BH120" s="31">
        <f t="shared" si="82"/>
        <v>9.3350103035478136E-12</v>
      </c>
      <c r="BI120" s="32">
        <f t="shared" si="83"/>
        <v>0</v>
      </c>
      <c r="BJ120" s="32">
        <f t="shared" si="84"/>
        <v>9.3350103035478136E-12</v>
      </c>
      <c r="BK120" s="32">
        <f t="shared" si="85"/>
        <v>3.0626963391087782E-11</v>
      </c>
      <c r="BL120" s="32">
        <f t="shared" si="86"/>
        <v>0</v>
      </c>
      <c r="BM120" s="33">
        <f t="shared" si="87"/>
        <v>3.0626963391087782E-11</v>
      </c>
    </row>
    <row r="121" spans="2:65" x14ac:dyDescent="0.25">
      <c r="B121" s="115"/>
      <c r="C121" t="s">
        <v>11</v>
      </c>
      <c r="D121" t="s">
        <v>8</v>
      </c>
      <c r="E121">
        <v>4.2535019844867664E-5</v>
      </c>
      <c r="F121">
        <v>4.2535019844867664E-5</v>
      </c>
      <c r="G121">
        <v>0</v>
      </c>
      <c r="H121">
        <v>0</v>
      </c>
      <c r="I121" s="32">
        <f t="shared" si="44"/>
        <v>4.2535019844867664E-5</v>
      </c>
      <c r="J121" s="32">
        <f t="shared" si="45"/>
        <v>4.2535019844867664E-5</v>
      </c>
      <c r="K121">
        <v>7.8049850695610049E-5</v>
      </c>
      <c r="L121">
        <v>7.8049850695610049E-5</v>
      </c>
      <c r="M121">
        <v>0</v>
      </c>
      <c r="N121">
        <v>0</v>
      </c>
      <c r="O121" s="32">
        <f t="shared" si="46"/>
        <v>7.8049850695610049E-5</v>
      </c>
      <c r="P121" s="32">
        <f t="shared" si="47"/>
        <v>7.8049850695610049E-5</v>
      </c>
      <c r="Q121">
        <v>6.2062342796962206E-5</v>
      </c>
      <c r="R121">
        <v>4.2508453970522016E-5</v>
      </c>
      <c r="S121">
        <v>0</v>
      </c>
      <c r="T121">
        <v>0</v>
      </c>
      <c r="U121" s="32">
        <f t="shared" si="48"/>
        <v>6.2062342796962206E-5</v>
      </c>
      <c r="V121" s="32">
        <f t="shared" si="49"/>
        <v>4.2508453970522016E-5</v>
      </c>
      <c r="W121">
        <v>1.141263614169932E-4</v>
      </c>
      <c r="X121">
        <v>7.8168740696570946E-5</v>
      </c>
      <c r="Y121">
        <v>0</v>
      </c>
      <c r="Z121">
        <v>0</v>
      </c>
      <c r="AA121" s="32">
        <f t="shared" si="50"/>
        <v>1.141263614169932E-4</v>
      </c>
      <c r="AB121" s="32">
        <f t="shared" si="51"/>
        <v>7.8168740696570946E-5</v>
      </c>
      <c r="AD121" s="41">
        <f t="shared" si="52"/>
        <v>143411241.42524725</v>
      </c>
      <c r="AE121" s="42" t="e">
        <f t="shared" si="53"/>
        <v>#DIV/0!</v>
      </c>
      <c r="AF121" s="42">
        <f t="shared" si="54"/>
        <v>143411241.42524725</v>
      </c>
      <c r="AG121" s="42">
        <f t="shared" si="55"/>
        <v>78155178.333263576</v>
      </c>
      <c r="AH121" s="42" t="e">
        <f t="shared" si="56"/>
        <v>#DIV/0!</v>
      </c>
      <c r="AI121" s="43">
        <f t="shared" si="57"/>
        <v>78155178.333263576</v>
      </c>
      <c r="AJ121" s="41">
        <f t="shared" si="58"/>
        <v>98288265.07494621</v>
      </c>
      <c r="AK121" s="42" t="e">
        <f t="shared" si="59"/>
        <v>#DIV/0!</v>
      </c>
      <c r="AL121" s="42">
        <f t="shared" si="60"/>
        <v>98288265.07494621</v>
      </c>
      <c r="AM121" s="42">
        <f t="shared" si="61"/>
        <v>53449526.684828855</v>
      </c>
      <c r="AN121" s="42" t="e">
        <f t="shared" si="62"/>
        <v>#DIV/0!</v>
      </c>
      <c r="AO121" s="43">
        <f t="shared" si="63"/>
        <v>53449526.684828855</v>
      </c>
      <c r="AP121" s="41">
        <f t="shared" si="64"/>
        <v>14576224.53830382</v>
      </c>
      <c r="AQ121" s="42" t="e">
        <f t="shared" si="65"/>
        <v>#DIV/0!</v>
      </c>
      <c r="AR121" s="42">
        <f t="shared" si="66"/>
        <v>14576224.53830382</v>
      </c>
      <c r="AS121" s="42">
        <f t="shared" si="67"/>
        <v>7943641.0764956428</v>
      </c>
      <c r="AT121" s="42" t="e">
        <f t="shared" si="68"/>
        <v>#DIV/0!</v>
      </c>
      <c r="AU121" s="42">
        <f t="shared" si="69"/>
        <v>7943641.0764956428</v>
      </c>
      <c r="AV121" s="41">
        <f t="shared" si="70"/>
        <v>14585334.023908427</v>
      </c>
      <c r="AW121" s="42" t="e">
        <f t="shared" si="71"/>
        <v>#DIV/0!</v>
      </c>
      <c r="AX121" s="42">
        <f t="shared" si="72"/>
        <v>14585334.023908427</v>
      </c>
      <c r="AY121" s="42">
        <f t="shared" si="73"/>
        <v>7931559.2713290025</v>
      </c>
      <c r="AZ121" s="42" t="e">
        <f t="shared" si="74"/>
        <v>#DIV/0!</v>
      </c>
      <c r="BA121" s="43">
        <f t="shared" si="75"/>
        <v>7931559.2713290025</v>
      </c>
      <c r="BB121" s="31">
        <f t="shared" si="76"/>
        <v>1.2675435913770563E-10</v>
      </c>
      <c r="BC121" s="32">
        <f t="shared" si="77"/>
        <v>0</v>
      </c>
      <c r="BD121" s="32">
        <f t="shared" si="78"/>
        <v>1.2675435913770563E-10</v>
      </c>
      <c r="BE121" s="32">
        <f t="shared" si="79"/>
        <v>2.3258855507291793E-10</v>
      </c>
      <c r="BF121" s="32">
        <f t="shared" si="80"/>
        <v>0</v>
      </c>
      <c r="BG121" s="32">
        <f t="shared" si="81"/>
        <v>2.3258855507291793E-10</v>
      </c>
      <c r="BH121" s="31">
        <f t="shared" si="82"/>
        <v>1.266751928321556E-10</v>
      </c>
      <c r="BI121" s="32">
        <f t="shared" si="83"/>
        <v>0</v>
      </c>
      <c r="BJ121" s="32">
        <f t="shared" si="84"/>
        <v>1.266751928321556E-10</v>
      </c>
      <c r="BK121" s="32">
        <f t="shared" si="85"/>
        <v>2.3294284727578142E-10</v>
      </c>
      <c r="BL121" s="32">
        <f t="shared" si="86"/>
        <v>0</v>
      </c>
      <c r="BM121" s="33">
        <f t="shared" si="87"/>
        <v>2.3294284727578142E-10</v>
      </c>
    </row>
    <row r="122" spans="2:65" x14ac:dyDescent="0.25">
      <c r="B122" s="115"/>
      <c r="D122" t="s">
        <v>9</v>
      </c>
      <c r="E122">
        <v>9.3703497200490824E-7</v>
      </c>
      <c r="F122">
        <v>9.3703497200490824E-7</v>
      </c>
      <c r="G122">
        <v>0</v>
      </c>
      <c r="H122">
        <v>0</v>
      </c>
      <c r="I122" s="32">
        <f t="shared" si="44"/>
        <v>9.3703497200490824E-7</v>
      </c>
      <c r="J122" s="32">
        <f t="shared" si="45"/>
        <v>9.3703497200490824E-7</v>
      </c>
      <c r="K122">
        <v>3.3515836002333962E-6</v>
      </c>
      <c r="L122">
        <v>3.3515836002333962E-6</v>
      </c>
      <c r="M122">
        <v>0</v>
      </c>
      <c r="N122">
        <v>0</v>
      </c>
      <c r="O122" s="32">
        <f t="shared" si="46"/>
        <v>3.3515836002333962E-6</v>
      </c>
      <c r="P122" s="32">
        <f t="shared" si="47"/>
        <v>3.3515836002333962E-6</v>
      </c>
      <c r="Q122">
        <v>1.3671784629422153E-6</v>
      </c>
      <c r="R122">
        <v>9.3642360475494597E-7</v>
      </c>
      <c r="S122">
        <v>0</v>
      </c>
      <c r="T122">
        <v>0</v>
      </c>
      <c r="U122" s="32">
        <f t="shared" si="48"/>
        <v>1.3671784629422153E-6</v>
      </c>
      <c r="V122" s="32">
        <f t="shared" si="49"/>
        <v>9.3642360475494597E-7</v>
      </c>
      <c r="W122">
        <v>4.9122007669493738E-6</v>
      </c>
      <c r="X122">
        <v>3.3645210732529967E-6</v>
      </c>
      <c r="Y122">
        <v>0</v>
      </c>
      <c r="Z122">
        <v>0</v>
      </c>
      <c r="AA122" s="32">
        <f t="shared" si="50"/>
        <v>4.9122007669493738E-6</v>
      </c>
      <c r="AB122" s="32">
        <f t="shared" si="51"/>
        <v>3.3645210732529967E-6</v>
      </c>
      <c r="AD122" s="41">
        <f t="shared" si="52"/>
        <v>6509895769.3630753</v>
      </c>
      <c r="AE122" s="42" t="e">
        <f t="shared" si="53"/>
        <v>#DIV/0!</v>
      </c>
      <c r="AF122" s="42">
        <f t="shared" si="54"/>
        <v>6509895769.3630753</v>
      </c>
      <c r="AG122" s="42">
        <f t="shared" si="55"/>
        <v>1820035161.759119</v>
      </c>
      <c r="AH122" s="42" t="e">
        <f t="shared" si="56"/>
        <v>#DIV/0!</v>
      </c>
      <c r="AI122" s="43">
        <f t="shared" si="57"/>
        <v>1820035161.759119</v>
      </c>
      <c r="AJ122" s="41">
        <f t="shared" si="58"/>
        <v>4461743777.6722937</v>
      </c>
      <c r="AK122" s="42" t="e">
        <f t="shared" si="59"/>
        <v>#DIV/0!</v>
      </c>
      <c r="AL122" s="42">
        <f t="shared" si="60"/>
        <v>4461743777.6722937</v>
      </c>
      <c r="AM122" s="42">
        <f t="shared" si="61"/>
        <v>1241805921.5011046</v>
      </c>
      <c r="AN122" s="42" t="e">
        <f t="shared" si="62"/>
        <v>#DIV/0!</v>
      </c>
      <c r="AO122" s="43">
        <f t="shared" si="63"/>
        <v>1241805921.5011046</v>
      </c>
      <c r="AP122" s="41">
        <f t="shared" si="64"/>
        <v>661661537.21395195</v>
      </c>
      <c r="AQ122" s="42" t="e">
        <f t="shared" si="65"/>
        <v>#DIV/0!</v>
      </c>
      <c r="AR122" s="42">
        <f t="shared" si="66"/>
        <v>661661537.21395195</v>
      </c>
      <c r="AS122" s="42">
        <f t="shared" si="67"/>
        <v>184987180.37551701</v>
      </c>
      <c r="AT122" s="42" t="e">
        <f t="shared" si="68"/>
        <v>#DIV/0!</v>
      </c>
      <c r="AU122" s="42">
        <f t="shared" si="69"/>
        <v>184987180.37551701</v>
      </c>
      <c r="AV122" s="41">
        <f t="shared" si="70"/>
        <v>662093519.27031851</v>
      </c>
      <c r="AW122" s="42" t="e">
        <f t="shared" si="71"/>
        <v>#DIV/0!</v>
      </c>
      <c r="AX122" s="42">
        <f t="shared" si="72"/>
        <v>662093519.27031851</v>
      </c>
      <c r="AY122" s="42">
        <f t="shared" si="73"/>
        <v>184275855.76111469</v>
      </c>
      <c r="AZ122" s="42" t="e">
        <f t="shared" si="74"/>
        <v>#DIV/0!</v>
      </c>
      <c r="BA122" s="43">
        <f t="shared" si="75"/>
        <v>184275855.76111469</v>
      </c>
      <c r="BB122" s="31">
        <f t="shared" si="76"/>
        <v>2.7923642165746263E-12</v>
      </c>
      <c r="BC122" s="32">
        <f t="shared" si="77"/>
        <v>0</v>
      </c>
      <c r="BD122" s="32">
        <f t="shared" si="78"/>
        <v>2.7923642165746263E-12</v>
      </c>
      <c r="BE122" s="32">
        <f t="shared" si="79"/>
        <v>9.9877191286955199E-12</v>
      </c>
      <c r="BF122" s="32">
        <f t="shared" si="80"/>
        <v>0</v>
      </c>
      <c r="BG122" s="32">
        <f t="shared" si="81"/>
        <v>9.9877191286955199E-12</v>
      </c>
      <c r="BH122" s="31">
        <f t="shared" si="82"/>
        <v>2.7905423421697388E-12</v>
      </c>
      <c r="BI122" s="32">
        <f t="shared" si="83"/>
        <v>0</v>
      </c>
      <c r="BJ122" s="32">
        <f t="shared" si="84"/>
        <v>2.7905423421697388E-12</v>
      </c>
      <c r="BK122" s="32">
        <f t="shared" si="85"/>
        <v>1.0026272798293929E-11</v>
      </c>
      <c r="BL122" s="32">
        <f t="shared" si="86"/>
        <v>0</v>
      </c>
      <c r="BM122" s="33">
        <f t="shared" si="87"/>
        <v>1.0026272798293929E-11</v>
      </c>
    </row>
    <row r="123" spans="2:65" x14ac:dyDescent="0.25">
      <c r="B123" s="115"/>
      <c r="D123" t="s">
        <v>10</v>
      </c>
      <c r="E123">
        <v>2.9403222575778173E-6</v>
      </c>
      <c r="F123">
        <v>2.9403222575778173E-6</v>
      </c>
      <c r="G123">
        <v>0</v>
      </c>
      <c r="H123">
        <v>0</v>
      </c>
      <c r="I123" s="32">
        <f t="shared" si="44"/>
        <v>2.9403222575778173E-6</v>
      </c>
      <c r="J123" s="32">
        <f t="shared" si="45"/>
        <v>2.9403222575778173E-6</v>
      </c>
      <c r="K123">
        <v>8.8216718785134566E-6</v>
      </c>
      <c r="L123">
        <v>8.8216718785134566E-6</v>
      </c>
      <c r="M123">
        <v>0</v>
      </c>
      <c r="N123">
        <v>0</v>
      </c>
      <c r="O123" s="32">
        <f t="shared" si="46"/>
        <v>8.8216718785134566E-6</v>
      </c>
      <c r="P123" s="32">
        <f t="shared" si="47"/>
        <v>8.8216718785134566E-6</v>
      </c>
      <c r="Q123">
        <v>4.2905436820625158E-6</v>
      </c>
      <c r="R123">
        <v>2.9387285493578846E-6</v>
      </c>
      <c r="S123">
        <v>0</v>
      </c>
      <c r="T123">
        <v>0</v>
      </c>
      <c r="U123" s="32">
        <f t="shared" si="48"/>
        <v>4.2905436820625158E-6</v>
      </c>
      <c r="V123" s="32">
        <f t="shared" si="49"/>
        <v>2.9387285493578846E-6</v>
      </c>
      <c r="W123">
        <v>1.2925235577099627E-5</v>
      </c>
      <c r="X123">
        <v>8.8529010802052472E-6</v>
      </c>
      <c r="Y123">
        <v>0</v>
      </c>
      <c r="Z123">
        <v>0</v>
      </c>
      <c r="AA123" s="32">
        <f t="shared" si="50"/>
        <v>1.2925235577099627E-5</v>
      </c>
      <c r="AB123" s="32">
        <f t="shared" si="51"/>
        <v>8.8529010802052472E-6</v>
      </c>
      <c r="AD123" s="41">
        <f t="shared" si="52"/>
        <v>2074602531.8412092</v>
      </c>
      <c r="AE123" s="42" t="e">
        <f t="shared" si="53"/>
        <v>#DIV/0!</v>
      </c>
      <c r="AF123" s="42">
        <f t="shared" si="54"/>
        <v>2074602531.8412092</v>
      </c>
      <c r="AG123" s="42">
        <f t="shared" si="55"/>
        <v>691478903.77304685</v>
      </c>
      <c r="AH123" s="42" t="e">
        <f t="shared" si="56"/>
        <v>#DIV/0!</v>
      </c>
      <c r="AI123" s="43">
        <f t="shared" si="57"/>
        <v>691478903.77304685</v>
      </c>
      <c r="AJ123" s="41">
        <f t="shared" si="58"/>
        <v>1421731242.4768641</v>
      </c>
      <c r="AK123" s="42" t="e">
        <f t="shared" si="59"/>
        <v>#DIV/0!</v>
      </c>
      <c r="AL123" s="42">
        <f t="shared" si="60"/>
        <v>1421731242.4768641</v>
      </c>
      <c r="AM123" s="42">
        <f t="shared" si="61"/>
        <v>471944976.44651955</v>
      </c>
      <c r="AN123" s="42" t="e">
        <f t="shared" si="62"/>
        <v>#DIV/0!</v>
      </c>
      <c r="AO123" s="43">
        <f t="shared" si="63"/>
        <v>471944976.44651955</v>
      </c>
      <c r="AP123" s="41">
        <f t="shared" si="64"/>
        <v>210861240.94123766</v>
      </c>
      <c r="AQ123" s="42" t="e">
        <f t="shared" si="65"/>
        <v>#DIV/0!</v>
      </c>
      <c r="AR123" s="42">
        <f t="shared" si="66"/>
        <v>210861240.94123766</v>
      </c>
      <c r="AS123" s="42">
        <f t="shared" si="67"/>
        <v>70281462.35070312</v>
      </c>
      <c r="AT123" s="42" t="e">
        <f t="shared" si="68"/>
        <v>#DIV/0!</v>
      </c>
      <c r="AU123" s="42">
        <f t="shared" si="69"/>
        <v>70281462.35070312</v>
      </c>
      <c r="AV123" s="41">
        <f t="shared" si="70"/>
        <v>210975593.55574733</v>
      </c>
      <c r="AW123" s="42" t="e">
        <f t="shared" si="71"/>
        <v>#DIV/0!</v>
      </c>
      <c r="AX123" s="42">
        <f t="shared" si="72"/>
        <v>210975593.55574733</v>
      </c>
      <c r="AY123" s="42">
        <f t="shared" si="73"/>
        <v>70033539.783506289</v>
      </c>
      <c r="AZ123" s="42" t="e">
        <f t="shared" si="74"/>
        <v>#DIV/0!</v>
      </c>
      <c r="BA123" s="43">
        <f t="shared" si="75"/>
        <v>70033539.783506289</v>
      </c>
      <c r="BB123" s="31">
        <f t="shared" si="76"/>
        <v>8.7621603275818953E-12</v>
      </c>
      <c r="BC123" s="32">
        <f t="shared" si="77"/>
        <v>0</v>
      </c>
      <c r="BD123" s="32">
        <f t="shared" si="78"/>
        <v>8.7621603275818953E-12</v>
      </c>
      <c r="BE123" s="32">
        <f t="shared" si="79"/>
        <v>2.6288582197970098E-11</v>
      </c>
      <c r="BF123" s="32">
        <f t="shared" si="80"/>
        <v>0</v>
      </c>
      <c r="BG123" s="32">
        <f t="shared" si="81"/>
        <v>2.6288582197970098E-11</v>
      </c>
      <c r="BH123" s="31">
        <f t="shared" si="82"/>
        <v>8.757411077086495E-12</v>
      </c>
      <c r="BI123" s="32">
        <f t="shared" si="83"/>
        <v>0</v>
      </c>
      <c r="BJ123" s="32">
        <f t="shared" si="84"/>
        <v>8.757411077086495E-12</v>
      </c>
      <c r="BK123" s="32">
        <f t="shared" si="85"/>
        <v>2.6381645219011635E-11</v>
      </c>
      <c r="BL123" s="32">
        <f t="shared" si="86"/>
        <v>0</v>
      </c>
      <c r="BM123" s="33">
        <f t="shared" si="87"/>
        <v>2.6381645219011635E-11</v>
      </c>
    </row>
    <row r="124" spans="2:65" x14ac:dyDescent="0.25">
      <c r="B124" s="115" t="s">
        <v>141</v>
      </c>
      <c r="C124" t="s">
        <v>7</v>
      </c>
      <c r="D124" t="s">
        <v>8</v>
      </c>
      <c r="E124">
        <v>1.1150507028441631E-2</v>
      </c>
      <c r="F124">
        <v>1.1150507028441631E-2</v>
      </c>
      <c r="G124">
        <v>0</v>
      </c>
      <c r="H124">
        <v>0</v>
      </c>
      <c r="I124" s="32">
        <f t="shared" si="44"/>
        <v>1.1150507028441631E-2</v>
      </c>
      <c r="J124" s="32">
        <f t="shared" si="45"/>
        <v>1.1150507028441631E-2</v>
      </c>
      <c r="K124">
        <v>2.1305737502991088E-2</v>
      </c>
      <c r="L124">
        <v>2.1305737502991088E-2</v>
      </c>
      <c r="M124">
        <v>0</v>
      </c>
      <c r="N124">
        <v>0</v>
      </c>
      <c r="O124" s="32">
        <f t="shared" si="46"/>
        <v>2.1305737502991088E-2</v>
      </c>
      <c r="P124" s="32">
        <f t="shared" si="47"/>
        <v>2.1305737502991088E-2</v>
      </c>
      <c r="Q124">
        <v>1.6676583734662742E-2</v>
      </c>
      <c r="R124">
        <v>1.1422317626481332E-2</v>
      </c>
      <c r="S124">
        <v>0</v>
      </c>
      <c r="T124">
        <v>0</v>
      </c>
      <c r="U124" s="32">
        <f t="shared" si="48"/>
        <v>1.6676583734662742E-2</v>
      </c>
      <c r="V124" s="32">
        <f t="shared" si="49"/>
        <v>1.1422317626481332E-2</v>
      </c>
      <c r="W124">
        <v>3.2785300178307941E-2</v>
      </c>
      <c r="X124">
        <v>2.2455685053635589E-2</v>
      </c>
      <c r="Y124">
        <v>0</v>
      </c>
      <c r="Z124">
        <v>0</v>
      </c>
      <c r="AA124" s="32">
        <f t="shared" si="50"/>
        <v>3.2785300178307941E-2</v>
      </c>
      <c r="AB124" s="32">
        <f t="shared" si="51"/>
        <v>2.2455685053635589E-2</v>
      </c>
      <c r="AD124" s="41">
        <f t="shared" si="52"/>
        <v>547060.32509918266</v>
      </c>
      <c r="AE124" s="42" t="e">
        <f t="shared" si="53"/>
        <v>#DIV/0!</v>
      </c>
      <c r="AF124" s="42">
        <f t="shared" si="54"/>
        <v>547060.32509918266</v>
      </c>
      <c r="AG124" s="42">
        <f t="shared" si="55"/>
        <v>286307.85482753778</v>
      </c>
      <c r="AH124" s="42" t="e">
        <f t="shared" si="56"/>
        <v>#DIV/0!</v>
      </c>
      <c r="AI124" s="43">
        <f t="shared" si="57"/>
        <v>286307.85482753778</v>
      </c>
      <c r="AJ124" s="41">
        <f t="shared" si="58"/>
        <v>365782.35069338453</v>
      </c>
      <c r="AK124" s="42" t="e">
        <f t="shared" si="59"/>
        <v>#DIV/0!</v>
      </c>
      <c r="AL124" s="42">
        <f t="shared" si="60"/>
        <v>365782.35069338453</v>
      </c>
      <c r="AM124" s="42">
        <f t="shared" si="61"/>
        <v>186058.99494054358</v>
      </c>
      <c r="AN124" s="42" t="e">
        <f t="shared" si="62"/>
        <v>#DIV/0!</v>
      </c>
      <c r="AO124" s="43">
        <f t="shared" si="63"/>
        <v>186058.99494054358</v>
      </c>
      <c r="AP124" s="41">
        <f t="shared" si="64"/>
        <v>55602.852714998895</v>
      </c>
      <c r="AQ124" s="42" t="e">
        <f t="shared" si="65"/>
        <v>#DIV/0!</v>
      </c>
      <c r="AR124" s="42">
        <f t="shared" si="66"/>
        <v>55602.852714998895</v>
      </c>
      <c r="AS124" s="42">
        <f t="shared" si="67"/>
        <v>29100.142621815317</v>
      </c>
      <c r="AT124" s="42" t="e">
        <f t="shared" si="68"/>
        <v>#DIV/0!</v>
      </c>
      <c r="AU124" s="42">
        <f t="shared" si="69"/>
        <v>29100.142621815317</v>
      </c>
      <c r="AV124" s="41">
        <f t="shared" si="70"/>
        <v>54279.702270106827</v>
      </c>
      <c r="AW124" s="42" t="e">
        <f t="shared" si="71"/>
        <v>#DIV/0!</v>
      </c>
      <c r="AX124" s="42">
        <f t="shared" si="72"/>
        <v>54279.702270106827</v>
      </c>
      <c r="AY124" s="42">
        <f t="shared" si="73"/>
        <v>27609.934790193438</v>
      </c>
      <c r="AZ124" s="42" t="e">
        <f t="shared" si="74"/>
        <v>#DIV/0!</v>
      </c>
      <c r="BA124" s="43">
        <f t="shared" si="75"/>
        <v>27609.934790193438</v>
      </c>
      <c r="BB124" s="31">
        <f t="shared" si="76"/>
        <v>3.322851094475606E-8</v>
      </c>
      <c r="BC124" s="32">
        <f t="shared" si="77"/>
        <v>0</v>
      </c>
      <c r="BD124" s="32">
        <f t="shared" si="78"/>
        <v>3.322851094475606E-8</v>
      </c>
      <c r="BE124" s="32">
        <f t="shared" si="79"/>
        <v>6.349109775891344E-8</v>
      </c>
      <c r="BF124" s="32">
        <f t="shared" si="80"/>
        <v>0</v>
      </c>
      <c r="BG124" s="32">
        <f t="shared" si="81"/>
        <v>6.349109775891344E-8</v>
      </c>
      <c r="BH124" s="31">
        <f t="shared" si="82"/>
        <v>3.4038506526914367E-8</v>
      </c>
      <c r="BI124" s="32">
        <f t="shared" si="83"/>
        <v>0</v>
      </c>
      <c r="BJ124" s="32">
        <f t="shared" si="84"/>
        <v>3.4038506526914367E-8</v>
      </c>
      <c r="BK124" s="32">
        <f t="shared" si="85"/>
        <v>6.6917941459834045E-8</v>
      </c>
      <c r="BL124" s="32">
        <f t="shared" si="86"/>
        <v>0</v>
      </c>
      <c r="BM124" s="33">
        <f t="shared" si="87"/>
        <v>6.6917941459834045E-8</v>
      </c>
    </row>
    <row r="125" spans="2:65" x14ac:dyDescent="0.25">
      <c r="B125" s="115"/>
      <c r="D125" t="s">
        <v>9</v>
      </c>
      <c r="E125">
        <v>2.4777436977509106E-4</v>
      </c>
      <c r="F125">
        <v>2.4777436977509106E-4</v>
      </c>
      <c r="G125">
        <v>0</v>
      </c>
      <c r="H125">
        <v>0</v>
      </c>
      <c r="I125" s="32">
        <f t="shared" si="44"/>
        <v>2.4777436977509106E-4</v>
      </c>
      <c r="J125" s="32">
        <f t="shared" si="45"/>
        <v>2.4777436977509106E-4</v>
      </c>
      <c r="K125">
        <v>9.9888110007027939E-4</v>
      </c>
      <c r="L125">
        <v>9.9888110007027939E-4</v>
      </c>
      <c r="M125">
        <v>0</v>
      </c>
      <c r="N125">
        <v>0</v>
      </c>
      <c r="O125" s="32">
        <f t="shared" si="46"/>
        <v>9.9888110007027939E-4</v>
      </c>
      <c r="P125" s="32">
        <f t="shared" si="47"/>
        <v>9.9888110007027939E-4</v>
      </c>
      <c r="Q125">
        <v>3.6975285297924111E-4</v>
      </c>
      <c r="R125">
        <v>2.5325537875290418E-4</v>
      </c>
      <c r="S125">
        <v>0</v>
      </c>
      <c r="T125">
        <v>0</v>
      </c>
      <c r="U125" s="32">
        <f t="shared" si="48"/>
        <v>3.6975285297924111E-4</v>
      </c>
      <c r="V125" s="32">
        <f t="shared" si="49"/>
        <v>2.5325537875290418E-4</v>
      </c>
      <c r="W125">
        <v>1.4953176911064829E-3</v>
      </c>
      <c r="X125">
        <v>1.0241901993880015E-3</v>
      </c>
      <c r="Y125">
        <v>0</v>
      </c>
      <c r="Z125">
        <v>0</v>
      </c>
      <c r="AA125" s="32">
        <f t="shared" si="50"/>
        <v>1.4953176911064829E-3</v>
      </c>
      <c r="AB125" s="32">
        <f t="shared" si="51"/>
        <v>1.0241901993880015E-3</v>
      </c>
      <c r="AD125" s="41">
        <f t="shared" si="52"/>
        <v>24619172.699488942</v>
      </c>
      <c r="AE125" s="42" t="e">
        <f t="shared" si="53"/>
        <v>#DIV/0!</v>
      </c>
      <c r="AF125" s="42">
        <f t="shared" si="54"/>
        <v>24619172.699488942</v>
      </c>
      <c r="AG125" s="42">
        <f t="shared" si="55"/>
        <v>6106832.9349417221</v>
      </c>
      <c r="AH125" s="42" t="e">
        <f t="shared" si="56"/>
        <v>#DIV/0!</v>
      </c>
      <c r="AI125" s="43">
        <f t="shared" si="57"/>
        <v>6106832.9349417221</v>
      </c>
      <c r="AJ125" s="41">
        <f t="shared" si="58"/>
        <v>16497506.241939586</v>
      </c>
      <c r="AK125" s="42" t="e">
        <f t="shared" si="59"/>
        <v>#DIV/0!</v>
      </c>
      <c r="AL125" s="42">
        <f t="shared" si="60"/>
        <v>16497506.241939586</v>
      </c>
      <c r="AM125" s="42">
        <f t="shared" si="61"/>
        <v>4079400.6760437731</v>
      </c>
      <c r="AN125" s="42" t="e">
        <f t="shared" si="62"/>
        <v>#DIV/0!</v>
      </c>
      <c r="AO125" s="43">
        <f t="shared" si="63"/>
        <v>4079400.6760437731</v>
      </c>
      <c r="AP125" s="41">
        <f t="shared" si="64"/>
        <v>2502276.5694562532</v>
      </c>
      <c r="AQ125" s="42" t="e">
        <f t="shared" si="65"/>
        <v>#DIV/0!</v>
      </c>
      <c r="AR125" s="42">
        <f t="shared" si="66"/>
        <v>2502276.5694562532</v>
      </c>
      <c r="AS125" s="42">
        <f t="shared" si="67"/>
        <v>620694.49502686353</v>
      </c>
      <c r="AT125" s="42" t="e">
        <f t="shared" si="68"/>
        <v>#DIV/0!</v>
      </c>
      <c r="AU125" s="42">
        <f t="shared" si="69"/>
        <v>620694.49502686353</v>
      </c>
      <c r="AV125" s="41">
        <f t="shared" si="70"/>
        <v>2448121.7459350415</v>
      </c>
      <c r="AW125" s="42" t="e">
        <f t="shared" si="71"/>
        <v>#DIV/0!</v>
      </c>
      <c r="AX125" s="42">
        <f t="shared" si="72"/>
        <v>2448121.7459350415</v>
      </c>
      <c r="AY125" s="42">
        <f t="shared" si="73"/>
        <v>605356.31015652872</v>
      </c>
      <c r="AZ125" s="42" t="e">
        <f t="shared" si="74"/>
        <v>#DIV/0!</v>
      </c>
      <c r="BA125" s="43">
        <f t="shared" si="75"/>
        <v>605356.31015652872</v>
      </c>
      <c r="BB125" s="31">
        <f t="shared" si="76"/>
        <v>7.3836762192977127E-10</v>
      </c>
      <c r="BC125" s="32">
        <f t="shared" si="77"/>
        <v>0</v>
      </c>
      <c r="BD125" s="32">
        <f t="shared" si="78"/>
        <v>7.3836762192977127E-10</v>
      </c>
      <c r="BE125" s="32">
        <f t="shared" si="79"/>
        <v>2.9766656782094323E-9</v>
      </c>
      <c r="BF125" s="32">
        <f t="shared" si="80"/>
        <v>0</v>
      </c>
      <c r="BG125" s="32">
        <f t="shared" si="81"/>
        <v>2.9766656782094323E-9</v>
      </c>
      <c r="BH125" s="31">
        <f t="shared" si="82"/>
        <v>7.5470102868365437E-10</v>
      </c>
      <c r="BI125" s="32">
        <f t="shared" si="83"/>
        <v>0</v>
      </c>
      <c r="BJ125" s="32">
        <f t="shared" si="84"/>
        <v>7.5470102868365437E-10</v>
      </c>
      <c r="BK125" s="32">
        <f t="shared" si="85"/>
        <v>3.0520867941762442E-9</v>
      </c>
      <c r="BL125" s="32">
        <f t="shared" si="86"/>
        <v>0</v>
      </c>
      <c r="BM125" s="33">
        <f t="shared" si="87"/>
        <v>3.0520867941762442E-9</v>
      </c>
    </row>
    <row r="126" spans="2:65" x14ac:dyDescent="0.25">
      <c r="B126" s="115"/>
      <c r="D126" t="s">
        <v>10</v>
      </c>
      <c r="E126">
        <v>7.6750240485388933E-4</v>
      </c>
      <c r="F126">
        <v>7.6750240485388933E-4</v>
      </c>
      <c r="G126">
        <v>0</v>
      </c>
      <c r="H126">
        <v>0</v>
      </c>
      <c r="I126" s="32">
        <f t="shared" si="44"/>
        <v>7.6750240485388933E-4</v>
      </c>
      <c r="J126" s="32">
        <f t="shared" si="45"/>
        <v>7.6750240485388933E-4</v>
      </c>
      <c r="K126">
        <v>2.4792801603906044E-3</v>
      </c>
      <c r="L126">
        <v>2.4792801603906044E-3</v>
      </c>
      <c r="M126">
        <v>0</v>
      </c>
      <c r="N126">
        <v>0</v>
      </c>
      <c r="O126" s="32">
        <f t="shared" si="46"/>
        <v>2.4792801603906044E-3</v>
      </c>
      <c r="P126" s="32">
        <f t="shared" si="47"/>
        <v>2.4792801603906044E-3</v>
      </c>
      <c r="Q126">
        <v>1.1433821344949487E-3</v>
      </c>
      <c r="R126">
        <v>7.8313844828421244E-4</v>
      </c>
      <c r="S126">
        <v>0</v>
      </c>
      <c r="T126">
        <v>0</v>
      </c>
      <c r="U126" s="32">
        <f t="shared" si="48"/>
        <v>1.1433821344949487E-3</v>
      </c>
      <c r="V126" s="32">
        <f t="shared" si="49"/>
        <v>7.8313844828421244E-4</v>
      </c>
      <c r="W126">
        <v>3.7512891401835662E-3</v>
      </c>
      <c r="X126">
        <v>2.5693761234134044E-3</v>
      </c>
      <c r="Y126">
        <v>0</v>
      </c>
      <c r="Z126">
        <v>0</v>
      </c>
      <c r="AA126" s="32">
        <f t="shared" si="50"/>
        <v>3.7512891401835662E-3</v>
      </c>
      <c r="AB126" s="32">
        <f t="shared" si="51"/>
        <v>2.5693761234134044E-3</v>
      </c>
      <c r="AD126" s="41">
        <f t="shared" si="52"/>
        <v>7947857.8326556087</v>
      </c>
      <c r="AE126" s="42" t="e">
        <f t="shared" si="53"/>
        <v>#DIV/0!</v>
      </c>
      <c r="AF126" s="42">
        <f t="shared" si="54"/>
        <v>7947857.8326556087</v>
      </c>
      <c r="AG126" s="42">
        <f t="shared" si="55"/>
        <v>2460391.5674616457</v>
      </c>
      <c r="AH126" s="42" t="e">
        <f t="shared" si="56"/>
        <v>#DIV/0!</v>
      </c>
      <c r="AI126" s="43">
        <f t="shared" si="57"/>
        <v>2460391.5674616457</v>
      </c>
      <c r="AJ126" s="41">
        <f t="shared" si="58"/>
        <v>5335049.2507865475</v>
      </c>
      <c r="AK126" s="42" t="e">
        <f t="shared" si="59"/>
        <v>#DIV/0!</v>
      </c>
      <c r="AL126" s="42">
        <f t="shared" si="60"/>
        <v>5335049.2507865475</v>
      </c>
      <c r="AM126" s="42">
        <f t="shared" si="61"/>
        <v>1626107.6584732418</v>
      </c>
      <c r="AN126" s="42" t="e">
        <f t="shared" si="62"/>
        <v>#DIV/0!</v>
      </c>
      <c r="AO126" s="43">
        <f t="shared" si="63"/>
        <v>1626107.6584732418</v>
      </c>
      <c r="AP126" s="41">
        <f t="shared" si="64"/>
        <v>807815.0584010618</v>
      </c>
      <c r="AQ126" s="42" t="e">
        <f t="shared" si="65"/>
        <v>#DIV/0!</v>
      </c>
      <c r="AR126" s="42">
        <f t="shared" si="66"/>
        <v>807815.0584010618</v>
      </c>
      <c r="AS126" s="42">
        <f t="shared" si="67"/>
        <v>250072.58554528205</v>
      </c>
      <c r="AT126" s="42" t="e">
        <f t="shared" si="68"/>
        <v>#DIV/0!</v>
      </c>
      <c r="AU126" s="42">
        <f t="shared" si="69"/>
        <v>250072.58554528205</v>
      </c>
      <c r="AV126" s="41">
        <f t="shared" si="70"/>
        <v>791686.32488720934</v>
      </c>
      <c r="AW126" s="42" t="e">
        <f t="shared" si="71"/>
        <v>#DIV/0!</v>
      </c>
      <c r="AX126" s="42">
        <f t="shared" si="72"/>
        <v>791686.32488720934</v>
      </c>
      <c r="AY126" s="42">
        <f t="shared" si="73"/>
        <v>241303.71351638966</v>
      </c>
      <c r="AZ126" s="42" t="e">
        <f t="shared" si="74"/>
        <v>#DIV/0!</v>
      </c>
      <c r="BA126" s="43">
        <f t="shared" si="75"/>
        <v>241303.71351638966</v>
      </c>
      <c r="BB126" s="31">
        <f t="shared" si="76"/>
        <v>2.2871571664645901E-9</v>
      </c>
      <c r="BC126" s="32">
        <f t="shared" si="77"/>
        <v>0</v>
      </c>
      <c r="BD126" s="32">
        <f t="shared" si="78"/>
        <v>2.2871571664645901E-9</v>
      </c>
      <c r="BE126" s="32">
        <f t="shared" si="79"/>
        <v>7.388254877964001E-9</v>
      </c>
      <c r="BF126" s="32">
        <f t="shared" si="80"/>
        <v>0</v>
      </c>
      <c r="BG126" s="32">
        <f t="shared" si="81"/>
        <v>7.388254877964001E-9</v>
      </c>
      <c r="BH126" s="31">
        <f t="shared" si="82"/>
        <v>2.3337525758869528E-9</v>
      </c>
      <c r="BI126" s="32">
        <f t="shared" si="83"/>
        <v>0</v>
      </c>
      <c r="BJ126" s="32">
        <f t="shared" si="84"/>
        <v>2.3337525758869528E-9</v>
      </c>
      <c r="BK126" s="32">
        <f t="shared" si="85"/>
        <v>7.6567408477719456E-9</v>
      </c>
      <c r="BL126" s="32">
        <f t="shared" si="86"/>
        <v>0</v>
      </c>
      <c r="BM126" s="33">
        <f t="shared" si="87"/>
        <v>7.6567408477719456E-9</v>
      </c>
    </row>
    <row r="127" spans="2:65" x14ac:dyDescent="0.25">
      <c r="B127" s="115"/>
      <c r="C127" t="s">
        <v>11</v>
      </c>
      <c r="D127" t="s">
        <v>8</v>
      </c>
      <c r="E127">
        <v>1.0633754961216917E-2</v>
      </c>
      <c r="F127">
        <v>1.0633754961216917E-2</v>
      </c>
      <c r="G127">
        <v>0</v>
      </c>
      <c r="H127">
        <v>0</v>
      </c>
      <c r="I127" s="32">
        <f t="shared" si="44"/>
        <v>1.0633754961216917E-2</v>
      </c>
      <c r="J127" s="32">
        <f t="shared" si="45"/>
        <v>1.0633754961216917E-2</v>
      </c>
      <c r="K127">
        <v>1.9512462673902515E-2</v>
      </c>
      <c r="L127">
        <v>1.9512462673902515E-2</v>
      </c>
      <c r="M127">
        <v>0</v>
      </c>
      <c r="N127">
        <v>0</v>
      </c>
      <c r="O127" s="32">
        <f t="shared" si="46"/>
        <v>1.9512462673902515E-2</v>
      </c>
      <c r="P127" s="32">
        <f t="shared" si="47"/>
        <v>1.9512462673902515E-2</v>
      </c>
      <c r="Q127">
        <v>1.5515585699240551E-2</v>
      </c>
      <c r="R127">
        <v>1.0627113492630503E-2</v>
      </c>
      <c r="S127">
        <v>0</v>
      </c>
      <c r="T127">
        <v>0</v>
      </c>
      <c r="U127" s="32">
        <f t="shared" si="48"/>
        <v>1.5515585699240551E-2</v>
      </c>
      <c r="V127" s="32">
        <f t="shared" si="49"/>
        <v>1.0627113492630503E-2</v>
      </c>
      <c r="W127">
        <v>2.8531590354248296E-2</v>
      </c>
      <c r="X127">
        <v>1.9542185174142735E-2</v>
      </c>
      <c r="Y127">
        <v>0</v>
      </c>
      <c r="Z127">
        <v>0</v>
      </c>
      <c r="AA127" s="32">
        <f t="shared" si="50"/>
        <v>2.8531590354248296E-2</v>
      </c>
      <c r="AB127" s="32">
        <f t="shared" si="51"/>
        <v>1.9542185174142735E-2</v>
      </c>
      <c r="AD127" s="41">
        <f t="shared" si="52"/>
        <v>573644.96570098901</v>
      </c>
      <c r="AE127" s="42" t="e">
        <f t="shared" si="53"/>
        <v>#DIV/0!</v>
      </c>
      <c r="AF127" s="42">
        <f t="shared" si="54"/>
        <v>573644.96570098901</v>
      </c>
      <c r="AG127" s="42">
        <f t="shared" si="55"/>
        <v>312620.71333305427</v>
      </c>
      <c r="AH127" s="42" t="e">
        <f t="shared" si="56"/>
        <v>#DIV/0!</v>
      </c>
      <c r="AI127" s="43">
        <f t="shared" si="57"/>
        <v>312620.71333305427</v>
      </c>
      <c r="AJ127" s="41">
        <f t="shared" si="58"/>
        <v>393153.06029978488</v>
      </c>
      <c r="AK127" s="42" t="e">
        <f t="shared" si="59"/>
        <v>#DIV/0!</v>
      </c>
      <c r="AL127" s="42">
        <f t="shared" si="60"/>
        <v>393153.06029978488</v>
      </c>
      <c r="AM127" s="42">
        <f t="shared" si="61"/>
        <v>213798.10673931544</v>
      </c>
      <c r="AN127" s="42" t="e">
        <f t="shared" si="62"/>
        <v>#DIV/0!</v>
      </c>
      <c r="AO127" s="43">
        <f t="shared" si="63"/>
        <v>213798.10673931544</v>
      </c>
      <c r="AP127" s="41">
        <f t="shared" si="64"/>
        <v>58304.898153215276</v>
      </c>
      <c r="AQ127" s="42" t="e">
        <f t="shared" si="65"/>
        <v>#DIV/0!</v>
      </c>
      <c r="AR127" s="42">
        <f t="shared" si="66"/>
        <v>58304.898153215276</v>
      </c>
      <c r="AS127" s="42">
        <f t="shared" si="67"/>
        <v>31774.564305982567</v>
      </c>
      <c r="AT127" s="42" t="e">
        <f t="shared" si="68"/>
        <v>#DIV/0!</v>
      </c>
      <c r="AU127" s="42">
        <f t="shared" si="69"/>
        <v>31774.564305982567</v>
      </c>
      <c r="AV127" s="41">
        <f t="shared" si="70"/>
        <v>58341.336095633713</v>
      </c>
      <c r="AW127" s="42" t="e">
        <f t="shared" si="71"/>
        <v>#DIV/0!</v>
      </c>
      <c r="AX127" s="42">
        <f t="shared" si="72"/>
        <v>58341.336095633713</v>
      </c>
      <c r="AY127" s="42">
        <f t="shared" si="73"/>
        <v>31726.237085316014</v>
      </c>
      <c r="AZ127" s="42" t="e">
        <f t="shared" si="74"/>
        <v>#DIV/0!</v>
      </c>
      <c r="BA127" s="43">
        <f t="shared" si="75"/>
        <v>31726.237085316014</v>
      </c>
      <c r="BB127" s="31">
        <f t="shared" si="76"/>
        <v>3.1688589784426411E-8</v>
      </c>
      <c r="BC127" s="32">
        <f t="shared" si="77"/>
        <v>0</v>
      </c>
      <c r="BD127" s="32">
        <f t="shared" si="78"/>
        <v>3.1688589784426411E-8</v>
      </c>
      <c r="BE127" s="32">
        <f t="shared" si="79"/>
        <v>5.8147138768229491E-8</v>
      </c>
      <c r="BF127" s="32">
        <f t="shared" si="80"/>
        <v>0</v>
      </c>
      <c r="BG127" s="32">
        <f t="shared" si="81"/>
        <v>5.8147138768229491E-8</v>
      </c>
      <c r="BH127" s="31">
        <f t="shared" si="82"/>
        <v>3.1668798208038894E-8</v>
      </c>
      <c r="BI127" s="32">
        <f t="shared" si="83"/>
        <v>0</v>
      </c>
      <c r="BJ127" s="32">
        <f t="shared" si="84"/>
        <v>3.1668798208038894E-8</v>
      </c>
      <c r="BK127" s="32">
        <f t="shared" si="85"/>
        <v>5.8235711818945345E-8</v>
      </c>
      <c r="BL127" s="32">
        <f t="shared" si="86"/>
        <v>0</v>
      </c>
      <c r="BM127" s="33">
        <f t="shared" si="87"/>
        <v>5.8235711818945345E-8</v>
      </c>
    </row>
    <row r="128" spans="2:65" x14ac:dyDescent="0.25">
      <c r="B128" s="115"/>
      <c r="D128" t="s">
        <v>9</v>
      </c>
      <c r="E128">
        <v>2.3425874300122705E-4</v>
      </c>
      <c r="F128">
        <v>2.3425874300122705E-4</v>
      </c>
      <c r="G128">
        <v>0</v>
      </c>
      <c r="H128">
        <v>0</v>
      </c>
      <c r="I128" s="32">
        <f t="shared" si="44"/>
        <v>2.3425874300122705E-4</v>
      </c>
      <c r="J128" s="32">
        <f t="shared" si="45"/>
        <v>2.3425874300122705E-4</v>
      </c>
      <c r="K128">
        <v>8.378959000583491E-4</v>
      </c>
      <c r="L128">
        <v>8.378959000583491E-4</v>
      </c>
      <c r="M128">
        <v>0</v>
      </c>
      <c r="N128">
        <v>0</v>
      </c>
      <c r="O128" s="32">
        <f t="shared" si="46"/>
        <v>8.378959000583491E-4</v>
      </c>
      <c r="P128" s="32">
        <f t="shared" si="47"/>
        <v>8.378959000583491E-4</v>
      </c>
      <c r="Q128">
        <v>3.4179461573555377E-4</v>
      </c>
      <c r="R128">
        <v>2.3410590118873645E-4</v>
      </c>
      <c r="S128">
        <v>0</v>
      </c>
      <c r="T128">
        <v>0</v>
      </c>
      <c r="U128" s="32">
        <f t="shared" si="48"/>
        <v>3.4179461573555377E-4</v>
      </c>
      <c r="V128" s="32">
        <f t="shared" si="49"/>
        <v>2.3410590118873645E-4</v>
      </c>
      <c r="W128">
        <v>1.2280501917373433E-3</v>
      </c>
      <c r="X128">
        <v>8.4113026831324905E-4</v>
      </c>
      <c r="Y128">
        <v>0</v>
      </c>
      <c r="Z128">
        <v>0</v>
      </c>
      <c r="AA128" s="32">
        <f t="shared" si="50"/>
        <v>1.2280501917373433E-3</v>
      </c>
      <c r="AB128" s="32">
        <f t="shared" si="51"/>
        <v>8.4113026831324905E-4</v>
      </c>
      <c r="AD128" s="41">
        <f t="shared" si="52"/>
        <v>26039583.077452302</v>
      </c>
      <c r="AE128" s="42" t="e">
        <f t="shared" si="53"/>
        <v>#DIV/0!</v>
      </c>
      <c r="AF128" s="42">
        <f t="shared" si="54"/>
        <v>26039583.077452302</v>
      </c>
      <c r="AG128" s="42">
        <f t="shared" si="55"/>
        <v>7280140.6470364761</v>
      </c>
      <c r="AH128" s="42" t="e">
        <f t="shared" si="56"/>
        <v>#DIV/0!</v>
      </c>
      <c r="AI128" s="43">
        <f t="shared" si="57"/>
        <v>7280140.6470364761</v>
      </c>
      <c r="AJ128" s="41">
        <f t="shared" si="58"/>
        <v>17846975.110689178</v>
      </c>
      <c r="AK128" s="42" t="e">
        <f t="shared" si="59"/>
        <v>#DIV/0!</v>
      </c>
      <c r="AL128" s="42">
        <f t="shared" si="60"/>
        <v>17846975.110689178</v>
      </c>
      <c r="AM128" s="42">
        <f t="shared" si="61"/>
        <v>4967223.6860044189</v>
      </c>
      <c r="AN128" s="42" t="e">
        <f t="shared" si="62"/>
        <v>#DIV/0!</v>
      </c>
      <c r="AO128" s="43">
        <f t="shared" si="63"/>
        <v>4967223.6860044189</v>
      </c>
      <c r="AP128" s="41">
        <f t="shared" si="64"/>
        <v>2646646.1488558077</v>
      </c>
      <c r="AQ128" s="42" t="e">
        <f t="shared" si="65"/>
        <v>#DIV/0!</v>
      </c>
      <c r="AR128" s="42">
        <f t="shared" si="66"/>
        <v>2646646.1488558077</v>
      </c>
      <c r="AS128" s="42">
        <f t="shared" si="67"/>
        <v>739948.7215020681</v>
      </c>
      <c r="AT128" s="42" t="e">
        <f t="shared" si="68"/>
        <v>#DIV/0!</v>
      </c>
      <c r="AU128" s="42">
        <f t="shared" si="69"/>
        <v>739948.7215020681</v>
      </c>
      <c r="AV128" s="41">
        <f t="shared" si="70"/>
        <v>2648374.0770812747</v>
      </c>
      <c r="AW128" s="42" t="e">
        <f t="shared" si="71"/>
        <v>#DIV/0!</v>
      </c>
      <c r="AX128" s="42">
        <f t="shared" si="72"/>
        <v>2648374.0770812747</v>
      </c>
      <c r="AY128" s="42">
        <f t="shared" si="73"/>
        <v>737103.42304445885</v>
      </c>
      <c r="AZ128" s="42" t="e">
        <f t="shared" si="74"/>
        <v>#DIV/0!</v>
      </c>
      <c r="BA128" s="43">
        <f t="shared" si="75"/>
        <v>737103.42304445885</v>
      </c>
      <c r="BB128" s="31">
        <f t="shared" si="76"/>
        <v>6.9809105414365658E-10</v>
      </c>
      <c r="BC128" s="32">
        <f t="shared" si="77"/>
        <v>0</v>
      </c>
      <c r="BD128" s="32">
        <f t="shared" si="78"/>
        <v>6.9809105414365658E-10</v>
      </c>
      <c r="BE128" s="32">
        <f t="shared" si="79"/>
        <v>2.4969297821738801E-9</v>
      </c>
      <c r="BF128" s="32">
        <f t="shared" si="80"/>
        <v>0</v>
      </c>
      <c r="BG128" s="32">
        <f t="shared" si="81"/>
        <v>2.4969297821738801E-9</v>
      </c>
      <c r="BH128" s="31">
        <f t="shared" si="82"/>
        <v>6.9763558554243461E-10</v>
      </c>
      <c r="BI128" s="32">
        <f t="shared" si="83"/>
        <v>0</v>
      </c>
      <c r="BJ128" s="32">
        <f t="shared" si="84"/>
        <v>6.9763558554243461E-10</v>
      </c>
      <c r="BK128" s="32">
        <f t="shared" si="85"/>
        <v>2.5065681995734819E-9</v>
      </c>
      <c r="BL128" s="32">
        <f t="shared" si="86"/>
        <v>0</v>
      </c>
      <c r="BM128" s="33">
        <f t="shared" si="87"/>
        <v>2.5065681995734819E-9</v>
      </c>
    </row>
    <row r="129" spans="2:65" x14ac:dyDescent="0.25">
      <c r="B129" s="115"/>
      <c r="D129" t="s">
        <v>10</v>
      </c>
      <c r="E129">
        <v>7.3508056439445428E-4</v>
      </c>
      <c r="F129">
        <v>7.3508056439445428E-4</v>
      </c>
      <c r="G129">
        <v>0</v>
      </c>
      <c r="H129">
        <v>0</v>
      </c>
      <c r="I129" s="32">
        <f t="shared" si="44"/>
        <v>7.3508056439445428E-4</v>
      </c>
      <c r="J129" s="32">
        <f t="shared" si="45"/>
        <v>7.3508056439445428E-4</v>
      </c>
      <c r="K129">
        <v>2.2054179696283645E-3</v>
      </c>
      <c r="L129">
        <v>2.2054179696283645E-3</v>
      </c>
      <c r="M129">
        <v>0</v>
      </c>
      <c r="N129">
        <v>0</v>
      </c>
      <c r="O129" s="32">
        <f t="shared" si="46"/>
        <v>2.2054179696283645E-3</v>
      </c>
      <c r="P129" s="32">
        <f t="shared" si="47"/>
        <v>2.2054179696283645E-3</v>
      </c>
      <c r="Q129">
        <v>1.0726359205156287E-3</v>
      </c>
      <c r="R129">
        <v>7.3468213733947113E-4</v>
      </c>
      <c r="S129">
        <v>0</v>
      </c>
      <c r="T129">
        <v>0</v>
      </c>
      <c r="U129" s="32">
        <f t="shared" si="48"/>
        <v>1.0726359205156287E-3</v>
      </c>
      <c r="V129" s="32">
        <f t="shared" si="49"/>
        <v>7.3468213733947113E-4</v>
      </c>
      <c r="W129">
        <v>3.2313088942749063E-3</v>
      </c>
      <c r="X129">
        <v>2.2132252700513117E-3</v>
      </c>
      <c r="Y129">
        <v>0</v>
      </c>
      <c r="Z129">
        <v>0</v>
      </c>
      <c r="AA129" s="32">
        <f t="shared" si="50"/>
        <v>3.2313088942749063E-3</v>
      </c>
      <c r="AB129" s="32">
        <f t="shared" si="51"/>
        <v>2.2132252700513117E-3</v>
      </c>
      <c r="AD129" s="41">
        <f t="shared" si="52"/>
        <v>8298410.1273648376</v>
      </c>
      <c r="AE129" s="42" t="e">
        <f t="shared" si="53"/>
        <v>#DIV/0!</v>
      </c>
      <c r="AF129" s="42">
        <f t="shared" si="54"/>
        <v>8298410.1273648376</v>
      </c>
      <c r="AG129" s="42">
        <f t="shared" si="55"/>
        <v>2765915.6150921872</v>
      </c>
      <c r="AH129" s="42" t="e">
        <f t="shared" si="56"/>
        <v>#DIV/0!</v>
      </c>
      <c r="AI129" s="43">
        <f t="shared" si="57"/>
        <v>2765915.6150921872</v>
      </c>
      <c r="AJ129" s="41">
        <f t="shared" si="58"/>
        <v>5686924.9699074579</v>
      </c>
      <c r="AK129" s="42" t="e">
        <f t="shared" si="59"/>
        <v>#DIV/0!</v>
      </c>
      <c r="AL129" s="42">
        <f t="shared" si="60"/>
        <v>5686924.9699074579</v>
      </c>
      <c r="AM129" s="42">
        <f t="shared" si="61"/>
        <v>1887779.9057860784</v>
      </c>
      <c r="AN129" s="42" t="e">
        <f t="shared" si="62"/>
        <v>#DIV/0!</v>
      </c>
      <c r="AO129" s="43">
        <f t="shared" si="63"/>
        <v>1887779.9057860784</v>
      </c>
      <c r="AP129" s="41">
        <f t="shared" si="64"/>
        <v>843444.96376495075</v>
      </c>
      <c r="AQ129" s="42" t="e">
        <f t="shared" si="65"/>
        <v>#DIV/0!</v>
      </c>
      <c r="AR129" s="42">
        <f t="shared" si="66"/>
        <v>843444.96376495075</v>
      </c>
      <c r="AS129" s="42">
        <f t="shared" si="67"/>
        <v>281125.84940281243</v>
      </c>
      <c r="AT129" s="42" t="e">
        <f t="shared" si="68"/>
        <v>#DIV/0!</v>
      </c>
      <c r="AU129" s="42">
        <f t="shared" si="69"/>
        <v>281125.84940281243</v>
      </c>
      <c r="AV129" s="41">
        <f t="shared" si="70"/>
        <v>843902.37422298931</v>
      </c>
      <c r="AW129" s="42" t="e">
        <f t="shared" si="71"/>
        <v>#DIV/0!</v>
      </c>
      <c r="AX129" s="42">
        <f t="shared" si="72"/>
        <v>843902.37422298931</v>
      </c>
      <c r="AY129" s="42">
        <f t="shared" si="73"/>
        <v>280134.15913402516</v>
      </c>
      <c r="AZ129" s="42" t="e">
        <f t="shared" si="74"/>
        <v>#DIV/0!</v>
      </c>
      <c r="BA129" s="43">
        <f t="shared" si="75"/>
        <v>280134.15913402516</v>
      </c>
      <c r="BB129" s="31">
        <f t="shared" si="76"/>
        <v>2.1905400818954737E-9</v>
      </c>
      <c r="BC129" s="32">
        <f t="shared" si="77"/>
        <v>0</v>
      </c>
      <c r="BD129" s="32">
        <f t="shared" si="78"/>
        <v>2.1905400818954737E-9</v>
      </c>
      <c r="BE129" s="32">
        <f t="shared" si="79"/>
        <v>6.5721455494925256E-9</v>
      </c>
      <c r="BF129" s="32">
        <f t="shared" si="80"/>
        <v>0</v>
      </c>
      <c r="BG129" s="32">
        <f t="shared" si="81"/>
        <v>6.5721455494925256E-9</v>
      </c>
      <c r="BH129" s="31">
        <f t="shared" si="82"/>
        <v>2.1893527692716239E-9</v>
      </c>
      <c r="BI129" s="32">
        <f t="shared" si="83"/>
        <v>0</v>
      </c>
      <c r="BJ129" s="32">
        <f t="shared" si="84"/>
        <v>2.1893527692716239E-9</v>
      </c>
      <c r="BK129" s="32">
        <f t="shared" si="85"/>
        <v>6.5954113047529087E-9</v>
      </c>
      <c r="BL129" s="32">
        <f t="shared" si="86"/>
        <v>0</v>
      </c>
      <c r="BM129" s="33">
        <f t="shared" si="87"/>
        <v>6.5954113047529087E-9</v>
      </c>
    </row>
    <row r="130" spans="2:65" x14ac:dyDescent="0.25">
      <c r="B130" s="115" t="s">
        <v>87</v>
      </c>
      <c r="C130" t="s">
        <v>7</v>
      </c>
      <c r="D130" t="s">
        <v>8</v>
      </c>
      <c r="E130">
        <v>4.4602028113766526E-2</v>
      </c>
      <c r="F130">
        <v>4.4602028113766526E-2</v>
      </c>
      <c r="G130">
        <v>0</v>
      </c>
      <c r="H130">
        <v>0</v>
      </c>
      <c r="I130" s="32">
        <f t="shared" si="44"/>
        <v>4.4602028113766526E-2</v>
      </c>
      <c r="J130" s="32">
        <f t="shared" si="45"/>
        <v>4.4602028113766526E-2</v>
      </c>
      <c r="K130">
        <v>8.5222950011964352E-2</v>
      </c>
      <c r="L130">
        <v>8.5222950011964352E-2</v>
      </c>
      <c r="M130">
        <v>0</v>
      </c>
      <c r="N130">
        <v>0</v>
      </c>
      <c r="O130" s="32">
        <f t="shared" si="46"/>
        <v>8.5222950011964352E-2</v>
      </c>
      <c r="P130" s="32">
        <f t="shared" si="47"/>
        <v>8.5222950011964352E-2</v>
      </c>
      <c r="Q130">
        <v>6.6706334938650969E-2</v>
      </c>
      <c r="R130">
        <v>4.5689270505925327E-2</v>
      </c>
      <c r="S130">
        <v>0</v>
      </c>
      <c r="T130">
        <v>0</v>
      </c>
      <c r="U130" s="32">
        <f t="shared" si="48"/>
        <v>6.6706334938650969E-2</v>
      </c>
      <c r="V130" s="32">
        <f t="shared" si="49"/>
        <v>4.5689270505925327E-2</v>
      </c>
      <c r="W130">
        <v>0.13114120071323176</v>
      </c>
      <c r="X130">
        <v>8.9822740214542354E-2</v>
      </c>
      <c r="Y130">
        <v>0</v>
      </c>
      <c r="Z130">
        <v>0</v>
      </c>
      <c r="AA130" s="32">
        <f t="shared" si="50"/>
        <v>0.13114120071323176</v>
      </c>
      <c r="AB130" s="32">
        <f t="shared" si="51"/>
        <v>8.9822740214542354E-2</v>
      </c>
      <c r="AD130" s="41">
        <f t="shared" si="52"/>
        <v>136765.08127479567</v>
      </c>
      <c r="AE130" s="42" t="e">
        <f t="shared" si="53"/>
        <v>#DIV/0!</v>
      </c>
      <c r="AF130" s="42">
        <f t="shared" si="54"/>
        <v>136765.08127479567</v>
      </c>
      <c r="AG130" s="42">
        <f t="shared" si="55"/>
        <v>71576.963706884446</v>
      </c>
      <c r="AH130" s="42" t="e">
        <f t="shared" si="56"/>
        <v>#DIV/0!</v>
      </c>
      <c r="AI130" s="43">
        <f t="shared" si="57"/>
        <v>71576.963706884446</v>
      </c>
      <c r="AJ130" s="41">
        <f t="shared" si="58"/>
        <v>91445.587673346134</v>
      </c>
      <c r="AK130" s="42" t="e">
        <f t="shared" si="59"/>
        <v>#DIV/0!</v>
      </c>
      <c r="AL130" s="42">
        <f t="shared" si="60"/>
        <v>91445.587673346134</v>
      </c>
      <c r="AM130" s="42">
        <f t="shared" si="61"/>
        <v>46514.748735135894</v>
      </c>
      <c r="AN130" s="42" t="e">
        <f t="shared" si="62"/>
        <v>#DIV/0!</v>
      </c>
      <c r="AO130" s="43">
        <f t="shared" si="63"/>
        <v>46514.748735135894</v>
      </c>
      <c r="AP130" s="41">
        <f t="shared" si="64"/>
        <v>13900.713178749724</v>
      </c>
      <c r="AQ130" s="42" t="e">
        <f t="shared" si="65"/>
        <v>#DIV/0!</v>
      </c>
      <c r="AR130" s="42">
        <f t="shared" si="66"/>
        <v>13900.713178749724</v>
      </c>
      <c r="AS130" s="42">
        <f t="shared" si="67"/>
        <v>7275.0356554538293</v>
      </c>
      <c r="AT130" s="42" t="e">
        <f t="shared" si="68"/>
        <v>#DIV/0!</v>
      </c>
      <c r="AU130" s="42">
        <f t="shared" si="69"/>
        <v>7275.0356554538293</v>
      </c>
      <c r="AV130" s="41">
        <f t="shared" si="70"/>
        <v>13569.925567526707</v>
      </c>
      <c r="AW130" s="42" t="e">
        <f t="shared" si="71"/>
        <v>#DIV/0!</v>
      </c>
      <c r="AX130" s="42">
        <f t="shared" si="72"/>
        <v>13569.925567526707</v>
      </c>
      <c r="AY130" s="42">
        <f t="shared" si="73"/>
        <v>6902.4836975483595</v>
      </c>
      <c r="AZ130" s="42" t="e">
        <f t="shared" si="74"/>
        <v>#DIV/0!</v>
      </c>
      <c r="BA130" s="43">
        <f t="shared" si="75"/>
        <v>6902.4836975483595</v>
      </c>
      <c r="BB130" s="31">
        <f t="shared" si="76"/>
        <v>1.3291404377902424E-7</v>
      </c>
      <c r="BC130" s="32">
        <f t="shared" si="77"/>
        <v>0</v>
      </c>
      <c r="BD130" s="32">
        <f t="shared" si="78"/>
        <v>1.3291404377902424E-7</v>
      </c>
      <c r="BE130" s="32">
        <f t="shared" si="79"/>
        <v>2.5396439103565376E-7</v>
      </c>
      <c r="BF130" s="32">
        <f t="shared" si="80"/>
        <v>0</v>
      </c>
      <c r="BG130" s="32">
        <f t="shared" si="81"/>
        <v>2.5396439103565376E-7</v>
      </c>
      <c r="BH130" s="31">
        <f t="shared" si="82"/>
        <v>1.3615402610765747E-7</v>
      </c>
      <c r="BI130" s="32">
        <f t="shared" si="83"/>
        <v>0</v>
      </c>
      <c r="BJ130" s="32">
        <f t="shared" si="84"/>
        <v>1.3615402610765747E-7</v>
      </c>
      <c r="BK130" s="32">
        <f t="shared" si="85"/>
        <v>2.6767176583933618E-7</v>
      </c>
      <c r="BL130" s="32">
        <f t="shared" si="86"/>
        <v>0</v>
      </c>
      <c r="BM130" s="33">
        <f t="shared" si="87"/>
        <v>2.6767176583933618E-7</v>
      </c>
    </row>
    <row r="131" spans="2:65" x14ac:dyDescent="0.25">
      <c r="B131" s="115"/>
      <c r="D131" t="s">
        <v>9</v>
      </c>
      <c r="E131">
        <v>9.9109747910036423E-4</v>
      </c>
      <c r="F131">
        <v>9.9109747910036423E-4</v>
      </c>
      <c r="G131">
        <v>0</v>
      </c>
      <c r="H131">
        <v>0</v>
      </c>
      <c r="I131" s="32">
        <f t="shared" si="44"/>
        <v>9.9109747910036423E-4</v>
      </c>
      <c r="J131" s="32">
        <f t="shared" si="45"/>
        <v>9.9109747910036423E-4</v>
      </c>
      <c r="K131">
        <v>3.9955244002811176E-3</v>
      </c>
      <c r="L131">
        <v>3.9955244002811176E-3</v>
      </c>
      <c r="M131">
        <v>0</v>
      </c>
      <c r="N131">
        <v>0</v>
      </c>
      <c r="O131" s="32">
        <f t="shared" si="46"/>
        <v>3.9955244002811176E-3</v>
      </c>
      <c r="P131" s="32">
        <f t="shared" si="47"/>
        <v>3.9955244002811176E-3</v>
      </c>
      <c r="Q131">
        <v>1.4790114119169644E-3</v>
      </c>
      <c r="R131">
        <v>1.0130215150116167E-3</v>
      </c>
      <c r="S131">
        <v>0</v>
      </c>
      <c r="T131">
        <v>0</v>
      </c>
      <c r="U131" s="32">
        <f t="shared" si="48"/>
        <v>1.4790114119169644E-3</v>
      </c>
      <c r="V131" s="32">
        <f t="shared" si="49"/>
        <v>1.0130215150116167E-3</v>
      </c>
      <c r="W131">
        <v>5.9812707644259317E-3</v>
      </c>
      <c r="X131">
        <v>4.0967607975520058E-3</v>
      </c>
      <c r="Y131">
        <v>0</v>
      </c>
      <c r="Z131">
        <v>0</v>
      </c>
      <c r="AA131" s="32">
        <f t="shared" si="50"/>
        <v>5.9812707644259317E-3</v>
      </c>
      <c r="AB131" s="32">
        <f t="shared" si="51"/>
        <v>4.0967607975520058E-3</v>
      </c>
      <c r="AD131" s="41">
        <f t="shared" si="52"/>
        <v>6154793.1748722354</v>
      </c>
      <c r="AE131" s="42" t="e">
        <f t="shared" si="53"/>
        <v>#DIV/0!</v>
      </c>
      <c r="AF131" s="42">
        <f t="shared" si="54"/>
        <v>6154793.1748722354</v>
      </c>
      <c r="AG131" s="42">
        <f t="shared" si="55"/>
        <v>1526708.2337354305</v>
      </c>
      <c r="AH131" s="42" t="e">
        <f t="shared" si="56"/>
        <v>#DIV/0!</v>
      </c>
      <c r="AI131" s="43">
        <f t="shared" si="57"/>
        <v>1526708.2337354305</v>
      </c>
      <c r="AJ131" s="41">
        <f t="shared" si="58"/>
        <v>4124376.5604848964</v>
      </c>
      <c r="AK131" s="42" t="e">
        <f t="shared" si="59"/>
        <v>#DIV/0!</v>
      </c>
      <c r="AL131" s="42">
        <f t="shared" si="60"/>
        <v>4124376.5604848964</v>
      </c>
      <c r="AM131" s="42">
        <f t="shared" si="61"/>
        <v>1019850.1690109433</v>
      </c>
      <c r="AN131" s="42" t="e">
        <f t="shared" si="62"/>
        <v>#DIV/0!</v>
      </c>
      <c r="AO131" s="43">
        <f t="shared" si="63"/>
        <v>1019850.1690109433</v>
      </c>
      <c r="AP131" s="41">
        <f t="shared" si="64"/>
        <v>625569.1423640633</v>
      </c>
      <c r="AQ131" s="42" t="e">
        <f t="shared" si="65"/>
        <v>#DIV/0!</v>
      </c>
      <c r="AR131" s="42">
        <f t="shared" si="66"/>
        <v>625569.1423640633</v>
      </c>
      <c r="AS131" s="42">
        <f t="shared" si="67"/>
        <v>155173.62375671588</v>
      </c>
      <c r="AT131" s="42" t="e">
        <f t="shared" si="68"/>
        <v>#DIV/0!</v>
      </c>
      <c r="AU131" s="42">
        <f t="shared" si="69"/>
        <v>155173.62375671588</v>
      </c>
      <c r="AV131" s="41">
        <f t="shared" si="70"/>
        <v>612030.43648376036</v>
      </c>
      <c r="AW131" s="42" t="e">
        <f t="shared" si="71"/>
        <v>#DIV/0!</v>
      </c>
      <c r="AX131" s="42">
        <f t="shared" si="72"/>
        <v>612030.43648376036</v>
      </c>
      <c r="AY131" s="42">
        <f t="shared" si="73"/>
        <v>151339.07753913218</v>
      </c>
      <c r="AZ131" s="42" t="e">
        <f t="shared" si="74"/>
        <v>#DIV/0!</v>
      </c>
      <c r="BA131" s="43">
        <f t="shared" si="75"/>
        <v>151339.07753913218</v>
      </c>
      <c r="BB131" s="31">
        <f t="shared" si="76"/>
        <v>2.9534704877190851E-9</v>
      </c>
      <c r="BC131" s="32">
        <f t="shared" si="77"/>
        <v>0</v>
      </c>
      <c r="BD131" s="32">
        <f t="shared" si="78"/>
        <v>2.9534704877190851E-9</v>
      </c>
      <c r="BE131" s="32">
        <f t="shared" si="79"/>
        <v>1.1906662712837729E-8</v>
      </c>
      <c r="BF131" s="32">
        <f t="shared" si="80"/>
        <v>0</v>
      </c>
      <c r="BG131" s="32">
        <f t="shared" si="81"/>
        <v>1.1906662712837729E-8</v>
      </c>
      <c r="BH131" s="31">
        <f t="shared" si="82"/>
        <v>3.0188041147346175E-9</v>
      </c>
      <c r="BI131" s="32">
        <f t="shared" si="83"/>
        <v>0</v>
      </c>
      <c r="BJ131" s="32">
        <f t="shared" si="84"/>
        <v>3.0188041147346175E-9</v>
      </c>
      <c r="BK131" s="32">
        <f t="shared" si="85"/>
        <v>1.2208347176704977E-8</v>
      </c>
      <c r="BL131" s="32">
        <f t="shared" si="86"/>
        <v>0</v>
      </c>
      <c r="BM131" s="33">
        <f t="shared" si="87"/>
        <v>1.2208347176704977E-8</v>
      </c>
    </row>
    <row r="132" spans="2:65" x14ac:dyDescent="0.25">
      <c r="B132" s="115"/>
      <c r="D132" t="s">
        <v>10</v>
      </c>
      <c r="E132">
        <v>3.0700096194155573E-3</v>
      </c>
      <c r="F132">
        <v>3.0700096194155573E-3</v>
      </c>
      <c r="G132">
        <v>0</v>
      </c>
      <c r="H132">
        <v>0</v>
      </c>
      <c r="I132" s="32">
        <f t="shared" si="44"/>
        <v>3.0700096194155573E-3</v>
      </c>
      <c r="J132" s="32">
        <f t="shared" si="45"/>
        <v>3.0700096194155573E-3</v>
      </c>
      <c r="K132">
        <v>9.9171206415624175E-3</v>
      </c>
      <c r="L132">
        <v>9.9171206415624175E-3</v>
      </c>
      <c r="M132">
        <v>0</v>
      </c>
      <c r="N132">
        <v>0</v>
      </c>
      <c r="O132" s="32">
        <f t="shared" si="46"/>
        <v>9.9171206415624175E-3</v>
      </c>
      <c r="P132" s="32">
        <f t="shared" si="47"/>
        <v>9.9171206415624175E-3</v>
      </c>
      <c r="Q132">
        <v>4.5735285379797947E-3</v>
      </c>
      <c r="R132">
        <v>3.1325537931368498E-3</v>
      </c>
      <c r="S132">
        <v>0</v>
      </c>
      <c r="T132">
        <v>0</v>
      </c>
      <c r="U132" s="32">
        <f t="shared" si="48"/>
        <v>4.5735285379797947E-3</v>
      </c>
      <c r="V132" s="32">
        <f t="shared" si="49"/>
        <v>3.1325537931368498E-3</v>
      </c>
      <c r="W132">
        <v>1.5005156560734265E-2</v>
      </c>
      <c r="X132">
        <v>1.0277504493653618E-2</v>
      </c>
      <c r="Y132">
        <v>0</v>
      </c>
      <c r="Z132">
        <v>0</v>
      </c>
      <c r="AA132" s="32">
        <f t="shared" si="50"/>
        <v>1.5005156560734265E-2</v>
      </c>
      <c r="AB132" s="32">
        <f t="shared" si="51"/>
        <v>1.0277504493653618E-2</v>
      </c>
      <c r="AD132" s="41">
        <f t="shared" si="52"/>
        <v>1986964.4581639022</v>
      </c>
      <c r="AE132" s="42" t="e">
        <f t="shared" si="53"/>
        <v>#DIV/0!</v>
      </c>
      <c r="AF132" s="42">
        <f t="shared" si="54"/>
        <v>1986964.4581639022</v>
      </c>
      <c r="AG132" s="42">
        <f t="shared" si="55"/>
        <v>615097.89186541142</v>
      </c>
      <c r="AH132" s="42" t="e">
        <f t="shared" si="56"/>
        <v>#DIV/0!</v>
      </c>
      <c r="AI132" s="43">
        <f t="shared" si="57"/>
        <v>615097.89186541142</v>
      </c>
      <c r="AJ132" s="41">
        <f t="shared" si="58"/>
        <v>1333762.3126966369</v>
      </c>
      <c r="AK132" s="42" t="e">
        <f t="shared" si="59"/>
        <v>#DIV/0!</v>
      </c>
      <c r="AL132" s="42">
        <f t="shared" si="60"/>
        <v>1333762.3126966369</v>
      </c>
      <c r="AM132" s="42">
        <f t="shared" si="61"/>
        <v>406526.91461831046</v>
      </c>
      <c r="AN132" s="42" t="e">
        <f t="shared" si="62"/>
        <v>#DIV/0!</v>
      </c>
      <c r="AO132" s="43">
        <f t="shared" si="63"/>
        <v>406526.91461831046</v>
      </c>
      <c r="AP132" s="41">
        <f t="shared" si="64"/>
        <v>201953.76460026545</v>
      </c>
      <c r="AQ132" s="42" t="e">
        <f t="shared" si="65"/>
        <v>#DIV/0!</v>
      </c>
      <c r="AR132" s="42">
        <f t="shared" si="66"/>
        <v>201953.76460026545</v>
      </c>
      <c r="AS132" s="42">
        <f t="shared" si="67"/>
        <v>62518.146386320514</v>
      </c>
      <c r="AT132" s="42" t="e">
        <f t="shared" si="68"/>
        <v>#DIV/0!</v>
      </c>
      <c r="AU132" s="42">
        <f t="shared" si="69"/>
        <v>62518.146386320514</v>
      </c>
      <c r="AV132" s="41">
        <f t="shared" si="70"/>
        <v>197921.58122180233</v>
      </c>
      <c r="AW132" s="42" t="e">
        <f t="shared" si="71"/>
        <v>#DIV/0!</v>
      </c>
      <c r="AX132" s="42">
        <f t="shared" si="72"/>
        <v>197921.58122180233</v>
      </c>
      <c r="AY132" s="42">
        <f t="shared" si="73"/>
        <v>60325.928379097415</v>
      </c>
      <c r="AZ132" s="42" t="e">
        <f t="shared" si="74"/>
        <v>#DIV/0!</v>
      </c>
      <c r="BA132" s="43">
        <f t="shared" si="75"/>
        <v>60325.928379097415</v>
      </c>
      <c r="BB132" s="31">
        <f t="shared" si="76"/>
        <v>9.1486286658583606E-9</v>
      </c>
      <c r="BC132" s="32">
        <f t="shared" si="77"/>
        <v>0</v>
      </c>
      <c r="BD132" s="32">
        <f t="shared" si="78"/>
        <v>9.1486286658583606E-9</v>
      </c>
      <c r="BE132" s="32">
        <f t="shared" si="79"/>
        <v>2.9553019511856004E-8</v>
      </c>
      <c r="BF132" s="32">
        <f t="shared" si="80"/>
        <v>0</v>
      </c>
      <c r="BG132" s="32">
        <f t="shared" si="81"/>
        <v>2.9553019511856004E-8</v>
      </c>
      <c r="BH132" s="31">
        <f t="shared" si="82"/>
        <v>9.3350103035478113E-9</v>
      </c>
      <c r="BI132" s="32">
        <f t="shared" si="83"/>
        <v>0</v>
      </c>
      <c r="BJ132" s="32">
        <f t="shared" si="84"/>
        <v>9.3350103035478113E-9</v>
      </c>
      <c r="BK132" s="32">
        <f t="shared" si="85"/>
        <v>3.0626963391087783E-8</v>
      </c>
      <c r="BL132" s="32">
        <f t="shared" si="86"/>
        <v>0</v>
      </c>
      <c r="BM132" s="33">
        <f t="shared" si="87"/>
        <v>3.0626963391087783E-8</v>
      </c>
    </row>
    <row r="133" spans="2:65" x14ac:dyDescent="0.25">
      <c r="B133" s="115"/>
      <c r="C133" t="s">
        <v>11</v>
      </c>
      <c r="D133" t="s">
        <v>8</v>
      </c>
      <c r="E133">
        <v>4.2535019844867669E-2</v>
      </c>
      <c r="F133">
        <v>4.2535019844867669E-2</v>
      </c>
      <c r="G133">
        <v>0</v>
      </c>
      <c r="H133">
        <v>0</v>
      </c>
      <c r="I133" s="32">
        <f t="shared" si="44"/>
        <v>4.2535019844867669E-2</v>
      </c>
      <c r="J133" s="32">
        <f t="shared" si="45"/>
        <v>4.2535019844867669E-2</v>
      </c>
      <c r="K133">
        <v>7.804985069561006E-2</v>
      </c>
      <c r="L133">
        <v>7.804985069561006E-2</v>
      </c>
      <c r="M133">
        <v>0</v>
      </c>
      <c r="N133">
        <v>0</v>
      </c>
      <c r="O133" s="32">
        <f t="shared" si="46"/>
        <v>7.804985069561006E-2</v>
      </c>
      <c r="P133" s="32">
        <f t="shared" si="47"/>
        <v>7.804985069561006E-2</v>
      </c>
      <c r="Q133">
        <v>6.2062342796962204E-2</v>
      </c>
      <c r="R133">
        <v>4.2508453970522012E-2</v>
      </c>
      <c r="S133">
        <v>0</v>
      </c>
      <c r="T133">
        <v>0</v>
      </c>
      <c r="U133" s="32">
        <f t="shared" si="48"/>
        <v>6.2062342796962204E-2</v>
      </c>
      <c r="V133" s="32">
        <f t="shared" si="49"/>
        <v>4.2508453970522012E-2</v>
      </c>
      <c r="W133">
        <v>0.11412636141699319</v>
      </c>
      <c r="X133">
        <v>7.816874069657094E-2</v>
      </c>
      <c r="Y133">
        <v>0</v>
      </c>
      <c r="Z133">
        <v>0</v>
      </c>
      <c r="AA133" s="32">
        <f t="shared" si="50"/>
        <v>0.11412636141699319</v>
      </c>
      <c r="AB133" s="32">
        <f t="shared" si="51"/>
        <v>7.816874069657094E-2</v>
      </c>
      <c r="AD133" s="41">
        <f t="shared" si="52"/>
        <v>143411.24142524725</v>
      </c>
      <c r="AE133" s="42" t="e">
        <f t="shared" si="53"/>
        <v>#DIV/0!</v>
      </c>
      <c r="AF133" s="42">
        <f t="shared" si="54"/>
        <v>143411.24142524725</v>
      </c>
      <c r="AG133" s="42">
        <f t="shared" si="55"/>
        <v>78155.178333263568</v>
      </c>
      <c r="AH133" s="42" t="e">
        <f t="shared" si="56"/>
        <v>#DIV/0!</v>
      </c>
      <c r="AI133" s="43">
        <f t="shared" si="57"/>
        <v>78155.178333263568</v>
      </c>
      <c r="AJ133" s="41">
        <f t="shared" si="58"/>
        <v>98288.265074946219</v>
      </c>
      <c r="AK133" s="42" t="e">
        <f t="shared" si="59"/>
        <v>#DIV/0!</v>
      </c>
      <c r="AL133" s="42">
        <f t="shared" si="60"/>
        <v>98288.265074946219</v>
      </c>
      <c r="AM133" s="42">
        <f t="shared" si="61"/>
        <v>53449.526684828859</v>
      </c>
      <c r="AN133" s="42" t="e">
        <f t="shared" si="62"/>
        <v>#DIV/0!</v>
      </c>
      <c r="AO133" s="43">
        <f t="shared" si="63"/>
        <v>53449.526684828859</v>
      </c>
      <c r="AP133" s="41">
        <f t="shared" si="64"/>
        <v>14576.224538303819</v>
      </c>
      <c r="AQ133" s="42" t="e">
        <f t="shared" si="65"/>
        <v>#DIV/0!</v>
      </c>
      <c r="AR133" s="42">
        <f t="shared" si="66"/>
        <v>14576.224538303819</v>
      </c>
      <c r="AS133" s="42">
        <f t="shared" si="67"/>
        <v>7943.6410764956418</v>
      </c>
      <c r="AT133" s="42" t="e">
        <f t="shared" si="68"/>
        <v>#DIV/0!</v>
      </c>
      <c r="AU133" s="42">
        <f t="shared" si="69"/>
        <v>7943.6410764956418</v>
      </c>
      <c r="AV133" s="41">
        <f t="shared" si="70"/>
        <v>14585.334023908428</v>
      </c>
      <c r="AW133" s="42" t="e">
        <f t="shared" si="71"/>
        <v>#DIV/0!</v>
      </c>
      <c r="AX133" s="42">
        <f t="shared" si="72"/>
        <v>14585.334023908428</v>
      </c>
      <c r="AY133" s="42">
        <f t="shared" si="73"/>
        <v>7931.5592713290034</v>
      </c>
      <c r="AZ133" s="42" t="e">
        <f t="shared" si="74"/>
        <v>#DIV/0!</v>
      </c>
      <c r="BA133" s="43">
        <f t="shared" si="75"/>
        <v>7931.5592713290034</v>
      </c>
      <c r="BB133" s="31">
        <f t="shared" si="76"/>
        <v>1.2675435913770564E-7</v>
      </c>
      <c r="BC133" s="32">
        <f t="shared" si="77"/>
        <v>0</v>
      </c>
      <c r="BD133" s="32">
        <f t="shared" si="78"/>
        <v>1.2675435913770564E-7</v>
      </c>
      <c r="BE133" s="32">
        <f t="shared" si="79"/>
        <v>2.3258855507291796E-7</v>
      </c>
      <c r="BF133" s="32">
        <f t="shared" si="80"/>
        <v>0</v>
      </c>
      <c r="BG133" s="32">
        <f t="shared" si="81"/>
        <v>2.3258855507291796E-7</v>
      </c>
      <c r="BH133" s="31">
        <f t="shared" si="82"/>
        <v>1.2667519283215558E-7</v>
      </c>
      <c r="BI133" s="32">
        <f t="shared" si="83"/>
        <v>0</v>
      </c>
      <c r="BJ133" s="32">
        <f t="shared" si="84"/>
        <v>1.2667519283215558E-7</v>
      </c>
      <c r="BK133" s="32">
        <f t="shared" si="85"/>
        <v>2.3294284727578138E-7</v>
      </c>
      <c r="BL133" s="32">
        <f t="shared" si="86"/>
        <v>0</v>
      </c>
      <c r="BM133" s="33">
        <f t="shared" si="87"/>
        <v>2.3294284727578138E-7</v>
      </c>
    </row>
    <row r="134" spans="2:65" x14ac:dyDescent="0.25">
      <c r="B134" s="115"/>
      <c r="D134" t="s">
        <v>9</v>
      </c>
      <c r="E134">
        <v>9.370349720049082E-4</v>
      </c>
      <c r="F134">
        <v>9.370349720049082E-4</v>
      </c>
      <c r="G134">
        <v>0</v>
      </c>
      <c r="H134">
        <v>0</v>
      </c>
      <c r="I134" s="32">
        <f t="shared" si="44"/>
        <v>9.370349720049082E-4</v>
      </c>
      <c r="J134" s="32">
        <f t="shared" si="45"/>
        <v>9.370349720049082E-4</v>
      </c>
      <c r="K134">
        <v>3.3515836002333964E-3</v>
      </c>
      <c r="L134">
        <v>3.3515836002333964E-3</v>
      </c>
      <c r="M134">
        <v>0</v>
      </c>
      <c r="N134">
        <v>0</v>
      </c>
      <c r="O134" s="32">
        <f t="shared" si="46"/>
        <v>3.3515836002333964E-3</v>
      </c>
      <c r="P134" s="32">
        <f t="shared" si="47"/>
        <v>3.3515836002333964E-3</v>
      </c>
      <c r="Q134">
        <v>1.3671784629422151E-3</v>
      </c>
      <c r="R134">
        <v>9.364236047549458E-4</v>
      </c>
      <c r="S134">
        <v>0</v>
      </c>
      <c r="T134">
        <v>0</v>
      </c>
      <c r="U134" s="32">
        <f t="shared" si="48"/>
        <v>1.3671784629422151E-3</v>
      </c>
      <c r="V134" s="32">
        <f t="shared" si="49"/>
        <v>9.364236047549458E-4</v>
      </c>
      <c r="W134">
        <v>4.9122007669493732E-3</v>
      </c>
      <c r="X134">
        <v>3.3645210732529962E-3</v>
      </c>
      <c r="Y134">
        <v>0</v>
      </c>
      <c r="Z134">
        <v>0</v>
      </c>
      <c r="AA134" s="32">
        <f t="shared" si="50"/>
        <v>4.9122007669493732E-3</v>
      </c>
      <c r="AB134" s="32">
        <f t="shared" si="51"/>
        <v>3.3645210732529962E-3</v>
      </c>
      <c r="AD134" s="41">
        <f t="shared" si="52"/>
        <v>6509895.7693630755</v>
      </c>
      <c r="AE134" s="42" t="e">
        <f t="shared" si="53"/>
        <v>#DIV/0!</v>
      </c>
      <c r="AF134" s="42">
        <f t="shared" si="54"/>
        <v>6509895.7693630755</v>
      </c>
      <c r="AG134" s="42">
        <f t="shared" si="55"/>
        <v>1820035.161759119</v>
      </c>
      <c r="AH134" s="42" t="e">
        <f t="shared" si="56"/>
        <v>#DIV/0!</v>
      </c>
      <c r="AI134" s="43">
        <f t="shared" si="57"/>
        <v>1820035.161759119</v>
      </c>
      <c r="AJ134" s="41">
        <f t="shared" si="58"/>
        <v>4461743.7776722945</v>
      </c>
      <c r="AK134" s="42" t="e">
        <f t="shared" si="59"/>
        <v>#DIV/0!</v>
      </c>
      <c r="AL134" s="42">
        <f t="shared" si="60"/>
        <v>4461743.7776722945</v>
      </c>
      <c r="AM134" s="42">
        <f t="shared" si="61"/>
        <v>1241805.9215011047</v>
      </c>
      <c r="AN134" s="42" t="e">
        <f t="shared" si="62"/>
        <v>#DIV/0!</v>
      </c>
      <c r="AO134" s="43">
        <f t="shared" si="63"/>
        <v>1241805.9215011047</v>
      </c>
      <c r="AP134" s="41">
        <f t="shared" si="64"/>
        <v>661661.53721395193</v>
      </c>
      <c r="AQ134" s="42" t="e">
        <f t="shared" si="65"/>
        <v>#DIV/0!</v>
      </c>
      <c r="AR134" s="42">
        <f t="shared" si="66"/>
        <v>661661.53721395193</v>
      </c>
      <c r="AS134" s="42">
        <f t="shared" si="67"/>
        <v>184987.18037551703</v>
      </c>
      <c r="AT134" s="42" t="e">
        <f t="shared" si="68"/>
        <v>#DIV/0!</v>
      </c>
      <c r="AU134" s="42">
        <f t="shared" si="69"/>
        <v>184987.18037551703</v>
      </c>
      <c r="AV134" s="41">
        <f t="shared" si="70"/>
        <v>662093.51927031868</v>
      </c>
      <c r="AW134" s="42" t="e">
        <f t="shared" si="71"/>
        <v>#DIV/0!</v>
      </c>
      <c r="AX134" s="42">
        <f t="shared" si="72"/>
        <v>662093.51927031868</v>
      </c>
      <c r="AY134" s="42">
        <f t="shared" si="73"/>
        <v>184275.85576111471</v>
      </c>
      <c r="AZ134" s="42" t="e">
        <f t="shared" si="74"/>
        <v>#DIV/0!</v>
      </c>
      <c r="BA134" s="43">
        <f t="shared" si="75"/>
        <v>184275.85576111471</v>
      </c>
      <c r="BB134" s="31">
        <f t="shared" si="76"/>
        <v>2.7923642165746263E-9</v>
      </c>
      <c r="BC134" s="32">
        <f t="shared" si="77"/>
        <v>0</v>
      </c>
      <c r="BD134" s="32">
        <f t="shared" si="78"/>
        <v>2.7923642165746263E-9</v>
      </c>
      <c r="BE134" s="32">
        <f t="shared" si="79"/>
        <v>9.9877191286955204E-9</v>
      </c>
      <c r="BF134" s="32">
        <f t="shared" si="80"/>
        <v>0</v>
      </c>
      <c r="BG134" s="32">
        <f t="shared" si="81"/>
        <v>9.9877191286955204E-9</v>
      </c>
      <c r="BH134" s="31">
        <f t="shared" si="82"/>
        <v>2.7905423421697384E-9</v>
      </c>
      <c r="BI134" s="32">
        <f t="shared" si="83"/>
        <v>0</v>
      </c>
      <c r="BJ134" s="32">
        <f t="shared" si="84"/>
        <v>2.7905423421697384E-9</v>
      </c>
      <c r="BK134" s="32">
        <f t="shared" si="85"/>
        <v>1.0026272798293928E-8</v>
      </c>
      <c r="BL134" s="32">
        <f t="shared" si="86"/>
        <v>0</v>
      </c>
      <c r="BM134" s="33">
        <f t="shared" si="87"/>
        <v>1.0026272798293928E-8</v>
      </c>
    </row>
    <row r="135" spans="2:65" x14ac:dyDescent="0.25">
      <c r="B135" s="115"/>
      <c r="D135" t="s">
        <v>10</v>
      </c>
      <c r="E135">
        <v>2.9403222575778171E-3</v>
      </c>
      <c r="F135">
        <v>2.9403222575778171E-3</v>
      </c>
      <c r="G135">
        <v>0</v>
      </c>
      <c r="H135">
        <v>0</v>
      </c>
      <c r="I135" s="32">
        <f t="shared" si="44"/>
        <v>2.9403222575778171E-3</v>
      </c>
      <c r="J135" s="32">
        <f t="shared" si="45"/>
        <v>2.9403222575778171E-3</v>
      </c>
      <c r="K135">
        <v>8.8216718785134578E-3</v>
      </c>
      <c r="L135">
        <v>8.8216718785134578E-3</v>
      </c>
      <c r="M135">
        <v>0</v>
      </c>
      <c r="N135">
        <v>0</v>
      </c>
      <c r="O135" s="32">
        <f t="shared" si="46"/>
        <v>8.8216718785134578E-3</v>
      </c>
      <c r="P135" s="32">
        <f t="shared" si="47"/>
        <v>8.8216718785134578E-3</v>
      </c>
      <c r="Q135">
        <v>4.2905436820625149E-3</v>
      </c>
      <c r="R135">
        <v>2.9387285493578845E-3</v>
      </c>
      <c r="S135">
        <v>0</v>
      </c>
      <c r="T135">
        <v>0</v>
      </c>
      <c r="U135" s="32">
        <f t="shared" si="48"/>
        <v>4.2905436820625149E-3</v>
      </c>
      <c r="V135" s="32">
        <f t="shared" si="49"/>
        <v>2.9387285493578845E-3</v>
      </c>
      <c r="W135">
        <v>1.2925235577099625E-2</v>
      </c>
      <c r="X135">
        <v>8.8529010802052468E-3</v>
      </c>
      <c r="Y135">
        <v>0</v>
      </c>
      <c r="Z135">
        <v>0</v>
      </c>
      <c r="AA135" s="32">
        <f t="shared" si="50"/>
        <v>1.2925235577099625E-2</v>
      </c>
      <c r="AB135" s="32">
        <f t="shared" si="51"/>
        <v>8.8529010802052468E-3</v>
      </c>
      <c r="AD135" s="41">
        <f t="shared" si="52"/>
        <v>2074602.5318412094</v>
      </c>
      <c r="AE135" s="42" t="e">
        <f t="shared" si="53"/>
        <v>#DIV/0!</v>
      </c>
      <c r="AF135" s="42">
        <f t="shared" si="54"/>
        <v>2074602.5318412094</v>
      </c>
      <c r="AG135" s="42">
        <f t="shared" si="55"/>
        <v>691478.9037730468</v>
      </c>
      <c r="AH135" s="42" t="e">
        <f t="shared" si="56"/>
        <v>#DIV/0!</v>
      </c>
      <c r="AI135" s="43">
        <f t="shared" si="57"/>
        <v>691478.9037730468</v>
      </c>
      <c r="AJ135" s="41">
        <f t="shared" si="58"/>
        <v>1421731.2424768645</v>
      </c>
      <c r="AK135" s="42" t="e">
        <f t="shared" si="59"/>
        <v>#DIV/0!</v>
      </c>
      <c r="AL135" s="42">
        <f t="shared" si="60"/>
        <v>1421731.2424768645</v>
      </c>
      <c r="AM135" s="42">
        <f t="shared" si="61"/>
        <v>471944.97644651961</v>
      </c>
      <c r="AN135" s="42" t="e">
        <f t="shared" si="62"/>
        <v>#DIV/0!</v>
      </c>
      <c r="AO135" s="43">
        <f t="shared" si="63"/>
        <v>471944.97644651961</v>
      </c>
      <c r="AP135" s="41">
        <f t="shared" si="64"/>
        <v>210861.24094123769</v>
      </c>
      <c r="AQ135" s="42" t="e">
        <f t="shared" si="65"/>
        <v>#DIV/0!</v>
      </c>
      <c r="AR135" s="42">
        <f t="shared" si="66"/>
        <v>210861.24094123769</v>
      </c>
      <c r="AS135" s="42">
        <f t="shared" si="67"/>
        <v>70281.462350703106</v>
      </c>
      <c r="AT135" s="42" t="e">
        <f t="shared" si="68"/>
        <v>#DIV/0!</v>
      </c>
      <c r="AU135" s="42">
        <f t="shared" si="69"/>
        <v>70281.462350703106</v>
      </c>
      <c r="AV135" s="41">
        <f t="shared" si="70"/>
        <v>210975.59355574733</v>
      </c>
      <c r="AW135" s="42" t="e">
        <f t="shared" si="71"/>
        <v>#DIV/0!</v>
      </c>
      <c r="AX135" s="42">
        <f t="shared" si="72"/>
        <v>210975.59355574733</v>
      </c>
      <c r="AY135" s="42">
        <f t="shared" si="73"/>
        <v>70033.53978350629</v>
      </c>
      <c r="AZ135" s="42" t="e">
        <f t="shared" si="74"/>
        <v>#DIV/0!</v>
      </c>
      <c r="BA135" s="43">
        <f t="shared" si="75"/>
        <v>70033.53978350629</v>
      </c>
      <c r="BB135" s="31">
        <f t="shared" si="76"/>
        <v>8.7621603275818949E-9</v>
      </c>
      <c r="BC135" s="32">
        <f t="shared" si="77"/>
        <v>0</v>
      </c>
      <c r="BD135" s="32">
        <f t="shared" si="78"/>
        <v>8.7621603275818949E-9</v>
      </c>
      <c r="BE135" s="32">
        <f t="shared" si="79"/>
        <v>2.6288582197970103E-8</v>
      </c>
      <c r="BF135" s="32">
        <f t="shared" si="80"/>
        <v>0</v>
      </c>
      <c r="BG135" s="32">
        <f t="shared" si="81"/>
        <v>2.6288582197970103E-8</v>
      </c>
      <c r="BH135" s="31">
        <f t="shared" si="82"/>
        <v>8.7574110770864955E-9</v>
      </c>
      <c r="BI135" s="32">
        <f t="shared" si="83"/>
        <v>0</v>
      </c>
      <c r="BJ135" s="32">
        <f t="shared" si="84"/>
        <v>8.7574110770864955E-9</v>
      </c>
      <c r="BK135" s="32">
        <f t="shared" si="85"/>
        <v>2.6381645219011635E-8</v>
      </c>
      <c r="BL135" s="32">
        <f t="shared" si="86"/>
        <v>0</v>
      </c>
      <c r="BM135" s="33">
        <f t="shared" si="87"/>
        <v>2.6381645219011635E-8</v>
      </c>
    </row>
    <row r="136" spans="2:65" x14ac:dyDescent="0.25">
      <c r="B136" s="115" t="s">
        <v>89</v>
      </c>
      <c r="C136" t="s">
        <v>7</v>
      </c>
      <c r="D136" t="s">
        <v>8</v>
      </c>
      <c r="E136">
        <v>1.2888045936655575E-2</v>
      </c>
      <c r="F136">
        <v>1.2888045936655575E-2</v>
      </c>
      <c r="G136">
        <v>1.8460333602383615E-4</v>
      </c>
      <c r="H136">
        <v>1.8460333602383615E-4</v>
      </c>
      <c r="I136" s="32">
        <f t="shared" si="44"/>
        <v>1.3072649272679411E-2</v>
      </c>
      <c r="J136" s="32">
        <f t="shared" si="45"/>
        <v>1.3072649272679411E-2</v>
      </c>
      <c r="K136">
        <v>2.4625725355132178E-2</v>
      </c>
      <c r="L136">
        <v>2.4625725355132178E-2</v>
      </c>
      <c r="M136">
        <v>1.2228500484047538E-4</v>
      </c>
      <c r="N136">
        <v>1.2228500484047538E-4</v>
      </c>
      <c r="O136" s="32">
        <f t="shared" si="46"/>
        <v>2.4748010359972653E-2</v>
      </c>
      <c r="P136" s="32">
        <f t="shared" si="47"/>
        <v>2.4748010359972653E-2</v>
      </c>
      <c r="Q136">
        <v>1.92752290717003E-2</v>
      </c>
      <c r="R136">
        <v>1.3202211692945411E-2</v>
      </c>
      <c r="S136">
        <v>3.4536679441821827E-4</v>
      </c>
      <c r="T136">
        <v>2.365525989165881E-4</v>
      </c>
      <c r="U136" s="32">
        <f t="shared" si="48"/>
        <v>1.9620595866118518E-2</v>
      </c>
      <c r="V136" s="32">
        <f t="shared" si="49"/>
        <v>1.3438764291861999E-2</v>
      </c>
      <c r="W136">
        <v>3.7894102363892949E-2</v>
      </c>
      <c r="X136">
        <v>2.5954864632803408E-2</v>
      </c>
      <c r="Y136">
        <v>2.1427833288753883E-4</v>
      </c>
      <c r="Z136">
        <v>1.4676598142982121E-4</v>
      </c>
      <c r="AA136" s="32">
        <f t="shared" si="50"/>
        <v>3.8108380696780492E-2</v>
      </c>
      <c r="AB136" s="32">
        <f t="shared" si="51"/>
        <v>2.6101630614233231E-2</v>
      </c>
      <c r="AD136" s="41">
        <f t="shared" si="52"/>
        <v>473306.81702884584</v>
      </c>
      <c r="AE136" s="42">
        <f t="shared" si="53"/>
        <v>33043823.212449219</v>
      </c>
      <c r="AF136" s="42">
        <f t="shared" si="54"/>
        <v>466623.09014504182</v>
      </c>
      <c r="AG136" s="42">
        <f t="shared" si="55"/>
        <v>247708.43952942552</v>
      </c>
      <c r="AH136" s="42">
        <f t="shared" si="56"/>
        <v>49883466.970931076</v>
      </c>
      <c r="AI136" s="43">
        <f t="shared" si="57"/>
        <v>246484.46122626969</v>
      </c>
      <c r="AJ136" s="41">
        <f t="shared" si="58"/>
        <v>316468.35310278932</v>
      </c>
      <c r="AK136" s="42">
        <f t="shared" si="59"/>
        <v>17662381.267068975</v>
      </c>
      <c r="AL136" s="42">
        <f t="shared" si="60"/>
        <v>310897.7954402332</v>
      </c>
      <c r="AM136" s="42">
        <f t="shared" si="61"/>
        <v>160974.91745344334</v>
      </c>
      <c r="AN136" s="42">
        <f t="shared" si="62"/>
        <v>28467647.278185166</v>
      </c>
      <c r="AO136" s="43">
        <f t="shared" si="63"/>
        <v>160069.77700092478</v>
      </c>
      <c r="AP136" s="41">
        <f t="shared" si="64"/>
        <v>48106.594517685968</v>
      </c>
      <c r="AQ136" s="42">
        <f t="shared" si="65"/>
        <v>3358552.5232325434</v>
      </c>
      <c r="AR136" s="42">
        <f t="shared" si="66"/>
        <v>47427.264899987858</v>
      </c>
      <c r="AS136" s="42">
        <f t="shared" si="67"/>
        <v>25176.923362007183</v>
      </c>
      <c r="AT136" s="42">
        <f t="shared" si="68"/>
        <v>5070122.8724552896</v>
      </c>
      <c r="AU136" s="42">
        <f t="shared" si="69"/>
        <v>25052.519009883148</v>
      </c>
      <c r="AV136" s="41">
        <f t="shared" si="70"/>
        <v>46961.828398138503</v>
      </c>
      <c r="AW136" s="42">
        <f t="shared" si="71"/>
        <v>2620981.5611394783</v>
      </c>
      <c r="AX136" s="42">
        <f t="shared" si="72"/>
        <v>46135.194169262148</v>
      </c>
      <c r="AY136" s="42">
        <f t="shared" si="73"/>
        <v>23887.622176861772</v>
      </c>
      <c r="AZ136" s="42">
        <f t="shared" si="74"/>
        <v>4224412.1829857696</v>
      </c>
      <c r="BA136" s="43">
        <f t="shared" si="75"/>
        <v>23753.30526905525</v>
      </c>
      <c r="BB136" s="31">
        <f t="shared" si="76"/>
        <v>3.8406376891233609E-8</v>
      </c>
      <c r="BC136" s="32">
        <f t="shared" si="77"/>
        <v>5.501179413510317E-10</v>
      </c>
      <c r="BD136" s="32">
        <f t="shared" si="78"/>
        <v>3.8956494832584643E-8</v>
      </c>
      <c r="BE136" s="32">
        <f t="shared" si="79"/>
        <v>7.3384661558293887E-8</v>
      </c>
      <c r="BF136" s="32">
        <f t="shared" si="80"/>
        <v>3.6440931442461661E-10</v>
      </c>
      <c r="BG136" s="32">
        <f t="shared" si="81"/>
        <v>7.3749070872718503E-8</v>
      </c>
      <c r="BH136" s="31">
        <f t="shared" si="82"/>
        <v>3.9342590844977323E-8</v>
      </c>
      <c r="BI136" s="32">
        <f t="shared" si="83"/>
        <v>7.0492674477143246E-10</v>
      </c>
      <c r="BJ136" s="32">
        <f t="shared" si="84"/>
        <v>4.0047517589748751E-8</v>
      </c>
      <c r="BK136" s="32">
        <f t="shared" si="85"/>
        <v>7.7345496605754151E-8</v>
      </c>
      <c r="BL136" s="32">
        <f t="shared" si="86"/>
        <v>4.3736262466086721E-10</v>
      </c>
      <c r="BM136" s="33">
        <f t="shared" si="87"/>
        <v>7.7782859230415018E-8</v>
      </c>
    </row>
    <row r="137" spans="2:65" x14ac:dyDescent="0.25">
      <c r="B137" s="115"/>
      <c r="D137" t="s">
        <v>9</v>
      </c>
      <c r="E137">
        <v>2.8638405871966437E-4</v>
      </c>
      <c r="F137">
        <v>2.8638405871966437E-4</v>
      </c>
      <c r="G137">
        <v>2.7359498453276121E-5</v>
      </c>
      <c r="H137">
        <v>2.7359498453276121E-5</v>
      </c>
      <c r="I137" s="32">
        <f t="shared" si="44"/>
        <v>3.137435571729405E-4</v>
      </c>
      <c r="J137" s="32">
        <f t="shared" si="45"/>
        <v>3.137435571729405E-4</v>
      </c>
      <c r="K137">
        <v>1.1545327463698307E-3</v>
      </c>
      <c r="L137">
        <v>1.1545327463698307E-3</v>
      </c>
      <c r="M137">
        <v>2.051173095771599E-5</v>
      </c>
      <c r="N137">
        <v>2.051173095771599E-5</v>
      </c>
      <c r="O137" s="32">
        <f t="shared" si="46"/>
        <v>1.1750444773275467E-3</v>
      </c>
      <c r="P137" s="32">
        <f t="shared" si="47"/>
        <v>1.1750444773275467E-3</v>
      </c>
      <c r="Q137">
        <v>4.2736996104758432E-4</v>
      </c>
      <c r="R137">
        <v>2.9271915140245425E-4</v>
      </c>
      <c r="S137">
        <v>4.3829115249254642E-5</v>
      </c>
      <c r="T137">
        <v>3.0019941951544218E-5</v>
      </c>
      <c r="U137" s="32">
        <f t="shared" si="48"/>
        <v>4.7119907629683896E-4</v>
      </c>
      <c r="V137" s="32">
        <f t="shared" si="49"/>
        <v>3.2273909335399847E-4</v>
      </c>
      <c r="W137">
        <v>1.7283270656408417E-3</v>
      </c>
      <c r="X137">
        <v>1.1837856613978362E-3</v>
      </c>
      <c r="Y137">
        <v>3.6668585673473764E-5</v>
      </c>
      <c r="Z137">
        <v>2.5115469639365584E-5</v>
      </c>
      <c r="AA137" s="32">
        <f t="shared" si="50"/>
        <v>1.7649956513143155E-3</v>
      </c>
      <c r="AB137" s="32">
        <f t="shared" si="51"/>
        <v>1.2089011310372018E-3</v>
      </c>
      <c r="AD137" s="41">
        <f t="shared" si="52"/>
        <v>21300068.262427863</v>
      </c>
      <c r="AE137" s="42">
        <f t="shared" si="53"/>
        <v>222957303.4906846</v>
      </c>
      <c r="AF137" s="42">
        <f t="shared" si="54"/>
        <v>19442630.328302111</v>
      </c>
      <c r="AG137" s="42">
        <f t="shared" si="55"/>
        <v>5283522.7230930272</v>
      </c>
      <c r="AH137" s="42">
        <f t="shared" si="56"/>
        <v>297390796.15342438</v>
      </c>
      <c r="AI137" s="43">
        <f t="shared" si="57"/>
        <v>5191292.8554615118</v>
      </c>
      <c r="AJ137" s="41">
        <f t="shared" si="58"/>
        <v>14273347.581677161</v>
      </c>
      <c r="AK137" s="42">
        <f t="shared" si="59"/>
        <v>139176891.09874827</v>
      </c>
      <c r="AL137" s="42">
        <f t="shared" si="60"/>
        <v>12945696.005900515</v>
      </c>
      <c r="AM137" s="42">
        <f t="shared" si="61"/>
        <v>3529424.5639428194</v>
      </c>
      <c r="AN137" s="42">
        <f t="shared" si="62"/>
        <v>166354929.92064786</v>
      </c>
      <c r="AO137" s="43">
        <f t="shared" si="63"/>
        <v>3456099.1668492756</v>
      </c>
      <c r="AP137" s="41">
        <f t="shared" si="64"/>
        <v>2164924.9709352907</v>
      </c>
      <c r="AQ137" s="42">
        <f t="shared" si="65"/>
        <v>22661234.125282697</v>
      </c>
      <c r="AR137" s="42">
        <f t="shared" si="66"/>
        <v>1976136.1973028374</v>
      </c>
      <c r="AS137" s="42">
        <f t="shared" si="67"/>
        <v>537013.78497011098</v>
      </c>
      <c r="AT137" s="42">
        <f t="shared" si="68"/>
        <v>30226605.510675918</v>
      </c>
      <c r="AU137" s="42">
        <f t="shared" si="69"/>
        <v>527639.60170264554</v>
      </c>
      <c r="AV137" s="41">
        <f t="shared" si="70"/>
        <v>2118071.185399049</v>
      </c>
      <c r="AW137" s="42">
        <f t="shared" si="71"/>
        <v>20652938.003702812</v>
      </c>
      <c r="AX137" s="42">
        <f t="shared" si="72"/>
        <v>1921056.3974657664</v>
      </c>
      <c r="AY137" s="42">
        <f t="shared" si="73"/>
        <v>523743.46152148221</v>
      </c>
      <c r="AZ137" s="42">
        <f t="shared" si="74"/>
        <v>24685980.748224672</v>
      </c>
      <c r="BA137" s="43">
        <f t="shared" si="75"/>
        <v>512862.45341507636</v>
      </c>
      <c r="BB137" s="31">
        <f t="shared" si="76"/>
        <v>8.5342449498459976E-10</v>
      </c>
      <c r="BC137" s="32">
        <f t="shared" si="77"/>
        <v>8.1531305390762835E-11</v>
      </c>
      <c r="BD137" s="32">
        <f t="shared" si="78"/>
        <v>9.3495580037536272E-10</v>
      </c>
      <c r="BE137" s="32">
        <f t="shared" si="79"/>
        <v>3.4405075841820954E-9</v>
      </c>
      <c r="BF137" s="32">
        <f t="shared" si="80"/>
        <v>6.112495825399365E-11</v>
      </c>
      <c r="BG137" s="32">
        <f t="shared" si="81"/>
        <v>3.5016325424360889E-9</v>
      </c>
      <c r="BH137" s="31">
        <f t="shared" si="82"/>
        <v>8.7230307117931368E-10</v>
      </c>
      <c r="BI137" s="32">
        <f t="shared" si="83"/>
        <v>8.9459427015601769E-11</v>
      </c>
      <c r="BJ137" s="32">
        <f t="shared" si="84"/>
        <v>9.6176249819491547E-10</v>
      </c>
      <c r="BK137" s="32">
        <f t="shared" si="85"/>
        <v>3.5276812709655514E-9</v>
      </c>
      <c r="BL137" s="32">
        <f t="shared" si="86"/>
        <v>7.4844099525309441E-11</v>
      </c>
      <c r="BM137" s="33">
        <f t="shared" si="87"/>
        <v>3.6025253704908612E-9</v>
      </c>
    </row>
    <row r="138" spans="2:65" x14ac:dyDescent="0.25">
      <c r="B138" s="115"/>
      <c r="D138" t="s">
        <v>10</v>
      </c>
      <c r="E138">
        <v>8.8709923459265143E-4</v>
      </c>
      <c r="F138">
        <v>8.8709923459265143E-4</v>
      </c>
      <c r="G138">
        <v>5.1414899809345089E-5</v>
      </c>
      <c r="H138">
        <v>5.1414899809345089E-5</v>
      </c>
      <c r="I138" s="32">
        <f t="shared" ref="I138:I201" si="88">E138+G138</f>
        <v>9.3851413440199647E-4</v>
      </c>
      <c r="J138" s="32">
        <f t="shared" ref="J138:J201" si="89">F138+H138</f>
        <v>9.3851413440199647E-4</v>
      </c>
      <c r="K138">
        <v>2.8656164706636305E-3</v>
      </c>
      <c r="L138">
        <v>2.8656164706636305E-3</v>
      </c>
      <c r="M138">
        <v>3.8763013921952568E-5</v>
      </c>
      <c r="N138">
        <v>3.8763013921952568E-5</v>
      </c>
      <c r="O138" s="32">
        <f t="shared" ref="O138:O201" si="90">K138+M138</f>
        <v>2.9043794845855829E-3</v>
      </c>
      <c r="P138" s="32">
        <f t="shared" ref="P138:P201" si="91">L138+N138</f>
        <v>2.9043794845855829E-3</v>
      </c>
      <c r="Q138">
        <v>1.3215507989847585E-3</v>
      </c>
      <c r="R138">
        <v>9.0517178012654818E-4</v>
      </c>
      <c r="S138">
        <v>8.6984946657411836E-5</v>
      </c>
      <c r="T138">
        <v>5.9578730587268422E-5</v>
      </c>
      <c r="U138" s="32">
        <f t="shared" ref="U138:U201" si="92">Q138+S138</f>
        <v>1.4085357456421702E-3</v>
      </c>
      <c r="V138" s="32">
        <f t="shared" ref="V138:V201" si="93">R138+T138</f>
        <v>9.6475051071381662E-4</v>
      </c>
      <c r="W138">
        <v>4.3358375217418107E-3</v>
      </c>
      <c r="X138">
        <v>2.9697517272204215E-3</v>
      </c>
      <c r="Y138">
        <v>6.7120003566115699E-5</v>
      </c>
      <c r="Z138">
        <v>4.5972605182271171E-5</v>
      </c>
      <c r="AA138" s="32">
        <f t="shared" ref="AA138:AA201" si="94">W138+Y138</f>
        <v>4.4029575253079264E-3</v>
      </c>
      <c r="AB138" s="32">
        <f t="shared" ref="AB138:AB201" si="95">X138+Z138</f>
        <v>3.0157243324026926E-3</v>
      </c>
      <c r="AD138" s="41">
        <f t="shared" ref="AD138:AD201" si="96">$C$2/E138</f>
        <v>6876344.5645413827</v>
      </c>
      <c r="AE138" s="42">
        <f t="shared" ref="AE138:AE201" si="97">$C$2/G138</f>
        <v>118642650.72225763</v>
      </c>
      <c r="AF138" s="42">
        <f t="shared" ref="AF138:AF201" si="98">$C$2/I138</f>
        <v>6499635.7288607117</v>
      </c>
      <c r="AG138" s="42">
        <f t="shared" ref="AG138:AG201" si="99">$C$2/K138</f>
        <v>2128686.8157159002</v>
      </c>
      <c r="AH138" s="42">
        <f t="shared" ref="AH138:AH201" si="100">$C$2/M138</f>
        <v>157366504.37662178</v>
      </c>
      <c r="AI138" s="43">
        <f t="shared" ref="AI138:AI201" si="101">$C$2/O138</f>
        <v>2100276.5073829154</v>
      </c>
      <c r="AJ138" s="41">
        <f t="shared" ref="AJ138:AJ201" si="102">$C$2/Q138</f>
        <v>4615789.2717299564</v>
      </c>
      <c r="AK138" s="42">
        <f t="shared" ref="AK138:AK201" si="103">$C$2/S138</f>
        <v>70127076.401215792</v>
      </c>
      <c r="AL138" s="42">
        <f t="shared" ref="AL138:AL201" si="104">$C$2/U138</f>
        <v>4330738.5125813251</v>
      </c>
      <c r="AM138" s="42">
        <f t="shared" ref="AM138:AM201" si="105">$C$2/W138</f>
        <v>1406879.2867380055</v>
      </c>
      <c r="AN138" s="42">
        <f t="shared" ref="AN138:AN201" si="106">$C$2/Y138</f>
        <v>90881997.555188939</v>
      </c>
      <c r="AO138" s="43">
        <f t="shared" ref="AO138:AO201" si="107">$C$2/AA138</f>
        <v>1385432.3974141425</v>
      </c>
      <c r="AP138" s="41">
        <f t="shared" ref="AP138:AP201" si="108">$C$3/F138</f>
        <v>698907.15246158326</v>
      </c>
      <c r="AQ138" s="42">
        <f t="shared" ref="AQ138:AQ201" si="109">$C$3/H138</f>
        <v>12058761.220950777</v>
      </c>
      <c r="AR138" s="42">
        <f t="shared" ref="AR138:AR201" si="110">$C$3/J138</f>
        <v>660618.71342518704</v>
      </c>
      <c r="AS138" s="42">
        <f t="shared" ref="AS138:AS201" si="111">$C$3/L138</f>
        <v>216358.33208915708</v>
      </c>
      <c r="AT138" s="42">
        <f t="shared" ref="AT138:AT201" si="112">$C$3/N138</f>
        <v>15994628.313689427</v>
      </c>
      <c r="AU138" s="42">
        <f t="shared" ref="AU138:AU201" si="113">$C$3/P138</f>
        <v>213470.72697990289</v>
      </c>
      <c r="AV138" s="41">
        <f t="shared" ref="AV138:AV201" si="114">$C$3/R138</f>
        <v>684952.86045409017</v>
      </c>
      <c r="AW138" s="42">
        <f t="shared" ref="AW138:AW201" si="115">$C$3/T138</f>
        <v>10406398.288259096</v>
      </c>
      <c r="AX138" s="42">
        <f t="shared" ref="AX138:AX201" si="116">$C$3/V138</f>
        <v>642653.19698173937</v>
      </c>
      <c r="AY138" s="42">
        <f t="shared" ref="AY138:AY201" si="117">$C$3/X138</f>
        <v>208771.66071397395</v>
      </c>
      <c r="AZ138" s="42">
        <f t="shared" ref="AZ138:AZ201" si="118">$C$3/Z138</f>
        <v>13486292.489665044</v>
      </c>
      <c r="BA138" s="43">
        <f t="shared" ref="BA138:BA201" si="119">$C$3/AB138</f>
        <v>205589.08297365252</v>
      </c>
      <c r="BB138" s="31">
        <f t="shared" ref="BB138:BB201" si="120">$C$4*F138</f>
        <v>2.643555719086101E-9</v>
      </c>
      <c r="BC138" s="32">
        <f t="shared" ref="BC138:BC201" si="121">$C$4*H138</f>
        <v>1.5321640143184835E-10</v>
      </c>
      <c r="BD138" s="32">
        <f t="shared" ref="BD138:BD201" si="122">$C$4*J138</f>
        <v>2.7967721205179495E-9</v>
      </c>
      <c r="BE138" s="32">
        <f t="shared" ref="BE138:BE201" si="123">$C$4*L138</f>
        <v>8.5395370825776179E-9</v>
      </c>
      <c r="BF138" s="32">
        <f t="shared" ref="BF138:BF201" si="124">$C$4*N138</f>
        <v>1.1551378148741865E-10</v>
      </c>
      <c r="BG138" s="32">
        <f t="shared" ref="BG138:BG201" si="125">$C$4*P138</f>
        <v>8.6550508640650359E-9</v>
      </c>
      <c r="BH138" s="31">
        <f t="shared" ref="BH138:BH201" si="126">$C$4*R138</f>
        <v>2.6974119047771135E-9</v>
      </c>
      <c r="BI138" s="32">
        <f t="shared" ref="BI138:BI201" si="127">$C$4*T138</f>
        <v>1.7754461715005988E-10</v>
      </c>
      <c r="BJ138" s="32">
        <f t="shared" ref="BJ138:BJ201" si="128">$C$4*V138</f>
        <v>2.8749565219271732E-9</v>
      </c>
      <c r="BK138" s="32">
        <f t="shared" ref="BK138:BK201" si="129">$C$4*X138</f>
        <v>8.8498601471168561E-9</v>
      </c>
      <c r="BL138" s="32">
        <f t="shared" ref="BL138:BL201" si="130">$C$4*Z138</f>
        <v>1.3699836344316807E-10</v>
      </c>
      <c r="BM138" s="33">
        <f t="shared" ref="BM138:BM201" si="131">$C$4*AB138</f>
        <v>8.9868585105600235E-9</v>
      </c>
    </row>
    <row r="139" spans="2:65" x14ac:dyDescent="0.25">
      <c r="B139" s="115"/>
      <c r="C139" t="s">
        <v>11</v>
      </c>
      <c r="D139" t="s">
        <v>8</v>
      </c>
      <c r="E139">
        <v>1.2290770461803503E-2</v>
      </c>
      <c r="F139">
        <v>1.2290770461803503E-2</v>
      </c>
      <c r="G139">
        <v>1.4586288363961029E-4</v>
      </c>
      <c r="H139">
        <v>1.4586288363961029E-4</v>
      </c>
      <c r="I139" s="32">
        <f t="shared" si="88"/>
        <v>1.2436633345443112E-2</v>
      </c>
      <c r="J139" s="32">
        <f t="shared" si="89"/>
        <v>1.2436633345443112E-2</v>
      </c>
      <c r="K139">
        <v>2.2553011682526044E-2</v>
      </c>
      <c r="L139">
        <v>2.2553011682526044E-2</v>
      </c>
      <c r="M139">
        <v>1.0666769822856266E-4</v>
      </c>
      <c r="N139">
        <v>1.0666769822856266E-4</v>
      </c>
      <c r="O139" s="32">
        <f t="shared" si="90"/>
        <v>2.2659679380754607E-2</v>
      </c>
      <c r="P139" s="32">
        <f t="shared" si="91"/>
        <v>2.2659679380754607E-2</v>
      </c>
      <c r="Q139">
        <v>1.7933317356410409E-2</v>
      </c>
      <c r="R139">
        <v>1.2283094079733145E-2</v>
      </c>
      <c r="S139">
        <v>2.169192850241694E-4</v>
      </c>
      <c r="T139">
        <v>1.4857485275628012E-4</v>
      </c>
      <c r="U139" s="32">
        <f t="shared" si="92"/>
        <v>1.8150236641434579E-2</v>
      </c>
      <c r="V139" s="32">
        <f t="shared" si="93"/>
        <v>1.2431668932489426E-2</v>
      </c>
      <c r="W139">
        <v>3.2977553952789396E-2</v>
      </c>
      <c r="X139">
        <v>2.2587365721088701E-2</v>
      </c>
      <c r="Y139">
        <v>1.5684218689615716E-4</v>
      </c>
      <c r="Z139">
        <v>1.0742615540832698E-4</v>
      </c>
      <c r="AA139" s="32">
        <f t="shared" si="94"/>
        <v>3.3134396139685551E-2</v>
      </c>
      <c r="AB139" s="32">
        <f t="shared" si="95"/>
        <v>2.2694791876497027E-2</v>
      </c>
      <c r="AD139" s="41">
        <f t="shared" si="96"/>
        <v>496307.37299644505</v>
      </c>
      <c r="AE139" s="42">
        <f t="shared" si="97"/>
        <v>41820097.394149512</v>
      </c>
      <c r="AF139" s="42">
        <f t="shared" si="98"/>
        <v>490486.43877847306</v>
      </c>
      <c r="AG139" s="42">
        <f t="shared" si="99"/>
        <v>270473.85448419949</v>
      </c>
      <c r="AH139" s="42">
        <f t="shared" si="100"/>
        <v>57186946.951167911</v>
      </c>
      <c r="AI139" s="43">
        <f t="shared" si="101"/>
        <v>269200.6315491327</v>
      </c>
      <c r="AJ139" s="41">
        <f t="shared" si="102"/>
        <v>340149.00192570931</v>
      </c>
      <c r="AK139" s="42">
        <f t="shared" si="103"/>
        <v>28121058.942824427</v>
      </c>
      <c r="AL139" s="42">
        <f t="shared" si="104"/>
        <v>336083.77237762895</v>
      </c>
      <c r="AM139" s="42">
        <f t="shared" si="105"/>
        <v>184974.3012696681</v>
      </c>
      <c r="AN139" s="42">
        <f t="shared" si="106"/>
        <v>38892597.206889994</v>
      </c>
      <c r="AO139" s="43">
        <f t="shared" si="107"/>
        <v>184098.72249622623</v>
      </c>
      <c r="AP139" s="41">
        <f t="shared" si="108"/>
        <v>50444.35594390097</v>
      </c>
      <c r="AQ139" s="42">
        <f t="shared" si="109"/>
        <v>4250567.2761266716</v>
      </c>
      <c r="AR139" s="42">
        <f t="shared" si="110"/>
        <v>49852.720006992349</v>
      </c>
      <c r="AS139" s="42">
        <f t="shared" si="111"/>
        <v>27490.785209869457</v>
      </c>
      <c r="AT139" s="42">
        <f t="shared" si="112"/>
        <v>5812443.7884793617</v>
      </c>
      <c r="AU139" s="42">
        <f t="shared" si="113"/>
        <v>27361.37566564955</v>
      </c>
      <c r="AV139" s="41">
        <f t="shared" si="114"/>
        <v>50475.881400516781</v>
      </c>
      <c r="AW139" s="42">
        <f t="shared" si="115"/>
        <v>4172980.7467286433</v>
      </c>
      <c r="AX139" s="42">
        <f t="shared" si="116"/>
        <v>49872.627992824593</v>
      </c>
      <c r="AY139" s="42">
        <f t="shared" si="117"/>
        <v>27448.973362180823</v>
      </c>
      <c r="AZ139" s="42">
        <f t="shared" si="118"/>
        <v>5771406.3920781584</v>
      </c>
      <c r="BA139" s="43">
        <f t="shared" si="119"/>
        <v>27319.043213702204</v>
      </c>
      <c r="BB139" s="31">
        <f t="shared" si="120"/>
        <v>3.6626495976174438E-8</v>
      </c>
      <c r="BC139" s="32">
        <f t="shared" si="121"/>
        <v>4.3467139324603865E-10</v>
      </c>
      <c r="BD139" s="32">
        <f t="shared" si="122"/>
        <v>3.706116736942047E-8</v>
      </c>
      <c r="BE139" s="32">
        <f t="shared" si="123"/>
        <v>6.7207974813927605E-8</v>
      </c>
      <c r="BF139" s="32">
        <f t="shared" si="124"/>
        <v>3.1786974072111671E-10</v>
      </c>
      <c r="BG139" s="32">
        <f t="shared" si="125"/>
        <v>6.7525844554648723E-8</v>
      </c>
      <c r="BH139" s="31">
        <f t="shared" si="126"/>
        <v>3.660362035760477E-8</v>
      </c>
      <c r="BI139" s="32">
        <f t="shared" si="127"/>
        <v>4.4275306121371475E-10</v>
      </c>
      <c r="BJ139" s="32">
        <f t="shared" si="128"/>
        <v>3.7046373418818488E-8</v>
      </c>
      <c r="BK139" s="32">
        <f t="shared" si="129"/>
        <v>6.7310349848844321E-8</v>
      </c>
      <c r="BL139" s="32">
        <f t="shared" si="130"/>
        <v>3.2012994311681438E-10</v>
      </c>
      <c r="BM139" s="33">
        <f t="shared" si="131"/>
        <v>6.7630479791961136E-8</v>
      </c>
    </row>
    <row r="140" spans="2:65" x14ac:dyDescent="0.25">
      <c r="B140" s="115"/>
      <c r="D140" t="s">
        <v>9</v>
      </c>
      <c r="E140">
        <v>2.7076234588813624E-4</v>
      </c>
      <c r="F140">
        <v>2.7076234588813624E-4</v>
      </c>
      <c r="G140">
        <v>2.5969800352776314E-5</v>
      </c>
      <c r="H140">
        <v>2.5969800352776314E-5</v>
      </c>
      <c r="I140" s="32">
        <f t="shared" si="88"/>
        <v>2.9673214624091257E-4</v>
      </c>
      <c r="J140" s="32">
        <f t="shared" si="89"/>
        <v>2.9673214624091257E-4</v>
      </c>
      <c r="K140">
        <v>9.6846186658084126E-4</v>
      </c>
      <c r="L140">
        <v>9.6846186658084126E-4</v>
      </c>
      <c r="M140">
        <v>1.7732280851632456E-5</v>
      </c>
      <c r="N140">
        <v>1.7732280851632456E-5</v>
      </c>
      <c r="O140" s="32">
        <f t="shared" si="90"/>
        <v>9.861941474324737E-4</v>
      </c>
      <c r="P140" s="32">
        <f t="shared" si="91"/>
        <v>9.861941474324737E-4</v>
      </c>
      <c r="Q140">
        <v>3.9505510352716216E-4</v>
      </c>
      <c r="R140">
        <v>2.7058568734737249E-4</v>
      </c>
      <c r="S140">
        <v>3.7911039463721255E-5</v>
      </c>
      <c r="T140">
        <v>2.5966465386110472E-5</v>
      </c>
      <c r="U140" s="32">
        <f t="shared" si="92"/>
        <v>4.3296614299088342E-4</v>
      </c>
      <c r="V140" s="32">
        <f t="shared" si="93"/>
        <v>2.9655215273348298E-4</v>
      </c>
      <c r="W140">
        <v>1.4194123409150066E-3</v>
      </c>
      <c r="X140">
        <v>9.7220023350342948E-4</v>
      </c>
      <c r="Y140">
        <v>2.6149927171010323E-5</v>
      </c>
      <c r="Z140">
        <v>1.7910909021239967E-5</v>
      </c>
      <c r="AA140" s="32">
        <f t="shared" si="94"/>
        <v>1.445562268086017E-3</v>
      </c>
      <c r="AB140" s="32">
        <f t="shared" si="95"/>
        <v>9.9011114252466948E-4</v>
      </c>
      <c r="AD140" s="41">
        <f t="shared" si="96"/>
        <v>22528981.937984008</v>
      </c>
      <c r="AE140" s="42">
        <f t="shared" si="97"/>
        <v>234888213.12204954</v>
      </c>
      <c r="AF140" s="42">
        <f t="shared" si="98"/>
        <v>20557260.402273696</v>
      </c>
      <c r="AG140" s="42">
        <f t="shared" si="99"/>
        <v>6298647.5879903007</v>
      </c>
      <c r="AH140" s="42">
        <f t="shared" si="100"/>
        <v>344005379.28759605</v>
      </c>
      <c r="AI140" s="43">
        <f t="shared" si="101"/>
        <v>6185394.6465624068</v>
      </c>
      <c r="AJ140" s="41">
        <f t="shared" si="102"/>
        <v>15440883.931222502</v>
      </c>
      <c r="AK140" s="42">
        <f t="shared" si="103"/>
        <v>160903000.45287228</v>
      </c>
      <c r="AL140" s="42">
        <f t="shared" si="104"/>
        <v>14088861.447368281</v>
      </c>
      <c r="AM140" s="42">
        <f t="shared" si="105"/>
        <v>4297553.1663108626</v>
      </c>
      <c r="AN140" s="42">
        <f t="shared" si="106"/>
        <v>233270248.13906285</v>
      </c>
      <c r="AO140" s="43">
        <f t="shared" si="107"/>
        <v>4219811.3043422522</v>
      </c>
      <c r="AP140" s="41">
        <f t="shared" si="108"/>
        <v>2289830.9510737844</v>
      </c>
      <c r="AQ140" s="42">
        <f t="shared" si="109"/>
        <v>23873883.95666733</v>
      </c>
      <c r="AR140" s="42">
        <f t="shared" si="110"/>
        <v>2089426.4671163431</v>
      </c>
      <c r="AS140" s="42">
        <f t="shared" si="111"/>
        <v>640190.41058262065</v>
      </c>
      <c r="AT140" s="42">
        <f t="shared" si="112"/>
        <v>34964481.17349337</v>
      </c>
      <c r="AU140" s="42">
        <f t="shared" si="113"/>
        <v>628679.45588011353</v>
      </c>
      <c r="AV140" s="41">
        <f t="shared" si="114"/>
        <v>2291325.9236955</v>
      </c>
      <c r="AW140" s="42">
        <f t="shared" si="115"/>
        <v>23876950.165563911</v>
      </c>
      <c r="AX140" s="42">
        <f t="shared" si="116"/>
        <v>2090694.6528127405</v>
      </c>
      <c r="AY140" s="42">
        <f t="shared" si="117"/>
        <v>637728.70920403139</v>
      </c>
      <c r="AZ140" s="42">
        <f t="shared" si="118"/>
        <v>34615775.182865486</v>
      </c>
      <c r="BA140" s="43">
        <f t="shared" si="119"/>
        <v>626192.32667059114</v>
      </c>
      <c r="BB140" s="31">
        <f t="shared" si="120"/>
        <v>8.0687179074664593E-10</v>
      </c>
      <c r="BC140" s="32">
        <f t="shared" si="121"/>
        <v>7.7390005051273411E-11</v>
      </c>
      <c r="BD140" s="32">
        <f t="shared" si="122"/>
        <v>8.8426179579791945E-10</v>
      </c>
      <c r="BE140" s="32">
        <f t="shared" si="123"/>
        <v>2.8860163624109067E-9</v>
      </c>
      <c r="BF140" s="32">
        <f t="shared" si="124"/>
        <v>5.2842196937864716E-11</v>
      </c>
      <c r="BG140" s="32">
        <f t="shared" si="125"/>
        <v>2.9388585593487716E-9</v>
      </c>
      <c r="BH140" s="31">
        <f t="shared" si="126"/>
        <v>8.0634534829516998E-10</v>
      </c>
      <c r="BI140" s="32">
        <f t="shared" si="127"/>
        <v>7.7380066850609206E-11</v>
      </c>
      <c r="BJ140" s="32">
        <f t="shared" si="128"/>
        <v>8.8372541514577927E-10</v>
      </c>
      <c r="BK140" s="32">
        <f t="shared" si="129"/>
        <v>2.8971566958402197E-9</v>
      </c>
      <c r="BL140" s="32">
        <f t="shared" si="130"/>
        <v>5.3374508883295101E-11</v>
      </c>
      <c r="BM140" s="33">
        <f t="shared" si="131"/>
        <v>2.9505312047235149E-9</v>
      </c>
    </row>
    <row r="141" spans="2:65" x14ac:dyDescent="0.25">
      <c r="B141" s="115"/>
      <c r="D141" t="s">
        <v>10</v>
      </c>
      <c r="E141">
        <v>8.4962522842178454E-4</v>
      </c>
      <c r="F141">
        <v>8.4962522842178454E-4</v>
      </c>
      <c r="G141">
        <v>4.7942788624981402E-5</v>
      </c>
      <c r="H141">
        <v>4.7942788624981402E-5</v>
      </c>
      <c r="I141" s="32">
        <f t="shared" si="88"/>
        <v>8.9756801704676597E-4</v>
      </c>
      <c r="J141" s="32">
        <f t="shared" si="89"/>
        <v>8.9756801704676597E-4</v>
      </c>
      <c r="K141">
        <v>2.5490794301636734E-3</v>
      </c>
      <c r="L141">
        <v>2.5490794301636734E-3</v>
      </c>
      <c r="M141">
        <v>3.4004191816917413E-5</v>
      </c>
      <c r="N141">
        <v>3.4004191816917413E-5</v>
      </c>
      <c r="O141" s="32">
        <f t="shared" si="90"/>
        <v>2.5830836219805911E-3</v>
      </c>
      <c r="P141" s="32">
        <f t="shared" si="91"/>
        <v>2.5830836219805911E-3</v>
      </c>
      <c r="Q141">
        <v>1.2397804854658971E-3</v>
      </c>
      <c r="R141">
        <v>8.4916471607253158E-4</v>
      </c>
      <c r="S141">
        <v>7.0205217733575754E-5</v>
      </c>
      <c r="T141">
        <v>4.8085765570942447E-5</v>
      </c>
      <c r="U141" s="32">
        <f t="shared" si="92"/>
        <v>1.3099857031994729E-3</v>
      </c>
      <c r="V141" s="32">
        <f t="shared" si="93"/>
        <v>8.9725048164347406E-4</v>
      </c>
      <c r="W141">
        <v>3.7348308340341882E-3</v>
      </c>
      <c r="X141">
        <v>2.5581033109823275E-3</v>
      </c>
      <c r="Y141">
        <v>4.9963351945584298E-5</v>
      </c>
      <c r="Z141">
        <v>3.4221473935331799E-5</v>
      </c>
      <c r="AA141" s="32">
        <f t="shared" si="94"/>
        <v>3.7847941859797726E-3</v>
      </c>
      <c r="AB141" s="32">
        <f t="shared" si="95"/>
        <v>2.5923247849176591E-3</v>
      </c>
      <c r="AD141" s="41">
        <f t="shared" si="96"/>
        <v>7179636.145375547</v>
      </c>
      <c r="AE141" s="42">
        <f t="shared" si="97"/>
        <v>127234985.17609157</v>
      </c>
      <c r="AF141" s="42">
        <f t="shared" si="98"/>
        <v>6796142.3358985083</v>
      </c>
      <c r="AG141" s="42">
        <f t="shared" si="99"/>
        <v>2393020.7618553205</v>
      </c>
      <c r="AH141" s="42">
        <f t="shared" si="100"/>
        <v>179389647.98349336</v>
      </c>
      <c r="AI141" s="43">
        <f t="shared" si="101"/>
        <v>2361518.5927750948</v>
      </c>
      <c r="AJ141" s="41">
        <f t="shared" si="102"/>
        <v>4920225.8557148371</v>
      </c>
      <c r="AK141" s="42">
        <f t="shared" si="103"/>
        <v>86888128.787650853</v>
      </c>
      <c r="AL141" s="42">
        <f t="shared" si="104"/>
        <v>4656539.3691713801</v>
      </c>
      <c r="AM141" s="42">
        <f t="shared" si="105"/>
        <v>1633273.4388965799</v>
      </c>
      <c r="AN141" s="42">
        <f t="shared" si="106"/>
        <v>122089486.84314826</v>
      </c>
      <c r="AO141" s="43">
        <f t="shared" si="107"/>
        <v>1611712.4737182739</v>
      </c>
      <c r="AP141" s="41">
        <f t="shared" si="108"/>
        <v>729733.50985784247</v>
      </c>
      <c r="AQ141" s="42">
        <f t="shared" si="109"/>
        <v>12932080.460520782</v>
      </c>
      <c r="AR141" s="42">
        <f t="shared" si="110"/>
        <v>690755.45053394674</v>
      </c>
      <c r="AS141" s="42">
        <f t="shared" si="111"/>
        <v>243225.06104103258</v>
      </c>
      <c r="AT141" s="42">
        <f t="shared" si="112"/>
        <v>18233046.188486211</v>
      </c>
      <c r="AU141" s="42">
        <f t="shared" si="113"/>
        <v>240023.20123287846</v>
      </c>
      <c r="AV141" s="41">
        <f t="shared" si="114"/>
        <v>730129.25321197941</v>
      </c>
      <c r="AW141" s="42">
        <f t="shared" si="115"/>
        <v>12893628.553865789</v>
      </c>
      <c r="AX141" s="42">
        <f t="shared" si="116"/>
        <v>690999.90770064516</v>
      </c>
      <c r="AY141" s="42">
        <f t="shared" si="117"/>
        <v>242367.06834248855</v>
      </c>
      <c r="AZ141" s="42">
        <f t="shared" si="118"/>
        <v>18117279.260724183</v>
      </c>
      <c r="BA141" s="43">
        <f t="shared" si="119"/>
        <v>239167.56249340621</v>
      </c>
      <c r="BB141" s="31">
        <f t="shared" si="120"/>
        <v>2.5318831806969177E-9</v>
      </c>
      <c r="BC141" s="32">
        <f t="shared" si="121"/>
        <v>1.4286951010244457E-10</v>
      </c>
      <c r="BD141" s="32">
        <f t="shared" si="122"/>
        <v>2.6747526907993624E-9</v>
      </c>
      <c r="BE141" s="32">
        <f t="shared" si="123"/>
        <v>7.5962567018877467E-9</v>
      </c>
      <c r="BF141" s="32">
        <f t="shared" si="124"/>
        <v>1.0133249161441388E-10</v>
      </c>
      <c r="BG141" s="32">
        <f t="shared" si="125"/>
        <v>7.6975891935021607E-9</v>
      </c>
      <c r="BH141" s="31">
        <f t="shared" si="126"/>
        <v>2.530510853896144E-9</v>
      </c>
      <c r="BI141" s="32">
        <f t="shared" si="127"/>
        <v>1.4329558140140848E-10</v>
      </c>
      <c r="BJ141" s="32">
        <f t="shared" si="128"/>
        <v>2.6738064352975524E-9</v>
      </c>
      <c r="BK141" s="32">
        <f t="shared" si="129"/>
        <v>7.6231478667273355E-9</v>
      </c>
      <c r="BL141" s="32">
        <f t="shared" si="130"/>
        <v>1.0197999232728876E-10</v>
      </c>
      <c r="BM141" s="33">
        <f t="shared" si="131"/>
        <v>7.7251278590546233E-9</v>
      </c>
    </row>
    <row r="142" spans="2:65" x14ac:dyDescent="0.25">
      <c r="B142" s="115" t="s">
        <v>90</v>
      </c>
      <c r="C142" t="s">
        <v>7</v>
      </c>
      <c r="D142" t="s">
        <v>8</v>
      </c>
      <c r="E142">
        <v>2.2301014056883261E-4</v>
      </c>
      <c r="F142">
        <v>2.2301014056883261E-4</v>
      </c>
      <c r="G142">
        <v>1.2485249779389882E-4</v>
      </c>
      <c r="H142">
        <v>1.2485249779389882E-4</v>
      </c>
      <c r="I142" s="32">
        <f t="shared" si="88"/>
        <v>3.4786263836273143E-4</v>
      </c>
      <c r="J142" s="32">
        <f t="shared" si="89"/>
        <v>3.4786263836273143E-4</v>
      </c>
      <c r="K142">
        <v>4.2611475005982177E-4</v>
      </c>
      <c r="L142">
        <v>4.2611475005982177E-4</v>
      </c>
      <c r="M142">
        <v>8.2704834191625837E-5</v>
      </c>
      <c r="N142">
        <v>8.2704834191625837E-5</v>
      </c>
      <c r="O142" s="32">
        <f t="shared" si="90"/>
        <v>5.0881958425144755E-4</v>
      </c>
      <c r="P142" s="32">
        <f t="shared" si="91"/>
        <v>5.0881958425144755E-4</v>
      </c>
      <c r="Q142">
        <v>3.3353167469325485E-4</v>
      </c>
      <c r="R142">
        <v>2.2844635252962663E-4</v>
      </c>
      <c r="S142">
        <v>2.3358140685290121E-4</v>
      </c>
      <c r="T142">
        <v>1.5998726496774073E-4</v>
      </c>
      <c r="U142" s="32">
        <f t="shared" si="92"/>
        <v>5.6711308154615606E-4</v>
      </c>
      <c r="V142" s="32">
        <f t="shared" si="93"/>
        <v>3.8843361749736735E-4</v>
      </c>
      <c r="W142">
        <v>6.557060035661588E-4</v>
      </c>
      <c r="X142">
        <v>4.4911370107271177E-4</v>
      </c>
      <c r="Y142">
        <v>1.4492254398191032E-4</v>
      </c>
      <c r="Z142">
        <v>9.9262016425966028E-5</v>
      </c>
      <c r="AA142" s="32">
        <f t="shared" si="94"/>
        <v>8.0062854754806912E-4</v>
      </c>
      <c r="AB142" s="32">
        <f t="shared" si="95"/>
        <v>5.483757174986778E-4</v>
      </c>
      <c r="AD142" s="41">
        <f t="shared" si="96"/>
        <v>27353016.254959136</v>
      </c>
      <c r="AE142" s="42">
        <f t="shared" si="97"/>
        <v>48857652.892692782</v>
      </c>
      <c r="AF142" s="42">
        <f t="shared" si="98"/>
        <v>17535657.260321431</v>
      </c>
      <c r="AG142" s="42">
        <f t="shared" si="99"/>
        <v>14315392.74137689</v>
      </c>
      <c r="AH142" s="42">
        <f t="shared" si="100"/>
        <v>73756269.021305248</v>
      </c>
      <c r="AI142" s="43">
        <f t="shared" si="101"/>
        <v>11988532.259374499</v>
      </c>
      <c r="AJ142" s="41">
        <f t="shared" si="102"/>
        <v>18289117.534669228</v>
      </c>
      <c r="AK142" s="42">
        <f t="shared" si="103"/>
        <v>26115092.302023415</v>
      </c>
      <c r="AL142" s="42">
        <f t="shared" si="104"/>
        <v>10756232.219805593</v>
      </c>
      <c r="AM142" s="42">
        <f t="shared" si="105"/>
        <v>9302949.7470271792</v>
      </c>
      <c r="AN142" s="42">
        <f t="shared" si="106"/>
        <v>42091449.904173784</v>
      </c>
      <c r="AO142" s="43">
        <f t="shared" si="107"/>
        <v>7619013.8593999622</v>
      </c>
      <c r="AP142" s="41">
        <f t="shared" si="108"/>
        <v>2780142.635749945</v>
      </c>
      <c r="AQ142" s="42">
        <f t="shared" si="109"/>
        <v>4965859.8022081191</v>
      </c>
      <c r="AR142" s="42">
        <f t="shared" si="110"/>
        <v>1782312.7051474242</v>
      </c>
      <c r="AS142" s="42">
        <f t="shared" si="111"/>
        <v>1455007.1310907658</v>
      </c>
      <c r="AT142" s="42">
        <f t="shared" si="112"/>
        <v>7496538.8185588941</v>
      </c>
      <c r="AU142" s="42">
        <f t="shared" si="113"/>
        <v>1218506.5575101951</v>
      </c>
      <c r="AV142" s="41">
        <f t="shared" si="114"/>
        <v>2713985.1135053416</v>
      </c>
      <c r="AW142" s="42">
        <f t="shared" si="115"/>
        <v>3875308.4511133721</v>
      </c>
      <c r="AX142" s="42">
        <f t="shared" si="116"/>
        <v>1596154.3287488553</v>
      </c>
      <c r="AY142" s="42">
        <f t="shared" si="117"/>
        <v>1380496.7395096719</v>
      </c>
      <c r="AZ142" s="42">
        <f t="shared" si="118"/>
        <v>6246095.1562718172</v>
      </c>
      <c r="BA142" s="43">
        <f t="shared" si="119"/>
        <v>1130611.6959883347</v>
      </c>
      <c r="BB142" s="31">
        <f t="shared" si="120"/>
        <v>6.6457021889512117E-10</v>
      </c>
      <c r="BC142" s="32">
        <f t="shared" si="121"/>
        <v>3.720604434258185E-10</v>
      </c>
      <c r="BD142" s="32">
        <f t="shared" si="122"/>
        <v>1.0366306623209396E-9</v>
      </c>
      <c r="BE142" s="32">
        <f t="shared" si="123"/>
        <v>1.2698219551782688E-9</v>
      </c>
      <c r="BF142" s="32">
        <f t="shared" si="124"/>
        <v>2.4646040589104499E-10</v>
      </c>
      <c r="BG142" s="32">
        <f t="shared" si="125"/>
        <v>1.5162823610693136E-9</v>
      </c>
      <c r="BH142" s="31">
        <f t="shared" si="126"/>
        <v>6.8077013053828735E-10</v>
      </c>
      <c r="BI142" s="32">
        <f t="shared" si="127"/>
        <v>4.7676204960386739E-10</v>
      </c>
      <c r="BJ142" s="32">
        <f t="shared" si="128"/>
        <v>1.1575321801421547E-9</v>
      </c>
      <c r="BK142" s="32">
        <f t="shared" si="129"/>
        <v>1.3383588291966809E-9</v>
      </c>
      <c r="BL142" s="32">
        <f t="shared" si="130"/>
        <v>2.9580080894937877E-10</v>
      </c>
      <c r="BM142" s="33">
        <f t="shared" si="131"/>
        <v>1.6341596381460599E-9</v>
      </c>
    </row>
    <row r="143" spans="2:65" x14ac:dyDescent="0.25">
      <c r="B143" s="115"/>
      <c r="D143" t="s">
        <v>9</v>
      </c>
      <c r="E143">
        <v>4.9554873955018208E-6</v>
      </c>
      <c r="F143">
        <v>4.9554873955018208E-6</v>
      </c>
      <c r="G143">
        <v>1.85040086157423E-5</v>
      </c>
      <c r="H143">
        <v>1.85040086157423E-5</v>
      </c>
      <c r="I143" s="32">
        <f t="shared" si="88"/>
        <v>2.3459496011244122E-5</v>
      </c>
      <c r="J143" s="32">
        <f t="shared" si="89"/>
        <v>2.3459496011244122E-5</v>
      </c>
      <c r="K143">
        <v>1.997762200140559E-5</v>
      </c>
      <c r="L143">
        <v>1.997762200140559E-5</v>
      </c>
      <c r="M143">
        <v>1.3872668280580861E-5</v>
      </c>
      <c r="N143">
        <v>1.3872668280580861E-5</v>
      </c>
      <c r="O143" s="32">
        <f t="shared" si="90"/>
        <v>3.3850290281986453E-5</v>
      </c>
      <c r="P143" s="32">
        <f t="shared" si="91"/>
        <v>3.3850290281986453E-5</v>
      </c>
      <c r="Q143">
        <v>7.3950570595848228E-6</v>
      </c>
      <c r="R143">
        <v>5.0651075750580845E-6</v>
      </c>
      <c r="S143">
        <v>2.9642879878722943E-5</v>
      </c>
      <c r="T143">
        <v>2.0303342382686908E-5</v>
      </c>
      <c r="U143" s="32">
        <f t="shared" si="92"/>
        <v>3.7037936938307766E-5</v>
      </c>
      <c r="V143" s="32">
        <f t="shared" si="93"/>
        <v>2.5368449957744992E-5</v>
      </c>
      <c r="W143">
        <v>2.9906353822129657E-5</v>
      </c>
      <c r="X143">
        <v>2.0483803987760028E-5</v>
      </c>
      <c r="Y143">
        <v>2.4800009634233461E-5</v>
      </c>
      <c r="Z143">
        <v>1.6986307968653051E-5</v>
      </c>
      <c r="AA143" s="32">
        <f t="shared" si="94"/>
        <v>5.4706363456363118E-5</v>
      </c>
      <c r="AB143" s="32">
        <f t="shared" si="95"/>
        <v>3.7470111956413079E-5</v>
      </c>
      <c r="AD143" s="41">
        <f t="shared" si="96"/>
        <v>1230958634.9744473</v>
      </c>
      <c r="AE143" s="42">
        <f t="shared" si="97"/>
        <v>329658298.73265517</v>
      </c>
      <c r="AF143" s="42">
        <f t="shared" si="98"/>
        <v>260022636.33780852</v>
      </c>
      <c r="AG143" s="42">
        <f t="shared" si="99"/>
        <v>305341646.74708605</v>
      </c>
      <c r="AH143" s="42">
        <f t="shared" si="100"/>
        <v>439713534.31256324</v>
      </c>
      <c r="AI143" s="43">
        <f t="shared" si="101"/>
        <v>180205249.32532516</v>
      </c>
      <c r="AJ143" s="41">
        <f t="shared" si="102"/>
        <v>824875312.09697914</v>
      </c>
      <c r="AK143" s="42">
        <f t="shared" si="103"/>
        <v>205782974.69600639</v>
      </c>
      <c r="AL143" s="42">
        <f t="shared" si="104"/>
        <v>164695998.32626921</v>
      </c>
      <c r="AM143" s="42">
        <f t="shared" si="105"/>
        <v>203970033.80218866</v>
      </c>
      <c r="AN143" s="42">
        <f t="shared" si="106"/>
        <v>245967646.38267222</v>
      </c>
      <c r="AO143" s="43">
        <f t="shared" si="107"/>
        <v>111504395.73388395</v>
      </c>
      <c r="AP143" s="41">
        <f t="shared" si="108"/>
        <v>125113828.47281267</v>
      </c>
      <c r="AQ143" s="42">
        <f t="shared" si="109"/>
        <v>33506253.313810851</v>
      </c>
      <c r="AR143" s="42">
        <f t="shared" si="110"/>
        <v>26428530.250728078</v>
      </c>
      <c r="AS143" s="42">
        <f t="shared" si="111"/>
        <v>31034724.751343172</v>
      </c>
      <c r="AT143" s="42">
        <f t="shared" si="112"/>
        <v>44692195.290785119</v>
      </c>
      <c r="AU143" s="42">
        <f t="shared" si="113"/>
        <v>18315943.374049444</v>
      </c>
      <c r="AV143" s="41">
        <f t="shared" si="114"/>
        <v>122406087.29675205</v>
      </c>
      <c r="AW143" s="42">
        <f t="shared" si="115"/>
        <v>30536844.048332021</v>
      </c>
      <c r="AX143" s="42">
        <f t="shared" si="116"/>
        <v>24439806.177858885</v>
      </c>
      <c r="AY143" s="42">
        <f t="shared" si="117"/>
        <v>30267815.507826436</v>
      </c>
      <c r="AZ143" s="42">
        <f t="shared" si="118"/>
        <v>36499985.820589334</v>
      </c>
      <c r="BA143" s="43">
        <f t="shared" si="119"/>
        <v>16546521.150542915</v>
      </c>
      <c r="BB143" s="31">
        <f t="shared" si="120"/>
        <v>1.4767352438595424E-11</v>
      </c>
      <c r="BC143" s="32">
        <f t="shared" si="121"/>
        <v>5.514194567491205E-11</v>
      </c>
      <c r="BD143" s="32">
        <f t="shared" si="122"/>
        <v>6.9909298113507484E-11</v>
      </c>
      <c r="BE143" s="32">
        <f t="shared" si="123"/>
        <v>5.953331356418865E-11</v>
      </c>
      <c r="BF143" s="32">
        <f t="shared" si="124"/>
        <v>4.1340551476130962E-11</v>
      </c>
      <c r="BG143" s="32">
        <f t="shared" si="125"/>
        <v>1.0087386504031962E-10</v>
      </c>
      <c r="BH143" s="31">
        <f t="shared" si="126"/>
        <v>1.5094020573673091E-11</v>
      </c>
      <c r="BI143" s="32">
        <f t="shared" si="127"/>
        <v>6.0503960300406985E-11</v>
      </c>
      <c r="BJ143" s="32">
        <f t="shared" si="128"/>
        <v>7.5597980874080073E-11</v>
      </c>
      <c r="BK143" s="32">
        <f t="shared" si="129"/>
        <v>6.1041735883524876E-11</v>
      </c>
      <c r="BL143" s="32">
        <f t="shared" si="130"/>
        <v>5.0619197746586089E-11</v>
      </c>
      <c r="BM143" s="33">
        <f t="shared" si="131"/>
        <v>1.1166093363011097E-10</v>
      </c>
    </row>
    <row r="144" spans="2:65" x14ac:dyDescent="0.25">
      <c r="B144" s="115"/>
      <c r="D144" t="s">
        <v>10</v>
      </c>
      <c r="E144">
        <v>1.5350048097077787E-5</v>
      </c>
      <c r="F144">
        <v>1.5350048097077787E-5</v>
      </c>
      <c r="G144">
        <v>3.4773362189895216E-5</v>
      </c>
      <c r="H144">
        <v>3.4773362189895216E-5</v>
      </c>
      <c r="I144" s="32">
        <f t="shared" si="88"/>
        <v>5.0123410286973003E-5</v>
      </c>
      <c r="J144" s="32">
        <f t="shared" si="89"/>
        <v>5.0123410286973003E-5</v>
      </c>
      <c r="K144">
        <v>4.9585603207812083E-5</v>
      </c>
      <c r="L144">
        <v>4.9585603207812083E-5</v>
      </c>
      <c r="M144">
        <v>2.621653115494376E-5</v>
      </c>
      <c r="N144">
        <v>2.621653115494376E-5</v>
      </c>
      <c r="O144" s="32">
        <f t="shared" si="90"/>
        <v>7.5802134362755843E-5</v>
      </c>
      <c r="P144" s="32">
        <f t="shared" si="91"/>
        <v>7.5802134362755843E-5</v>
      </c>
      <c r="Q144">
        <v>2.2867642689898973E-5</v>
      </c>
      <c r="R144">
        <v>1.5662768965684249E-5</v>
      </c>
      <c r="S144">
        <v>5.8830398705495923E-5</v>
      </c>
      <c r="T144">
        <v>4.0294793633901345E-5</v>
      </c>
      <c r="U144" s="32">
        <f t="shared" si="92"/>
        <v>8.16980413953949E-5</v>
      </c>
      <c r="V144" s="32">
        <f t="shared" si="93"/>
        <v>5.5957562599585591E-5</v>
      </c>
      <c r="W144">
        <v>7.5025782803671338E-5</v>
      </c>
      <c r="X144">
        <v>5.1387522468268086E-5</v>
      </c>
      <c r="Y144">
        <v>4.5395171493991291E-5</v>
      </c>
      <c r="Z144">
        <v>3.1092583215062622E-5</v>
      </c>
      <c r="AA144" s="32">
        <f t="shared" si="94"/>
        <v>1.2042095429766264E-4</v>
      </c>
      <c r="AB144" s="32">
        <f t="shared" si="95"/>
        <v>8.2480105683330708E-5</v>
      </c>
      <c r="AD144" s="41">
        <f t="shared" si="96"/>
        <v>397392891.63278037</v>
      </c>
      <c r="AE144" s="42">
        <f t="shared" si="97"/>
        <v>175421633.56790957</v>
      </c>
      <c r="AF144" s="42">
        <f t="shared" si="98"/>
        <v>121699620.29868867</v>
      </c>
      <c r="AG144" s="42">
        <f t="shared" si="99"/>
        <v>123019578.37308231</v>
      </c>
      <c r="AH144" s="42">
        <f t="shared" si="100"/>
        <v>232677617.18543369</v>
      </c>
      <c r="AI144" s="43">
        <f t="shared" si="101"/>
        <v>80472668.102036148</v>
      </c>
      <c r="AJ144" s="41">
        <f t="shared" si="102"/>
        <v>266752462.53932741</v>
      </c>
      <c r="AK144" s="42">
        <f t="shared" si="103"/>
        <v>103687891.53608336</v>
      </c>
      <c r="AL144" s="42">
        <f t="shared" si="104"/>
        <v>74665192.651042432</v>
      </c>
      <c r="AM144" s="42">
        <f t="shared" si="105"/>
        <v>81305382.923662081</v>
      </c>
      <c r="AN144" s="42">
        <f t="shared" si="106"/>
        <v>134375524.95660082</v>
      </c>
      <c r="AO144" s="43">
        <f t="shared" si="107"/>
        <v>50655635.770180911</v>
      </c>
      <c r="AP144" s="41">
        <f t="shared" si="108"/>
        <v>40390752.920053087</v>
      </c>
      <c r="AQ144" s="42">
        <f t="shared" si="109"/>
        <v>17829739.805262938</v>
      </c>
      <c r="AR144" s="42">
        <f t="shared" si="110"/>
        <v>12369469.604129013</v>
      </c>
      <c r="AS144" s="42">
        <f t="shared" si="111"/>
        <v>12503629.277264103</v>
      </c>
      <c r="AT144" s="42">
        <f t="shared" si="112"/>
        <v>23649200.435240801</v>
      </c>
      <c r="AU144" s="42">
        <f t="shared" si="113"/>
        <v>8179189.2169282641</v>
      </c>
      <c r="AV144" s="41">
        <f t="shared" si="114"/>
        <v>39584316.244360462</v>
      </c>
      <c r="AW144" s="42">
        <f t="shared" si="115"/>
        <v>15386603.183354523</v>
      </c>
      <c r="AX144" s="42">
        <f t="shared" si="116"/>
        <v>11079824.981594026</v>
      </c>
      <c r="AY144" s="42">
        <f t="shared" si="117"/>
        <v>12065185.675819485</v>
      </c>
      <c r="AZ144" s="42">
        <f t="shared" si="118"/>
        <v>19940446.752576176</v>
      </c>
      <c r="BA144" s="43">
        <f t="shared" si="119"/>
        <v>7516964.1801914237</v>
      </c>
      <c r="BB144" s="31">
        <f t="shared" si="120"/>
        <v>4.57431433292918E-11</v>
      </c>
      <c r="BC144" s="32">
        <f t="shared" si="121"/>
        <v>1.0362461932588774E-10</v>
      </c>
      <c r="BD144" s="32">
        <f t="shared" si="122"/>
        <v>1.4936776265517953E-10</v>
      </c>
      <c r="BE144" s="32">
        <f t="shared" si="123"/>
        <v>1.4776509755928E-10</v>
      </c>
      <c r="BF144" s="32">
        <f t="shared" si="124"/>
        <v>7.8125262841732398E-11</v>
      </c>
      <c r="BG144" s="32">
        <f t="shared" si="125"/>
        <v>2.2589036040101239E-10</v>
      </c>
      <c r="BH144" s="31">
        <f t="shared" si="126"/>
        <v>4.667505151773906E-11</v>
      </c>
      <c r="BI144" s="32">
        <f t="shared" si="127"/>
        <v>1.2007848502902601E-10</v>
      </c>
      <c r="BJ144" s="32">
        <f t="shared" si="128"/>
        <v>1.6675353654676506E-10</v>
      </c>
      <c r="BK144" s="32">
        <f t="shared" si="129"/>
        <v>1.5313481695543888E-10</v>
      </c>
      <c r="BL144" s="32">
        <f t="shared" si="130"/>
        <v>9.2655897980886613E-11</v>
      </c>
      <c r="BM144" s="33">
        <f t="shared" si="131"/>
        <v>2.4579071493632551E-10</v>
      </c>
    </row>
    <row r="145" spans="2:65" x14ac:dyDescent="0.25">
      <c r="B145" s="115"/>
      <c r="C145" t="s">
        <v>11</v>
      </c>
      <c r="D145" t="s">
        <v>8</v>
      </c>
      <c r="E145">
        <v>2.1267509922433833E-4</v>
      </c>
      <c r="F145">
        <v>2.1267509922433833E-4</v>
      </c>
      <c r="G145">
        <v>9.8651225649977939E-5</v>
      </c>
      <c r="H145">
        <v>9.8651225649977939E-5</v>
      </c>
      <c r="I145" s="32">
        <f t="shared" si="88"/>
        <v>3.1132632487431626E-4</v>
      </c>
      <c r="J145" s="32">
        <f t="shared" si="89"/>
        <v>3.1132632487431626E-4</v>
      </c>
      <c r="K145">
        <v>3.9024925347805025E-4</v>
      </c>
      <c r="L145">
        <v>3.9024925347805025E-4</v>
      </c>
      <c r="M145">
        <v>7.2142404599027867E-5</v>
      </c>
      <c r="N145">
        <v>7.2142404599027867E-5</v>
      </c>
      <c r="O145" s="32">
        <f t="shared" si="90"/>
        <v>4.6239165807707811E-4</v>
      </c>
      <c r="P145" s="32">
        <f t="shared" si="91"/>
        <v>4.6239165807707811E-4</v>
      </c>
      <c r="Q145">
        <v>3.1031171398481102E-4</v>
      </c>
      <c r="R145">
        <v>2.1254226985261006E-4</v>
      </c>
      <c r="S145">
        <v>1.4670869518542857E-4</v>
      </c>
      <c r="T145">
        <v>1.0048540766125225E-4</v>
      </c>
      <c r="U145" s="32">
        <f t="shared" si="92"/>
        <v>4.5702040917023961E-4</v>
      </c>
      <c r="V145" s="32">
        <f t="shared" si="93"/>
        <v>3.130276775138623E-4</v>
      </c>
      <c r="W145">
        <v>5.7063180708496596E-4</v>
      </c>
      <c r="X145">
        <v>3.9084370348285469E-4</v>
      </c>
      <c r="Y145">
        <v>1.0607684137904347E-4</v>
      </c>
      <c r="Z145">
        <v>7.265537080756414E-5</v>
      </c>
      <c r="AA145" s="32">
        <f t="shared" si="94"/>
        <v>6.7670864846400942E-4</v>
      </c>
      <c r="AB145" s="32">
        <f t="shared" si="95"/>
        <v>4.6349907429041884E-4</v>
      </c>
      <c r="AD145" s="41">
        <f t="shared" si="96"/>
        <v>28682248.28504945</v>
      </c>
      <c r="AE145" s="42">
        <f t="shared" si="97"/>
        <v>61834001.147063948</v>
      </c>
      <c r="AF145" s="42">
        <f t="shared" si="98"/>
        <v>19593588.825045861</v>
      </c>
      <c r="AG145" s="42">
        <f t="shared" si="99"/>
        <v>15631035.666652717</v>
      </c>
      <c r="AH145" s="42">
        <f t="shared" si="100"/>
        <v>84554985.849226862</v>
      </c>
      <c r="AI145" s="43">
        <f t="shared" si="101"/>
        <v>13192279.517687934</v>
      </c>
      <c r="AJ145" s="41">
        <f t="shared" si="102"/>
        <v>19657653.014989242</v>
      </c>
      <c r="AK145" s="42">
        <f t="shared" si="103"/>
        <v>41578994.294033267</v>
      </c>
      <c r="AL145" s="42">
        <f t="shared" si="104"/>
        <v>13347325.146977751</v>
      </c>
      <c r="AM145" s="42">
        <f t="shared" si="105"/>
        <v>10689905.336965771</v>
      </c>
      <c r="AN145" s="42">
        <f t="shared" si="106"/>
        <v>57505483.013044499</v>
      </c>
      <c r="AO145" s="43">
        <f t="shared" si="107"/>
        <v>9014219.0643576905</v>
      </c>
      <c r="AP145" s="41">
        <f t="shared" si="108"/>
        <v>2915244.9076607637</v>
      </c>
      <c r="AQ145" s="42">
        <f t="shared" si="109"/>
        <v>6284767.329701581</v>
      </c>
      <c r="AR145" s="42">
        <f t="shared" si="110"/>
        <v>1991479.519922694</v>
      </c>
      <c r="AS145" s="42">
        <f t="shared" si="111"/>
        <v>1588728.2152991286</v>
      </c>
      <c r="AT145" s="42">
        <f t="shared" si="112"/>
        <v>8594113.3158230577</v>
      </c>
      <c r="AU145" s="42">
        <f t="shared" si="113"/>
        <v>1340854.6395027081</v>
      </c>
      <c r="AV145" s="41">
        <f t="shared" si="114"/>
        <v>2917066.8047816856</v>
      </c>
      <c r="AW145" s="42">
        <f t="shared" si="115"/>
        <v>6170050.1040916368</v>
      </c>
      <c r="AX145" s="42">
        <f t="shared" si="116"/>
        <v>1980655.5283679143</v>
      </c>
      <c r="AY145" s="42">
        <f t="shared" si="117"/>
        <v>1586311.8542658007</v>
      </c>
      <c r="AZ145" s="42">
        <f t="shared" si="118"/>
        <v>8533436.5940012783</v>
      </c>
      <c r="BA145" s="43">
        <f t="shared" si="119"/>
        <v>1337650.9995174683</v>
      </c>
      <c r="BB145" s="31">
        <f t="shared" si="120"/>
        <v>6.3377179568852819E-10</v>
      </c>
      <c r="BC145" s="32">
        <f t="shared" si="121"/>
        <v>2.9398065243693426E-10</v>
      </c>
      <c r="BD145" s="32">
        <f t="shared" si="122"/>
        <v>9.2775244812546241E-10</v>
      </c>
      <c r="BE145" s="32">
        <f t="shared" si="123"/>
        <v>1.1629427753645898E-9</v>
      </c>
      <c r="BF145" s="32">
        <f t="shared" si="124"/>
        <v>2.1498436570510302E-10</v>
      </c>
      <c r="BG145" s="32">
        <f t="shared" si="125"/>
        <v>1.3779271410696927E-9</v>
      </c>
      <c r="BH145" s="31">
        <f t="shared" si="126"/>
        <v>6.3337596416077797E-10</v>
      </c>
      <c r="BI145" s="32">
        <f t="shared" si="127"/>
        <v>2.994465148305317E-10</v>
      </c>
      <c r="BJ145" s="32">
        <f t="shared" si="128"/>
        <v>9.3282247899130967E-10</v>
      </c>
      <c r="BK145" s="32">
        <f t="shared" si="129"/>
        <v>1.1647142363789069E-9</v>
      </c>
      <c r="BL145" s="32">
        <f t="shared" si="130"/>
        <v>2.1651300500654112E-10</v>
      </c>
      <c r="BM145" s="33">
        <f t="shared" si="131"/>
        <v>1.381227241385448E-9</v>
      </c>
    </row>
    <row r="146" spans="2:65" x14ac:dyDescent="0.25">
      <c r="B146" s="115"/>
      <c r="D146" t="s">
        <v>9</v>
      </c>
      <c r="E146">
        <v>4.6851748600245414E-6</v>
      </c>
      <c r="F146">
        <v>4.6851748600245414E-6</v>
      </c>
      <c r="G146">
        <v>1.7564116180621659E-5</v>
      </c>
      <c r="H146">
        <v>1.7564116180621659E-5</v>
      </c>
      <c r="I146" s="32">
        <f t="shared" si="88"/>
        <v>2.22492910406462E-5</v>
      </c>
      <c r="J146" s="32">
        <f t="shared" si="89"/>
        <v>2.22492910406462E-5</v>
      </c>
      <c r="K146">
        <v>1.6757918001166981E-5</v>
      </c>
      <c r="L146">
        <v>1.6757918001166981E-5</v>
      </c>
      <c r="M146">
        <v>1.1992846952794895E-5</v>
      </c>
      <c r="N146">
        <v>1.1992846952794895E-5</v>
      </c>
      <c r="O146" s="32">
        <f t="shared" si="90"/>
        <v>2.8750764953961876E-5</v>
      </c>
      <c r="P146" s="32">
        <f t="shared" si="91"/>
        <v>2.8750764953961876E-5</v>
      </c>
      <c r="Q146">
        <v>6.8358923147110756E-6</v>
      </c>
      <c r="R146">
        <v>4.6821180237747288E-6</v>
      </c>
      <c r="S146">
        <v>2.5640316545511959E-5</v>
      </c>
      <c r="T146">
        <v>1.7561860647610945E-5</v>
      </c>
      <c r="U146" s="32">
        <f t="shared" si="92"/>
        <v>3.2476208860223033E-5</v>
      </c>
      <c r="V146" s="32">
        <f t="shared" si="93"/>
        <v>2.2243978671385675E-5</v>
      </c>
      <c r="W146">
        <v>2.4561003834746865E-5</v>
      </c>
      <c r="X146">
        <v>1.6822605366264982E-5</v>
      </c>
      <c r="Y146">
        <v>1.7685941081842731E-5</v>
      </c>
      <c r="Z146">
        <v>1.211365827523476E-5</v>
      </c>
      <c r="AA146" s="32">
        <f t="shared" si="94"/>
        <v>4.2246944916589596E-5</v>
      </c>
      <c r="AB146" s="32">
        <f t="shared" si="95"/>
        <v>2.893626364149974E-5</v>
      </c>
      <c r="AD146" s="41">
        <f t="shared" si="96"/>
        <v>1301979153.8726151</v>
      </c>
      <c r="AE146" s="42">
        <f t="shared" si="97"/>
        <v>347299000.830459</v>
      </c>
      <c r="AF146" s="42">
        <f t="shared" si="98"/>
        <v>274166039.21698862</v>
      </c>
      <c r="AG146" s="42">
        <f t="shared" si="99"/>
        <v>364007032.35182381</v>
      </c>
      <c r="AH146" s="42">
        <f t="shared" si="100"/>
        <v>508636525.08951718</v>
      </c>
      <c r="AI146" s="43">
        <f t="shared" si="101"/>
        <v>212168267.86236224</v>
      </c>
      <c r="AJ146" s="41">
        <f t="shared" si="102"/>
        <v>892348755.53445888</v>
      </c>
      <c r="AK146" s="42">
        <f t="shared" si="103"/>
        <v>237906579.2410326</v>
      </c>
      <c r="AL146" s="42">
        <f t="shared" si="104"/>
        <v>187829805.69728076</v>
      </c>
      <c r="AM146" s="42">
        <f t="shared" si="105"/>
        <v>248361184.30022097</v>
      </c>
      <c r="AN146" s="42">
        <f t="shared" si="106"/>
        <v>344906724.03418577</v>
      </c>
      <c r="AO146" s="43">
        <f t="shared" si="107"/>
        <v>144389138.95533881</v>
      </c>
      <c r="AP146" s="41">
        <f t="shared" si="108"/>
        <v>132332307.44279037</v>
      </c>
      <c r="AQ146" s="42">
        <f t="shared" si="109"/>
        <v>35299242.707358129</v>
      </c>
      <c r="AR146" s="42">
        <f t="shared" si="110"/>
        <v>27866056.445005402</v>
      </c>
      <c r="AS146" s="42">
        <f t="shared" si="111"/>
        <v>36997436.075103402</v>
      </c>
      <c r="AT146" s="42">
        <f t="shared" si="112"/>
        <v>51697482.877950929</v>
      </c>
      <c r="AU146" s="42">
        <f t="shared" si="113"/>
        <v>21564643.618797474</v>
      </c>
      <c r="AV146" s="41">
        <f t="shared" si="114"/>
        <v>132418703.85406375</v>
      </c>
      <c r="AW146" s="42">
        <f t="shared" si="115"/>
        <v>35303776.316226646</v>
      </c>
      <c r="AX146" s="42">
        <f t="shared" si="116"/>
        <v>27872711.494619388</v>
      </c>
      <c r="AY146" s="42">
        <f t="shared" si="117"/>
        <v>36855171.152222939</v>
      </c>
      <c r="AZ146" s="42">
        <f t="shared" si="118"/>
        <v>51181896.163236827</v>
      </c>
      <c r="BA146" s="43">
        <f t="shared" si="119"/>
        <v>21426401.406946331</v>
      </c>
      <c r="BB146" s="31">
        <f t="shared" si="120"/>
        <v>1.3961821082873132E-11</v>
      </c>
      <c r="BC146" s="32">
        <f t="shared" si="121"/>
        <v>5.234106621825254E-11</v>
      </c>
      <c r="BD146" s="32">
        <f t="shared" si="122"/>
        <v>6.6302887301125679E-11</v>
      </c>
      <c r="BE146" s="32">
        <f t="shared" si="123"/>
        <v>4.9938595643477603E-11</v>
      </c>
      <c r="BF146" s="32">
        <f t="shared" si="124"/>
        <v>3.5738683919328785E-11</v>
      </c>
      <c r="BG146" s="32">
        <f t="shared" si="125"/>
        <v>8.5677279562806381E-11</v>
      </c>
      <c r="BH146" s="31">
        <f t="shared" si="126"/>
        <v>1.3952711710848691E-11</v>
      </c>
      <c r="BI146" s="32">
        <f t="shared" si="127"/>
        <v>5.2334344729880613E-11</v>
      </c>
      <c r="BJ146" s="32">
        <f t="shared" si="128"/>
        <v>6.6287056440729305E-11</v>
      </c>
      <c r="BK146" s="32">
        <f t="shared" si="129"/>
        <v>5.0131363991469646E-11</v>
      </c>
      <c r="BL146" s="32">
        <f t="shared" si="130"/>
        <v>3.6098701660199585E-11</v>
      </c>
      <c r="BM146" s="33">
        <f t="shared" si="131"/>
        <v>8.6230065651669224E-11</v>
      </c>
    </row>
    <row r="147" spans="2:65" x14ac:dyDescent="0.25">
      <c r="B147" s="115"/>
      <c r="D147" t="s">
        <v>10</v>
      </c>
      <c r="E147">
        <v>1.4701611287889086E-5</v>
      </c>
      <c r="F147">
        <v>1.4701611287889086E-5</v>
      </c>
      <c r="G147">
        <v>3.2425074432354569E-5</v>
      </c>
      <c r="H147">
        <v>3.2425074432354569E-5</v>
      </c>
      <c r="I147" s="32">
        <f t="shared" si="88"/>
        <v>4.7126685720243658E-5</v>
      </c>
      <c r="J147" s="32">
        <f t="shared" si="89"/>
        <v>4.7126685720243658E-5</v>
      </c>
      <c r="K147">
        <v>4.4108359392567286E-5</v>
      </c>
      <c r="L147">
        <v>4.4108359392567286E-5</v>
      </c>
      <c r="M147">
        <v>2.2998004127383753E-5</v>
      </c>
      <c r="N147">
        <v>2.2998004127383753E-5</v>
      </c>
      <c r="O147" s="32">
        <f t="shared" si="90"/>
        <v>6.7106363519951043E-5</v>
      </c>
      <c r="P147" s="32">
        <f t="shared" si="91"/>
        <v>6.7106363519951043E-5</v>
      </c>
      <c r="Q147">
        <v>2.1452718410312576E-5</v>
      </c>
      <c r="R147">
        <v>1.4693642746789423E-5</v>
      </c>
      <c r="S147">
        <v>4.7481789771500505E-5</v>
      </c>
      <c r="T147">
        <v>3.252177381609634E-5</v>
      </c>
      <c r="U147" s="32">
        <f t="shared" si="92"/>
        <v>6.8934508181813078E-5</v>
      </c>
      <c r="V147" s="32">
        <f t="shared" si="93"/>
        <v>4.7215416562885763E-5</v>
      </c>
      <c r="W147">
        <v>6.4626177885498135E-5</v>
      </c>
      <c r="X147">
        <v>4.4264505401026234E-5</v>
      </c>
      <c r="Y147">
        <v>3.3791638997013528E-5</v>
      </c>
      <c r="Z147">
        <v>2.3144958217132615E-5</v>
      </c>
      <c r="AA147" s="32">
        <f t="shared" si="94"/>
        <v>9.841781688251167E-5</v>
      </c>
      <c r="AB147" s="32">
        <f t="shared" si="95"/>
        <v>6.7409463618158856E-5</v>
      </c>
      <c r="AD147" s="41">
        <f t="shared" si="96"/>
        <v>414920506.36824191</v>
      </c>
      <c r="AE147" s="42">
        <f t="shared" si="97"/>
        <v>188126013.79607826</v>
      </c>
      <c r="AF147" s="42">
        <f t="shared" si="98"/>
        <v>129438340.65079808</v>
      </c>
      <c r="AG147" s="42">
        <f t="shared" si="99"/>
        <v>138295780.75460938</v>
      </c>
      <c r="AH147" s="42">
        <f t="shared" si="100"/>
        <v>265240408.08987951</v>
      </c>
      <c r="AI147" s="43">
        <f t="shared" si="101"/>
        <v>90900470.239106923</v>
      </c>
      <c r="AJ147" s="41">
        <f t="shared" si="102"/>
        <v>284346248.49537283</v>
      </c>
      <c r="AK147" s="42">
        <f t="shared" si="103"/>
        <v>128470304.7074552</v>
      </c>
      <c r="AL147" s="42">
        <f t="shared" si="104"/>
        <v>88489787.783955738</v>
      </c>
      <c r="AM147" s="42">
        <f t="shared" si="105"/>
        <v>94388995.289303914</v>
      </c>
      <c r="AN147" s="42">
        <f t="shared" si="106"/>
        <v>180518026.9752264</v>
      </c>
      <c r="AO147" s="43">
        <f t="shared" si="107"/>
        <v>61980647.33829651</v>
      </c>
      <c r="AP147" s="41">
        <f t="shared" si="108"/>
        <v>42172248.188247532</v>
      </c>
      <c r="AQ147" s="42">
        <f t="shared" si="109"/>
        <v>19121004.680912871</v>
      </c>
      <c r="AR147" s="42">
        <f t="shared" si="110"/>
        <v>13156028.06614669</v>
      </c>
      <c r="AS147" s="42">
        <f t="shared" si="111"/>
        <v>14056292.470140623</v>
      </c>
      <c r="AT147" s="42">
        <f t="shared" si="112"/>
        <v>26958861.150118902</v>
      </c>
      <c r="AU147" s="42">
        <f t="shared" si="113"/>
        <v>9239064.1882370971</v>
      </c>
      <c r="AV147" s="41">
        <f t="shared" si="114"/>
        <v>42195118.711149462</v>
      </c>
      <c r="AW147" s="42">
        <f t="shared" si="115"/>
        <v>19064150.790358704</v>
      </c>
      <c r="AX147" s="42">
        <f t="shared" si="116"/>
        <v>13131304.246235505</v>
      </c>
      <c r="AY147" s="42">
        <f t="shared" si="117"/>
        <v>14006707.956701258</v>
      </c>
      <c r="AZ147" s="42">
        <f t="shared" si="118"/>
        <v>26787691.478356473</v>
      </c>
      <c r="BA147" s="43">
        <f t="shared" si="119"/>
        <v>9197521.6345288288</v>
      </c>
      <c r="BB147" s="31">
        <f t="shared" si="120"/>
        <v>4.3810801637909473E-11</v>
      </c>
      <c r="BC147" s="32">
        <f t="shared" si="121"/>
        <v>9.6626721808416609E-11</v>
      </c>
      <c r="BD147" s="32">
        <f t="shared" si="122"/>
        <v>1.4043752344632609E-10</v>
      </c>
      <c r="BE147" s="32">
        <f t="shared" si="123"/>
        <v>1.3144291098985051E-10</v>
      </c>
      <c r="BF147" s="32">
        <f t="shared" si="124"/>
        <v>6.8534052299603585E-11</v>
      </c>
      <c r="BG147" s="32">
        <f t="shared" si="125"/>
        <v>1.999769632894541E-10</v>
      </c>
      <c r="BH147" s="31">
        <f t="shared" si="126"/>
        <v>4.3787055385432475E-11</v>
      </c>
      <c r="BI147" s="32">
        <f t="shared" si="127"/>
        <v>9.6914885971967089E-11</v>
      </c>
      <c r="BJ147" s="32">
        <f t="shared" si="128"/>
        <v>1.4070194135739956E-10</v>
      </c>
      <c r="BK147" s="32">
        <f t="shared" si="129"/>
        <v>1.3190822609505816E-10</v>
      </c>
      <c r="BL147" s="32">
        <f t="shared" si="130"/>
        <v>6.8971975487055194E-11</v>
      </c>
      <c r="BM147" s="33">
        <f t="shared" si="131"/>
        <v>2.0088020158211338E-10</v>
      </c>
    </row>
    <row r="148" spans="2:65" x14ac:dyDescent="0.25">
      <c r="B148" s="115" t="s">
        <v>142</v>
      </c>
      <c r="C148" t="s">
        <v>7</v>
      </c>
      <c r="D148" t="s">
        <v>8</v>
      </c>
      <c r="E148">
        <v>2.49102327015386E-6</v>
      </c>
      <c r="F148">
        <v>2.49102327015386E-6</v>
      </c>
      <c r="G148">
        <v>0</v>
      </c>
      <c r="H148">
        <v>0</v>
      </c>
      <c r="I148" s="32">
        <f t="shared" si="88"/>
        <v>2.49102327015386E-6</v>
      </c>
      <c r="J148" s="32">
        <f t="shared" si="89"/>
        <v>2.49102327015386E-6</v>
      </c>
      <c r="K148">
        <v>4.7597017581682091E-6</v>
      </c>
      <c r="L148">
        <v>4.7597017581682091E-6</v>
      </c>
      <c r="M148">
        <v>0</v>
      </c>
      <c r="N148">
        <v>0</v>
      </c>
      <c r="O148" s="32">
        <f t="shared" si="90"/>
        <v>4.7597017581682091E-6</v>
      </c>
      <c r="P148" s="32">
        <f t="shared" si="91"/>
        <v>4.7597017581682091E-6</v>
      </c>
      <c r="Q148">
        <v>3.7255488063236563E-6</v>
      </c>
      <c r="R148">
        <v>2.5517457577559294E-6</v>
      </c>
      <c r="S148">
        <v>0</v>
      </c>
      <c r="T148">
        <v>0</v>
      </c>
      <c r="U148" s="32">
        <f t="shared" si="92"/>
        <v>3.7255488063236563E-6</v>
      </c>
      <c r="V148" s="32">
        <f t="shared" si="93"/>
        <v>2.5517457577559294E-6</v>
      </c>
      <c r="W148">
        <v>7.3242360598339926E-6</v>
      </c>
      <c r="X148">
        <v>5.0166000409821903E-6</v>
      </c>
      <c r="Y148">
        <v>0</v>
      </c>
      <c r="Z148">
        <v>0</v>
      </c>
      <c r="AA148" s="32">
        <f t="shared" si="94"/>
        <v>7.3242360598339926E-6</v>
      </c>
      <c r="AB148" s="32">
        <f t="shared" si="95"/>
        <v>5.0166000409821903E-6</v>
      </c>
      <c r="AD148" s="41">
        <f t="shared" si="96"/>
        <v>2448792860.7841663</v>
      </c>
      <c r="AE148" s="42" t="e">
        <f t="shared" si="97"/>
        <v>#DIV/0!</v>
      </c>
      <c r="AF148" s="42">
        <f t="shared" si="98"/>
        <v>2448792860.7841663</v>
      </c>
      <c r="AG148" s="42">
        <f t="shared" si="99"/>
        <v>1281592904.330966</v>
      </c>
      <c r="AH148" s="42" t="e">
        <f t="shared" si="100"/>
        <v>#DIV/0!</v>
      </c>
      <c r="AI148" s="43">
        <f t="shared" si="101"/>
        <v>1281592904.330966</v>
      </c>
      <c r="AJ148" s="41">
        <f t="shared" si="102"/>
        <v>1637342662.0115693</v>
      </c>
      <c r="AK148" s="42" t="e">
        <f t="shared" si="103"/>
        <v>#DIV/0!</v>
      </c>
      <c r="AL148" s="42">
        <f t="shared" si="104"/>
        <v>1637342662.0115693</v>
      </c>
      <c r="AM148" s="42">
        <f t="shared" si="105"/>
        <v>832851364.99795711</v>
      </c>
      <c r="AN148" s="42" t="e">
        <f t="shared" si="106"/>
        <v>#DIV/0!</v>
      </c>
      <c r="AO148" s="43">
        <f t="shared" si="107"/>
        <v>832851364.99795711</v>
      </c>
      <c r="AP148" s="41">
        <f t="shared" si="108"/>
        <v>248893700.6042923</v>
      </c>
      <c r="AQ148" s="42" t="e">
        <f t="shared" si="109"/>
        <v>#DIV/0!</v>
      </c>
      <c r="AR148" s="42">
        <f t="shared" si="110"/>
        <v>248893700.6042923</v>
      </c>
      <c r="AS148" s="42">
        <f t="shared" si="111"/>
        <v>130260262.40740965</v>
      </c>
      <c r="AT148" s="42" t="e">
        <f t="shared" si="112"/>
        <v>#DIV/0!</v>
      </c>
      <c r="AU148" s="42">
        <f t="shared" si="113"/>
        <v>130260262.40740965</v>
      </c>
      <c r="AV148" s="41">
        <f t="shared" si="114"/>
        <v>242970914.36932334</v>
      </c>
      <c r="AW148" s="42" t="e">
        <f t="shared" si="115"/>
        <v>#DIV/0!</v>
      </c>
      <c r="AX148" s="42">
        <f t="shared" si="116"/>
        <v>242970914.36932334</v>
      </c>
      <c r="AY148" s="42">
        <f t="shared" si="117"/>
        <v>123589681.24527054</v>
      </c>
      <c r="AZ148" s="42" t="e">
        <f t="shared" si="118"/>
        <v>#DIV/0!</v>
      </c>
      <c r="BA148" s="43">
        <f t="shared" si="119"/>
        <v>123589681.24527054</v>
      </c>
      <c r="BB148" s="31">
        <f t="shared" si="120"/>
        <v>7.4232493450585025E-12</v>
      </c>
      <c r="BC148" s="32">
        <f t="shared" si="121"/>
        <v>0</v>
      </c>
      <c r="BD148" s="32">
        <f t="shared" si="122"/>
        <v>7.4232493450585025E-12</v>
      </c>
      <c r="BE148" s="32">
        <f t="shared" si="123"/>
        <v>1.4183911239341261E-11</v>
      </c>
      <c r="BF148" s="32">
        <f t="shared" si="124"/>
        <v>0</v>
      </c>
      <c r="BG148" s="32">
        <f t="shared" si="125"/>
        <v>1.4183911239341261E-11</v>
      </c>
      <c r="BH148" s="31">
        <f t="shared" si="126"/>
        <v>7.60420235811267E-12</v>
      </c>
      <c r="BI148" s="32">
        <f t="shared" si="127"/>
        <v>0</v>
      </c>
      <c r="BJ148" s="32">
        <f t="shared" si="128"/>
        <v>7.60420235811267E-12</v>
      </c>
      <c r="BK148" s="32">
        <f t="shared" si="129"/>
        <v>1.4949468122126927E-11</v>
      </c>
      <c r="BL148" s="32">
        <f t="shared" si="130"/>
        <v>0</v>
      </c>
      <c r="BM148" s="33">
        <f t="shared" si="131"/>
        <v>1.4949468122126927E-11</v>
      </c>
    </row>
    <row r="149" spans="2:65" x14ac:dyDescent="0.25">
      <c r="B149" s="115"/>
      <c r="D149" t="s">
        <v>9</v>
      </c>
      <c r="E149">
        <v>5.5352794207755338E-8</v>
      </c>
      <c r="F149">
        <v>5.5352794207755338E-8</v>
      </c>
      <c r="G149">
        <v>0</v>
      </c>
      <c r="H149">
        <v>0</v>
      </c>
      <c r="I149" s="32">
        <f t="shared" si="88"/>
        <v>5.5352794207755338E-8</v>
      </c>
      <c r="J149" s="32">
        <f t="shared" si="89"/>
        <v>5.5352794207755338E-8</v>
      </c>
      <c r="K149">
        <v>2.2315003775570041E-7</v>
      </c>
      <c r="L149">
        <v>2.2315003775570041E-7</v>
      </c>
      <c r="M149">
        <v>0</v>
      </c>
      <c r="N149">
        <v>0</v>
      </c>
      <c r="O149" s="32">
        <f t="shared" si="90"/>
        <v>2.2315003775570041E-7</v>
      </c>
      <c r="P149" s="32">
        <f t="shared" si="91"/>
        <v>2.2315003775570041E-7</v>
      </c>
      <c r="Q149">
        <v>8.2602787355562458E-8</v>
      </c>
      <c r="R149">
        <v>5.6577251613398796E-8</v>
      </c>
      <c r="S149">
        <v>0</v>
      </c>
      <c r="T149">
        <v>0</v>
      </c>
      <c r="U149" s="32">
        <f t="shared" si="92"/>
        <v>8.2602787355562458E-8</v>
      </c>
      <c r="V149" s="32">
        <f t="shared" si="93"/>
        <v>5.6577251613398796E-8</v>
      </c>
      <c r="W149">
        <v>3.3405397219318827E-7</v>
      </c>
      <c r="X149">
        <v>2.2880409054327949E-7</v>
      </c>
      <c r="Y149">
        <v>0</v>
      </c>
      <c r="Z149">
        <v>0</v>
      </c>
      <c r="AA149" s="32">
        <f t="shared" si="94"/>
        <v>3.3405397219318827E-7</v>
      </c>
      <c r="AB149" s="32">
        <f t="shared" si="95"/>
        <v>2.2880409054327949E-7</v>
      </c>
      <c r="AD149" s="41">
        <f t="shared" si="96"/>
        <v>110202205458.76878</v>
      </c>
      <c r="AE149" s="42" t="e">
        <f t="shared" si="97"/>
        <v>#DIV/0!</v>
      </c>
      <c r="AF149" s="42">
        <f t="shared" si="98"/>
        <v>110202205458.76878</v>
      </c>
      <c r="AG149" s="42">
        <f t="shared" si="99"/>
        <v>27335868106.274494</v>
      </c>
      <c r="AH149" s="42" t="e">
        <f t="shared" si="100"/>
        <v>#DIV/0!</v>
      </c>
      <c r="AI149" s="43">
        <f t="shared" si="101"/>
        <v>27335868106.274494</v>
      </c>
      <c r="AJ149" s="41">
        <f t="shared" si="102"/>
        <v>73847386937.95697</v>
      </c>
      <c r="AK149" s="42" t="e">
        <f t="shared" si="103"/>
        <v>#DIV/0!</v>
      </c>
      <c r="AL149" s="42">
        <f t="shared" si="104"/>
        <v>73847386937.95697</v>
      </c>
      <c r="AM149" s="42">
        <f t="shared" si="105"/>
        <v>18260522274.144016</v>
      </c>
      <c r="AN149" s="42" t="e">
        <f t="shared" si="106"/>
        <v>#DIV/0!</v>
      </c>
      <c r="AO149" s="43">
        <f t="shared" si="107"/>
        <v>18260522274.144016</v>
      </c>
      <c r="AP149" s="41">
        <f t="shared" si="108"/>
        <v>11200879899.087975</v>
      </c>
      <c r="AQ149" s="42" t="e">
        <f t="shared" si="109"/>
        <v>#DIV/0!</v>
      </c>
      <c r="AR149" s="42">
        <f t="shared" si="110"/>
        <v>11200879899.087975</v>
      </c>
      <c r="AS149" s="42">
        <f t="shared" si="111"/>
        <v>2778399709.1623254</v>
      </c>
      <c r="AT149" s="42" t="e">
        <f t="shared" si="112"/>
        <v>#DIV/0!</v>
      </c>
      <c r="AU149" s="42">
        <f t="shared" si="113"/>
        <v>2778399709.1623254</v>
      </c>
      <c r="AV149" s="41">
        <f t="shared" si="114"/>
        <v>10958467976.432594</v>
      </c>
      <c r="AW149" s="42" t="e">
        <f t="shared" si="115"/>
        <v>#DIV/0!</v>
      </c>
      <c r="AX149" s="42">
        <f t="shared" si="116"/>
        <v>10958467976.432594</v>
      </c>
      <c r="AY149" s="42">
        <f t="shared" si="117"/>
        <v>2709741764.3533072</v>
      </c>
      <c r="AZ149" s="42" t="e">
        <f t="shared" si="118"/>
        <v>#DIV/0!</v>
      </c>
      <c r="BA149" s="43">
        <f t="shared" si="119"/>
        <v>2709741764.3533072</v>
      </c>
      <c r="BB149" s="31">
        <f t="shared" si="120"/>
        <v>1.6495132673911089E-13</v>
      </c>
      <c r="BC149" s="32">
        <f t="shared" si="121"/>
        <v>0</v>
      </c>
      <c r="BD149" s="32">
        <f t="shared" si="122"/>
        <v>1.6495132673911089E-13</v>
      </c>
      <c r="BE149" s="32">
        <f t="shared" si="123"/>
        <v>6.6498711251198718E-13</v>
      </c>
      <c r="BF149" s="32">
        <f t="shared" si="124"/>
        <v>0</v>
      </c>
      <c r="BG149" s="32">
        <f t="shared" si="125"/>
        <v>6.6498711251198718E-13</v>
      </c>
      <c r="BH149" s="31">
        <f t="shared" si="126"/>
        <v>1.6860020980792841E-13</v>
      </c>
      <c r="BI149" s="32">
        <f t="shared" si="127"/>
        <v>0</v>
      </c>
      <c r="BJ149" s="32">
        <f t="shared" si="128"/>
        <v>1.6860020980792841E-13</v>
      </c>
      <c r="BK149" s="32">
        <f t="shared" si="129"/>
        <v>6.8183618981897285E-13</v>
      </c>
      <c r="BL149" s="32">
        <f t="shared" si="130"/>
        <v>0</v>
      </c>
      <c r="BM149" s="33">
        <f t="shared" si="131"/>
        <v>6.8183618981897285E-13</v>
      </c>
    </row>
    <row r="150" spans="2:65" x14ac:dyDescent="0.25">
      <c r="B150" s="115"/>
      <c r="D150" t="s">
        <v>10</v>
      </c>
      <c r="E150">
        <v>1.7146003724435887E-7</v>
      </c>
      <c r="F150">
        <v>1.7146003724435887E-7</v>
      </c>
      <c r="G150">
        <v>0</v>
      </c>
      <c r="H150">
        <v>0</v>
      </c>
      <c r="I150" s="32">
        <f t="shared" si="88"/>
        <v>1.7146003724435887E-7</v>
      </c>
      <c r="J150" s="32">
        <f t="shared" si="89"/>
        <v>1.7146003724435887E-7</v>
      </c>
      <c r="K150">
        <v>5.5387118783126097E-7</v>
      </c>
      <c r="L150">
        <v>5.5387118783126097E-7</v>
      </c>
      <c r="M150">
        <v>0</v>
      </c>
      <c r="N150">
        <v>0</v>
      </c>
      <c r="O150" s="32">
        <f t="shared" si="90"/>
        <v>5.5387118783126097E-7</v>
      </c>
      <c r="P150" s="32">
        <f t="shared" si="91"/>
        <v>5.5387118783126097E-7</v>
      </c>
      <c r="Q150">
        <v>2.5543156884617149E-7</v>
      </c>
      <c r="R150">
        <v>1.7495312934669306E-7</v>
      </c>
      <c r="S150">
        <v>0</v>
      </c>
      <c r="T150">
        <v>0</v>
      </c>
      <c r="U150" s="32">
        <f t="shared" si="92"/>
        <v>2.5543156884617149E-7</v>
      </c>
      <c r="V150" s="32">
        <f t="shared" si="93"/>
        <v>1.7495312934669306E-7</v>
      </c>
      <c r="W150">
        <v>8.380379939170087E-7</v>
      </c>
      <c r="X150">
        <v>5.7399862597055451E-7</v>
      </c>
      <c r="Y150">
        <v>0</v>
      </c>
      <c r="Z150">
        <v>0</v>
      </c>
      <c r="AA150" s="32">
        <f t="shared" si="94"/>
        <v>8.380379939170087E-7</v>
      </c>
      <c r="AB150" s="32">
        <f t="shared" si="95"/>
        <v>5.7399862597055451E-7</v>
      </c>
      <c r="AD150" s="41">
        <f t="shared" si="96"/>
        <v>35576803190.043007</v>
      </c>
      <c r="AE150" s="42" t="e">
        <f t="shared" si="97"/>
        <v>#DIV/0!</v>
      </c>
      <c r="AF150" s="42">
        <f t="shared" si="98"/>
        <v>35576803190.043007</v>
      </c>
      <c r="AG150" s="42">
        <f t="shared" si="99"/>
        <v>11013391080.848907</v>
      </c>
      <c r="AH150" s="42" t="e">
        <f t="shared" si="100"/>
        <v>#DIV/0!</v>
      </c>
      <c r="AI150" s="43">
        <f t="shared" si="101"/>
        <v>11013391080.848907</v>
      </c>
      <c r="AJ150" s="41">
        <f t="shared" si="102"/>
        <v>23881151525.454559</v>
      </c>
      <c r="AK150" s="42" t="e">
        <f t="shared" si="103"/>
        <v>#DIV/0!</v>
      </c>
      <c r="AL150" s="42">
        <f t="shared" si="104"/>
        <v>23881151525.454559</v>
      </c>
      <c r="AM150" s="42">
        <f t="shared" si="105"/>
        <v>7278906259.9518442</v>
      </c>
      <c r="AN150" s="42" t="e">
        <f t="shared" si="106"/>
        <v>#DIV/0!</v>
      </c>
      <c r="AO150" s="43">
        <f t="shared" si="107"/>
        <v>7278906259.9518442</v>
      </c>
      <c r="AP150" s="41">
        <f t="shared" si="108"/>
        <v>3616002947.1846995</v>
      </c>
      <c r="AQ150" s="42" t="e">
        <f t="shared" si="109"/>
        <v>#DIV/0!</v>
      </c>
      <c r="AR150" s="42">
        <f t="shared" si="110"/>
        <v>3616002947.1846995</v>
      </c>
      <c r="AS150" s="42">
        <f t="shared" si="111"/>
        <v>1119393847.5616922</v>
      </c>
      <c r="AT150" s="42" t="e">
        <f t="shared" si="112"/>
        <v>#DIV/0!</v>
      </c>
      <c r="AU150" s="42">
        <f t="shared" si="113"/>
        <v>1119393847.5616922</v>
      </c>
      <c r="AV150" s="41">
        <f t="shared" si="114"/>
        <v>3543806288.6625309</v>
      </c>
      <c r="AW150" s="42" t="e">
        <f t="shared" si="115"/>
        <v>#DIV/0!</v>
      </c>
      <c r="AX150" s="42">
        <f t="shared" si="116"/>
        <v>3543806288.6625309</v>
      </c>
      <c r="AY150" s="42">
        <f t="shared" si="117"/>
        <v>1080141958.4440005</v>
      </c>
      <c r="AZ150" s="42" t="e">
        <f t="shared" si="118"/>
        <v>#DIV/0!</v>
      </c>
      <c r="BA150" s="43">
        <f t="shared" si="119"/>
        <v>1080141958.4440005</v>
      </c>
      <c r="BB150" s="31">
        <f t="shared" si="120"/>
        <v>5.1095091098818938E-13</v>
      </c>
      <c r="BC150" s="32">
        <f t="shared" si="121"/>
        <v>0</v>
      </c>
      <c r="BD150" s="32">
        <f t="shared" si="122"/>
        <v>5.1095091098818938E-13</v>
      </c>
      <c r="BE150" s="32">
        <f t="shared" si="123"/>
        <v>1.6505361397371576E-12</v>
      </c>
      <c r="BF150" s="32">
        <f t="shared" si="124"/>
        <v>0</v>
      </c>
      <c r="BG150" s="32">
        <f t="shared" si="125"/>
        <v>1.6505361397371576E-12</v>
      </c>
      <c r="BH150" s="31">
        <f t="shared" si="126"/>
        <v>5.2136032545314533E-13</v>
      </c>
      <c r="BI150" s="32">
        <f t="shared" si="127"/>
        <v>0</v>
      </c>
      <c r="BJ150" s="32">
        <f t="shared" si="128"/>
        <v>5.2136032545314533E-13</v>
      </c>
      <c r="BK150" s="32">
        <f t="shared" si="129"/>
        <v>1.7105159053922524E-12</v>
      </c>
      <c r="BL150" s="32">
        <f t="shared" si="130"/>
        <v>0</v>
      </c>
      <c r="BM150" s="33">
        <f t="shared" si="131"/>
        <v>1.7105159053922524E-12</v>
      </c>
    </row>
    <row r="151" spans="2:65" x14ac:dyDescent="0.25">
      <c r="B151" s="115"/>
      <c r="C151" t="s">
        <v>11</v>
      </c>
      <c r="D151" t="s">
        <v>8</v>
      </c>
      <c r="E151">
        <v>2.3755808583358591E-6</v>
      </c>
      <c r="F151">
        <v>2.3755808583358591E-6</v>
      </c>
      <c r="G151">
        <v>0</v>
      </c>
      <c r="H151">
        <v>0</v>
      </c>
      <c r="I151" s="32">
        <f t="shared" si="88"/>
        <v>2.3755808583358591E-6</v>
      </c>
      <c r="J151" s="32">
        <f t="shared" si="89"/>
        <v>2.3755808583358591E-6</v>
      </c>
      <c r="K151">
        <v>4.3590841613498212E-6</v>
      </c>
      <c r="L151">
        <v>4.3590841613498212E-6</v>
      </c>
      <c r="M151">
        <v>0</v>
      </c>
      <c r="N151">
        <v>0</v>
      </c>
      <c r="O151" s="32">
        <f t="shared" si="90"/>
        <v>4.3590841613498212E-6</v>
      </c>
      <c r="P151" s="32">
        <f t="shared" si="91"/>
        <v>4.3590841613498212E-6</v>
      </c>
      <c r="Q151">
        <v>3.4661818452103387E-6</v>
      </c>
      <c r="R151">
        <v>2.3740971542536541E-6</v>
      </c>
      <c r="S151">
        <v>0</v>
      </c>
      <c r="T151">
        <v>0</v>
      </c>
      <c r="U151" s="32">
        <f t="shared" si="92"/>
        <v>3.4661818452103387E-6</v>
      </c>
      <c r="V151" s="32">
        <f t="shared" si="93"/>
        <v>2.3740971542536541E-6</v>
      </c>
      <c r="W151">
        <v>6.3739572851390687E-6</v>
      </c>
      <c r="X151">
        <v>4.3657241679034865E-6</v>
      </c>
      <c r="Y151">
        <v>0</v>
      </c>
      <c r="Z151">
        <v>0</v>
      </c>
      <c r="AA151" s="32">
        <f t="shared" si="94"/>
        <v>6.3739572851390687E-6</v>
      </c>
      <c r="AB151" s="32">
        <f t="shared" si="95"/>
        <v>4.3657241679034865E-6</v>
      </c>
      <c r="AD151" s="41">
        <f t="shared" si="96"/>
        <v>2567793042.5290465</v>
      </c>
      <c r="AE151" s="42" t="e">
        <f t="shared" si="97"/>
        <v>#DIV/0!</v>
      </c>
      <c r="AF151" s="42">
        <f t="shared" si="98"/>
        <v>2567793042.5290465</v>
      </c>
      <c r="AG151" s="42">
        <f t="shared" si="99"/>
        <v>1399376514.4720426</v>
      </c>
      <c r="AH151" s="42" t="e">
        <f t="shared" si="100"/>
        <v>#DIV/0!</v>
      </c>
      <c r="AI151" s="43">
        <f t="shared" si="101"/>
        <v>1399376514.4720426</v>
      </c>
      <c r="AJ151" s="41">
        <f t="shared" si="102"/>
        <v>1759861505.370568</v>
      </c>
      <c r="AK151" s="42" t="e">
        <f t="shared" si="103"/>
        <v>#DIV/0!</v>
      </c>
      <c r="AL151" s="42">
        <f t="shared" si="104"/>
        <v>1759861505.370568</v>
      </c>
      <c r="AM151" s="42">
        <f t="shared" si="105"/>
        <v>957019278.1527102</v>
      </c>
      <c r="AN151" s="42" t="e">
        <f t="shared" si="106"/>
        <v>#DIV/0!</v>
      </c>
      <c r="AO151" s="43">
        <f t="shared" si="107"/>
        <v>957019278.1527102</v>
      </c>
      <c r="AP151" s="41">
        <f t="shared" si="108"/>
        <v>260988801.04393589</v>
      </c>
      <c r="AQ151" s="42" t="e">
        <f t="shared" si="109"/>
        <v>#DIV/0!</v>
      </c>
      <c r="AR151" s="42">
        <f t="shared" si="110"/>
        <v>260988801.04393589</v>
      </c>
      <c r="AS151" s="42">
        <f t="shared" si="111"/>
        <v>142231711.3069945</v>
      </c>
      <c r="AT151" s="42" t="e">
        <f t="shared" si="112"/>
        <v>#DIV/0!</v>
      </c>
      <c r="AU151" s="42">
        <f t="shared" si="113"/>
        <v>142231711.3069945</v>
      </c>
      <c r="AV151" s="41">
        <f t="shared" si="114"/>
        <v>261151907.32154754</v>
      </c>
      <c r="AW151" s="42" t="e">
        <f t="shared" si="115"/>
        <v>#DIV/0!</v>
      </c>
      <c r="AX151" s="42">
        <f t="shared" si="116"/>
        <v>261151907.32154754</v>
      </c>
      <c r="AY151" s="42">
        <f t="shared" si="117"/>
        <v>142015385.34161153</v>
      </c>
      <c r="AZ151" s="42" t="e">
        <f t="shared" si="118"/>
        <v>#DIV/0!</v>
      </c>
      <c r="BA151" s="43">
        <f t="shared" si="119"/>
        <v>142015385.34161153</v>
      </c>
      <c r="BB151" s="31">
        <f t="shared" si="120"/>
        <v>7.0792309578408596E-12</v>
      </c>
      <c r="BC151" s="32">
        <f t="shared" si="121"/>
        <v>0</v>
      </c>
      <c r="BD151" s="32">
        <f t="shared" si="122"/>
        <v>7.0792309578408596E-12</v>
      </c>
      <c r="BE151" s="32">
        <f t="shared" si="123"/>
        <v>1.2990070800822467E-11</v>
      </c>
      <c r="BF151" s="32">
        <f t="shared" si="124"/>
        <v>0</v>
      </c>
      <c r="BG151" s="32">
        <f t="shared" si="125"/>
        <v>1.2990070800822467E-11</v>
      </c>
      <c r="BH151" s="31">
        <f t="shared" si="126"/>
        <v>7.0748095196758887E-12</v>
      </c>
      <c r="BI151" s="32">
        <f t="shared" si="127"/>
        <v>0</v>
      </c>
      <c r="BJ151" s="32">
        <f t="shared" si="128"/>
        <v>7.0748095196758887E-12</v>
      </c>
      <c r="BK151" s="32">
        <f t="shared" si="129"/>
        <v>1.3009858020352389E-11</v>
      </c>
      <c r="BL151" s="32">
        <f t="shared" si="130"/>
        <v>0</v>
      </c>
      <c r="BM151" s="33">
        <f t="shared" si="131"/>
        <v>1.3009858020352389E-11</v>
      </c>
    </row>
    <row r="152" spans="2:65" x14ac:dyDescent="0.25">
      <c r="B152" s="115"/>
      <c r="D152" t="s">
        <v>9</v>
      </c>
      <c r="E152">
        <v>5.233340318647412E-8</v>
      </c>
      <c r="F152">
        <v>5.233340318647412E-8</v>
      </c>
      <c r="G152">
        <v>0</v>
      </c>
      <c r="H152">
        <v>0</v>
      </c>
      <c r="I152" s="32">
        <f t="shared" si="88"/>
        <v>5.233340318647412E-8</v>
      </c>
      <c r="J152" s="32">
        <f t="shared" si="89"/>
        <v>5.233340318647412E-8</v>
      </c>
      <c r="K152">
        <v>1.8718594407303515E-7</v>
      </c>
      <c r="L152">
        <v>1.8718594407303515E-7</v>
      </c>
      <c r="M152">
        <v>0</v>
      </c>
      <c r="N152">
        <v>0</v>
      </c>
      <c r="O152" s="32">
        <f t="shared" si="90"/>
        <v>1.8718594407303515E-7</v>
      </c>
      <c r="P152" s="32">
        <f t="shared" si="91"/>
        <v>1.8718594407303515E-7</v>
      </c>
      <c r="Q152">
        <v>7.6356917155322711E-8</v>
      </c>
      <c r="R152">
        <v>5.2299258325563718E-8</v>
      </c>
      <c r="S152">
        <v>0</v>
      </c>
      <c r="T152">
        <v>0</v>
      </c>
      <c r="U152" s="32">
        <f t="shared" si="92"/>
        <v>7.6356917155322711E-8</v>
      </c>
      <c r="V152" s="32">
        <f t="shared" si="93"/>
        <v>5.2299258325563718E-8</v>
      </c>
      <c r="W152">
        <v>2.7434641283412244E-7</v>
      </c>
      <c r="X152">
        <v>1.8790850194117985E-7</v>
      </c>
      <c r="Y152">
        <v>0</v>
      </c>
      <c r="Z152">
        <v>0</v>
      </c>
      <c r="AA152" s="32">
        <f t="shared" si="94"/>
        <v>2.7434641283412244E-7</v>
      </c>
      <c r="AB152" s="32">
        <f t="shared" si="95"/>
        <v>1.8790850194117985E-7</v>
      </c>
      <c r="AD152" s="41">
        <f t="shared" si="96"/>
        <v>116560353972.48122</v>
      </c>
      <c r="AE152" s="42" t="e">
        <f t="shared" si="97"/>
        <v>#DIV/0!</v>
      </c>
      <c r="AF152" s="42">
        <f t="shared" si="98"/>
        <v>116560353972.48122</v>
      </c>
      <c r="AG152" s="42">
        <f t="shared" si="99"/>
        <v>32587916951.819504</v>
      </c>
      <c r="AH152" s="42" t="e">
        <f t="shared" si="100"/>
        <v>#DIV/0!</v>
      </c>
      <c r="AI152" s="43">
        <f t="shared" si="101"/>
        <v>32587916951.819504</v>
      </c>
      <c r="AJ152" s="41">
        <f t="shared" si="102"/>
        <v>79887981695.117188</v>
      </c>
      <c r="AK152" s="42" t="e">
        <f t="shared" si="103"/>
        <v>#DIV/0!</v>
      </c>
      <c r="AL152" s="42">
        <f t="shared" si="104"/>
        <v>79887981695.117188</v>
      </c>
      <c r="AM152" s="42">
        <f t="shared" si="105"/>
        <v>22234662873.788811</v>
      </c>
      <c r="AN152" s="42" t="e">
        <f t="shared" si="106"/>
        <v>#DIV/0!</v>
      </c>
      <c r="AO152" s="43">
        <f t="shared" si="107"/>
        <v>22234662873.788811</v>
      </c>
      <c r="AP152" s="41">
        <f t="shared" si="108"/>
        <v>11847117944.743992</v>
      </c>
      <c r="AQ152" s="42" t="e">
        <f t="shared" si="109"/>
        <v>#DIV/0!</v>
      </c>
      <c r="AR152" s="42">
        <f t="shared" si="110"/>
        <v>11847117944.743992</v>
      </c>
      <c r="AS152" s="42">
        <f t="shared" si="111"/>
        <v>3312214509.8570642</v>
      </c>
      <c r="AT152" s="42" t="e">
        <f t="shared" si="112"/>
        <v>#DIV/0!</v>
      </c>
      <c r="AU152" s="42">
        <f t="shared" si="113"/>
        <v>3312214509.8570642</v>
      </c>
      <c r="AV152" s="41">
        <f t="shared" si="114"/>
        <v>11854852627.937668</v>
      </c>
      <c r="AW152" s="42" t="e">
        <f t="shared" si="115"/>
        <v>#DIV/0!</v>
      </c>
      <c r="AX152" s="42">
        <f t="shared" si="116"/>
        <v>11854852627.937668</v>
      </c>
      <c r="AY152" s="42">
        <f t="shared" si="117"/>
        <v>3299478169.4022326</v>
      </c>
      <c r="AZ152" s="42" t="e">
        <f t="shared" si="118"/>
        <v>#DIV/0!</v>
      </c>
      <c r="BA152" s="43">
        <f t="shared" si="119"/>
        <v>3299478169.4022326</v>
      </c>
      <c r="BB152" s="31">
        <f t="shared" si="120"/>
        <v>1.5595354149569287E-13</v>
      </c>
      <c r="BC152" s="32">
        <f t="shared" si="121"/>
        <v>0</v>
      </c>
      <c r="BD152" s="32">
        <f t="shared" si="122"/>
        <v>1.5595354149569287E-13</v>
      </c>
      <c r="BE152" s="32">
        <f t="shared" si="123"/>
        <v>5.5781411333764474E-13</v>
      </c>
      <c r="BF152" s="32">
        <f t="shared" si="124"/>
        <v>0</v>
      </c>
      <c r="BG152" s="32">
        <f t="shared" si="125"/>
        <v>5.5781411333764474E-13</v>
      </c>
      <c r="BH152" s="31">
        <f t="shared" si="126"/>
        <v>1.5585178981017988E-13</v>
      </c>
      <c r="BI152" s="32">
        <f t="shared" si="127"/>
        <v>0</v>
      </c>
      <c r="BJ152" s="32">
        <f t="shared" si="128"/>
        <v>1.5585178981017988E-13</v>
      </c>
      <c r="BK152" s="32">
        <f t="shared" si="129"/>
        <v>5.5996733578471596E-13</v>
      </c>
      <c r="BL152" s="32">
        <f t="shared" si="130"/>
        <v>0</v>
      </c>
      <c r="BM152" s="33">
        <f t="shared" si="131"/>
        <v>5.5996733578471596E-13</v>
      </c>
    </row>
    <row r="153" spans="2:65" x14ac:dyDescent="0.25">
      <c r="B153" s="115"/>
      <c r="D153" t="s">
        <v>10</v>
      </c>
      <c r="E153">
        <v>1.6421699808572107E-7</v>
      </c>
      <c r="F153">
        <v>1.6421699808572107E-7</v>
      </c>
      <c r="G153">
        <v>0</v>
      </c>
      <c r="H153">
        <v>0</v>
      </c>
      <c r="I153" s="32">
        <f t="shared" si="88"/>
        <v>1.6421699808572107E-7</v>
      </c>
      <c r="J153" s="32">
        <f t="shared" si="89"/>
        <v>1.6421699808572107E-7</v>
      </c>
      <c r="K153">
        <v>4.9269037441497656E-7</v>
      </c>
      <c r="L153">
        <v>4.9269037441497656E-7</v>
      </c>
      <c r="M153">
        <v>0</v>
      </c>
      <c r="N153">
        <v>0</v>
      </c>
      <c r="O153" s="32">
        <f t="shared" si="90"/>
        <v>4.9269037441497656E-7</v>
      </c>
      <c r="P153" s="32">
        <f t="shared" si="91"/>
        <v>4.9269037441497656E-7</v>
      </c>
      <c r="Q153">
        <v>2.3962686464319144E-7</v>
      </c>
      <c r="R153">
        <v>1.6412798948163782E-7</v>
      </c>
      <c r="S153">
        <v>0</v>
      </c>
      <c r="T153">
        <v>0</v>
      </c>
      <c r="U153" s="32">
        <f t="shared" si="92"/>
        <v>2.3962686464319144E-7</v>
      </c>
      <c r="V153" s="32">
        <f t="shared" si="93"/>
        <v>1.6412798948163782E-7</v>
      </c>
      <c r="W153">
        <v>7.2187440698101412E-7</v>
      </c>
      <c r="X153">
        <v>4.9443452532946296E-7</v>
      </c>
      <c r="Y153">
        <v>0</v>
      </c>
      <c r="Z153">
        <v>0</v>
      </c>
      <c r="AA153" s="32">
        <f t="shared" si="94"/>
        <v>7.2187440698101412E-7</v>
      </c>
      <c r="AB153" s="32">
        <f t="shared" si="95"/>
        <v>4.9443452532946296E-7</v>
      </c>
      <c r="AD153" s="41">
        <f t="shared" si="96"/>
        <v>37145971921.955406</v>
      </c>
      <c r="AE153" s="42" t="e">
        <f t="shared" si="97"/>
        <v>#DIV/0!</v>
      </c>
      <c r="AF153" s="42">
        <f t="shared" si="98"/>
        <v>37145971921.955406</v>
      </c>
      <c r="AG153" s="42">
        <f t="shared" si="99"/>
        <v>12381000962.811939</v>
      </c>
      <c r="AH153" s="42" t="e">
        <f t="shared" si="100"/>
        <v>#DIV/0!</v>
      </c>
      <c r="AI153" s="43">
        <f t="shared" si="101"/>
        <v>12381000962.811939</v>
      </c>
      <c r="AJ153" s="41">
        <f t="shared" si="102"/>
        <v>25456244269.952812</v>
      </c>
      <c r="AK153" s="42" t="e">
        <f t="shared" si="103"/>
        <v>#DIV/0!</v>
      </c>
      <c r="AL153" s="42">
        <f t="shared" si="104"/>
        <v>25456244269.952812</v>
      </c>
      <c r="AM153" s="42">
        <f t="shared" si="105"/>
        <v>8450223392.0594378</v>
      </c>
      <c r="AN153" s="42" t="e">
        <f t="shared" si="106"/>
        <v>#DIV/0!</v>
      </c>
      <c r="AO153" s="43">
        <f t="shared" si="107"/>
        <v>8450223392.0594378</v>
      </c>
      <c r="AP153" s="41">
        <f t="shared" si="108"/>
        <v>3775492228.1331725</v>
      </c>
      <c r="AQ153" s="42" t="e">
        <f t="shared" si="109"/>
        <v>#DIV/0!</v>
      </c>
      <c r="AR153" s="42">
        <f t="shared" si="110"/>
        <v>3775492228.1331725</v>
      </c>
      <c r="AS153" s="42">
        <f t="shared" si="111"/>
        <v>1258396819.1710496</v>
      </c>
      <c r="AT153" s="42" t="e">
        <f t="shared" si="112"/>
        <v>#DIV/0!</v>
      </c>
      <c r="AU153" s="42">
        <f t="shared" si="113"/>
        <v>1258396819.1710496</v>
      </c>
      <c r="AV153" s="41">
        <f t="shared" si="114"/>
        <v>3777539723.4690666</v>
      </c>
      <c r="AW153" s="42" t="e">
        <f t="shared" si="115"/>
        <v>#DIV/0!</v>
      </c>
      <c r="AX153" s="42">
        <f t="shared" si="116"/>
        <v>3777539723.4690666</v>
      </c>
      <c r="AY153" s="42">
        <f t="shared" si="117"/>
        <v>1253957740.0806859</v>
      </c>
      <c r="AZ153" s="42" t="e">
        <f t="shared" si="118"/>
        <v>#DIV/0!</v>
      </c>
      <c r="BA153" s="43">
        <f t="shared" si="119"/>
        <v>1253957740.0806859</v>
      </c>
      <c r="BB153" s="31">
        <f t="shared" si="120"/>
        <v>4.893666542954488E-13</v>
      </c>
      <c r="BC153" s="32">
        <f t="shared" si="121"/>
        <v>0</v>
      </c>
      <c r="BD153" s="32">
        <f t="shared" si="122"/>
        <v>4.893666542954488E-13</v>
      </c>
      <c r="BE153" s="32">
        <f t="shared" si="123"/>
        <v>1.4682173157566301E-12</v>
      </c>
      <c r="BF153" s="32">
        <f t="shared" si="124"/>
        <v>0</v>
      </c>
      <c r="BG153" s="32">
        <f t="shared" si="125"/>
        <v>1.4682173157566301E-12</v>
      </c>
      <c r="BH153" s="31">
        <f t="shared" si="126"/>
        <v>4.8910140865528068E-13</v>
      </c>
      <c r="BI153" s="32">
        <f t="shared" si="127"/>
        <v>0</v>
      </c>
      <c r="BJ153" s="32">
        <f t="shared" si="128"/>
        <v>4.8910140865528068E-13</v>
      </c>
      <c r="BK153" s="32">
        <f t="shared" si="129"/>
        <v>1.4734148854817995E-12</v>
      </c>
      <c r="BL153" s="32">
        <f t="shared" si="130"/>
        <v>0</v>
      </c>
      <c r="BM153" s="33">
        <f t="shared" si="131"/>
        <v>1.4734148854817995E-12</v>
      </c>
    </row>
    <row r="154" spans="2:65" x14ac:dyDescent="0.25">
      <c r="B154" s="115" t="s">
        <v>91</v>
      </c>
      <c r="C154" t="s">
        <v>7</v>
      </c>
      <c r="D154" t="s">
        <v>8</v>
      </c>
      <c r="E154">
        <v>0.59252679298435995</v>
      </c>
      <c r="F154">
        <v>0.59252679298435995</v>
      </c>
      <c r="G154">
        <v>1.1192134623667358E-3</v>
      </c>
      <c r="H154">
        <v>1.1192134623667358E-3</v>
      </c>
      <c r="I154" s="32">
        <f t="shared" si="88"/>
        <v>0.59364600644672672</v>
      </c>
      <c r="J154" s="32">
        <f t="shared" si="89"/>
        <v>0.59364600644672672</v>
      </c>
      <c r="K154">
        <v>1.1321655851714436</v>
      </c>
      <c r="L154">
        <v>1.1321655851714436</v>
      </c>
      <c r="M154">
        <v>7.413897636463603E-4</v>
      </c>
      <c r="N154">
        <v>7.413897636463603E-4</v>
      </c>
      <c r="O154" s="32">
        <f t="shared" si="90"/>
        <v>1.13290697493509</v>
      </c>
      <c r="P154" s="32">
        <f t="shared" si="91"/>
        <v>1.13290697493509</v>
      </c>
      <c r="Q154">
        <v>0.88617698307624349</v>
      </c>
      <c r="R154">
        <v>0.60697053635359155</v>
      </c>
      <c r="S154">
        <v>2.0938904685742217E-3</v>
      </c>
      <c r="T154">
        <v>1.4341715538179615E-3</v>
      </c>
      <c r="U154" s="32">
        <f t="shared" si="92"/>
        <v>0.88827087354481771</v>
      </c>
      <c r="V154" s="32">
        <f t="shared" si="93"/>
        <v>0.60840470790740953</v>
      </c>
      <c r="W154">
        <v>1.7421780661751056</v>
      </c>
      <c r="X154">
        <v>1.1932726480651417</v>
      </c>
      <c r="Y154">
        <v>1.2991270906949817E-3</v>
      </c>
      <c r="Z154">
        <v>8.898130758184812E-4</v>
      </c>
      <c r="AA154" s="32">
        <f t="shared" si="94"/>
        <v>1.7434771932658006</v>
      </c>
      <c r="AB154" s="32">
        <f t="shared" si="95"/>
        <v>1.1941624611409603</v>
      </c>
      <c r="AD154" s="41">
        <f t="shared" si="96"/>
        <v>10294.893112387937</v>
      </c>
      <c r="AE154" s="42">
        <f t="shared" si="97"/>
        <v>5450256.0995832589</v>
      </c>
      <c r="AF154" s="42">
        <f t="shared" si="98"/>
        <v>10275.483931091532</v>
      </c>
      <c r="AG154" s="42">
        <f t="shared" si="99"/>
        <v>5387.9044548737793</v>
      </c>
      <c r="AH154" s="42">
        <f t="shared" si="100"/>
        <v>8227790.9665201064</v>
      </c>
      <c r="AI154" s="43">
        <f t="shared" si="101"/>
        <v>5384.378536772183</v>
      </c>
      <c r="AJ154" s="41">
        <f t="shared" si="102"/>
        <v>6883.500831656308</v>
      </c>
      <c r="AK154" s="42">
        <f t="shared" si="103"/>
        <v>2913237.3882735283</v>
      </c>
      <c r="AL154" s="42">
        <f t="shared" si="104"/>
        <v>6867.2745912029777</v>
      </c>
      <c r="AM154" s="42">
        <f t="shared" si="105"/>
        <v>3501.3642511252301</v>
      </c>
      <c r="AN154" s="42">
        <f t="shared" si="106"/>
        <v>4695460.5470791478</v>
      </c>
      <c r="AO154" s="43">
        <f t="shared" si="107"/>
        <v>3498.7552596393662</v>
      </c>
      <c r="AP154" s="41">
        <f t="shared" si="108"/>
        <v>1046.3661851935281</v>
      </c>
      <c r="AQ154" s="42">
        <f t="shared" si="109"/>
        <v>553960.45602321648</v>
      </c>
      <c r="AR154" s="42">
        <f t="shared" si="110"/>
        <v>1044.3934487338934</v>
      </c>
      <c r="AS154" s="42">
        <f t="shared" si="111"/>
        <v>547.6230757412693</v>
      </c>
      <c r="AT154" s="42">
        <f t="shared" si="112"/>
        <v>836267.27856433869</v>
      </c>
      <c r="AU154" s="42">
        <f t="shared" si="113"/>
        <v>547.26470373750055</v>
      </c>
      <c r="AV154" s="41">
        <f t="shared" si="114"/>
        <v>1021.4663857074244</v>
      </c>
      <c r="AW154" s="42">
        <f t="shared" si="115"/>
        <v>432305.32522380247</v>
      </c>
      <c r="AX154" s="42">
        <f t="shared" si="116"/>
        <v>1019.0585180257269</v>
      </c>
      <c r="AY154" s="42">
        <f t="shared" si="117"/>
        <v>519.57949510140259</v>
      </c>
      <c r="AZ154" s="42">
        <f t="shared" si="118"/>
        <v>696775.55528131826</v>
      </c>
      <c r="BA154" s="43">
        <f t="shared" si="119"/>
        <v>519.19233787304131</v>
      </c>
      <c r="BB154" s="31">
        <f t="shared" si="120"/>
        <v>1.7657298430933926E-6</v>
      </c>
      <c r="BC154" s="32">
        <f t="shared" si="121"/>
        <v>3.3352561178528724E-9</v>
      </c>
      <c r="BD154" s="32">
        <f t="shared" si="122"/>
        <v>1.7690650992112454E-6</v>
      </c>
      <c r="BE154" s="32">
        <f t="shared" si="123"/>
        <v>3.3738534438109017E-6</v>
      </c>
      <c r="BF154" s="32">
        <f t="shared" si="124"/>
        <v>2.2093414956661537E-9</v>
      </c>
      <c r="BG154" s="32">
        <f t="shared" si="125"/>
        <v>3.3760627853065681E-6</v>
      </c>
      <c r="BH154" s="31">
        <f t="shared" si="126"/>
        <v>1.8087721983337027E-6</v>
      </c>
      <c r="BI154" s="32">
        <f t="shared" si="127"/>
        <v>4.2738312303775246E-9</v>
      </c>
      <c r="BJ154" s="32">
        <f t="shared" si="128"/>
        <v>1.8130460295640804E-6</v>
      </c>
      <c r="BK154" s="32">
        <f t="shared" si="129"/>
        <v>3.5559524912341221E-6</v>
      </c>
      <c r="BL154" s="32">
        <f t="shared" si="130"/>
        <v>2.6516429659390738E-9</v>
      </c>
      <c r="BM154" s="33">
        <f t="shared" si="131"/>
        <v>3.5586041342000612E-6</v>
      </c>
    </row>
    <row r="155" spans="2:65" x14ac:dyDescent="0.25">
      <c r="B155" s="115"/>
      <c r="D155" t="s">
        <v>9</v>
      </c>
      <c r="E155">
        <v>1.3166482235478566E-2</v>
      </c>
      <c r="F155">
        <v>1.3166482235478566E-2</v>
      </c>
      <c r="G155">
        <v>1.6587522009111849E-4</v>
      </c>
      <c r="H155">
        <v>1.6587522009111849E-4</v>
      </c>
      <c r="I155" s="32">
        <f t="shared" si="88"/>
        <v>1.3332357455569684E-2</v>
      </c>
      <c r="J155" s="32">
        <f t="shared" si="89"/>
        <v>1.3332357455569684E-2</v>
      </c>
      <c r="K155">
        <v>5.307954277663459E-2</v>
      </c>
      <c r="L155">
        <v>5.307954277663459E-2</v>
      </c>
      <c r="M155">
        <v>1.2435856208663557E-4</v>
      </c>
      <c r="N155">
        <v>1.2435856208663557E-4</v>
      </c>
      <c r="O155" s="32">
        <f t="shared" si="90"/>
        <v>5.3203901338721223E-2</v>
      </c>
      <c r="P155" s="32">
        <f t="shared" si="91"/>
        <v>5.3203901338721223E-2</v>
      </c>
      <c r="Q155">
        <v>1.9648296854463895E-2</v>
      </c>
      <c r="R155">
        <v>1.3457737571550577E-2</v>
      </c>
      <c r="S155">
        <v>2.6572724462712352E-4</v>
      </c>
      <c r="T155">
        <v>1.8200496207337194E-4</v>
      </c>
      <c r="U155" s="32">
        <f t="shared" si="92"/>
        <v>1.9914024099091019E-2</v>
      </c>
      <c r="V155" s="32">
        <f t="shared" si="93"/>
        <v>1.3639742533623949E-2</v>
      </c>
      <c r="W155">
        <v>7.9459686787707401E-2</v>
      </c>
      <c r="X155">
        <v>5.4424443005279009E-2</v>
      </c>
      <c r="Y155">
        <v>2.2231437207830709E-4</v>
      </c>
      <c r="Z155">
        <v>1.5227011786185412E-4</v>
      </c>
      <c r="AA155" s="32">
        <f t="shared" si="94"/>
        <v>7.9682001159785715E-2</v>
      </c>
      <c r="AB155" s="32">
        <f t="shared" si="95"/>
        <v>5.4576713123140864E-2</v>
      </c>
      <c r="AD155" s="41">
        <f t="shared" si="96"/>
        <v>463297.62885054178</v>
      </c>
      <c r="AE155" s="42">
        <f t="shared" si="97"/>
        <v>36774630.934320092</v>
      </c>
      <c r="AF155" s="42">
        <f t="shared" si="98"/>
        <v>457533.48725672544</v>
      </c>
      <c r="AG155" s="42">
        <f t="shared" si="99"/>
        <v>114921.86407237095</v>
      </c>
      <c r="AH155" s="42">
        <f t="shared" si="100"/>
        <v>49051709.006979167</v>
      </c>
      <c r="AI155" s="43">
        <f t="shared" si="101"/>
        <v>114653.24621900398</v>
      </c>
      <c r="AJ155" s="41">
        <f t="shared" si="102"/>
        <v>310459.47876210662</v>
      </c>
      <c r="AK155" s="42">
        <f t="shared" si="103"/>
        <v>22955869.687203899</v>
      </c>
      <c r="AL155" s="42">
        <f t="shared" si="104"/>
        <v>306316.79311257013</v>
      </c>
      <c r="AM155" s="42">
        <f t="shared" si="105"/>
        <v>76768.487853436702</v>
      </c>
      <c r="AN155" s="42">
        <f t="shared" si="106"/>
        <v>27438621.907230366</v>
      </c>
      <c r="AO155" s="43">
        <f t="shared" si="107"/>
        <v>76554.302241577941</v>
      </c>
      <c r="AP155" s="41">
        <f t="shared" si="108"/>
        <v>47089.267194645232</v>
      </c>
      <c r="AQ155" s="42">
        <f t="shared" si="109"/>
        <v>3737749.3736522063</v>
      </c>
      <c r="AR155" s="42">
        <f t="shared" si="110"/>
        <v>46503.403622814716</v>
      </c>
      <c r="AS155" s="42">
        <f t="shared" si="111"/>
        <v>11680.582905716392</v>
      </c>
      <c r="AT155" s="42">
        <f t="shared" si="112"/>
        <v>4985583.5384142762</v>
      </c>
      <c r="AU155" s="42">
        <f t="shared" si="113"/>
        <v>11653.280763243029</v>
      </c>
      <c r="AV155" s="41">
        <f t="shared" si="114"/>
        <v>46070.150848436009</v>
      </c>
      <c r="AW155" s="42">
        <f t="shared" si="115"/>
        <v>3406500.5312880343</v>
      </c>
      <c r="AX155" s="42">
        <f t="shared" si="116"/>
        <v>45455.403463196599</v>
      </c>
      <c r="AY155" s="42">
        <f t="shared" si="117"/>
        <v>11391.940197529662</v>
      </c>
      <c r="AZ155" s="42">
        <f t="shared" si="118"/>
        <v>4071711.5656434321</v>
      </c>
      <c r="BA155" s="43">
        <f t="shared" si="119"/>
        <v>11360.156457225639</v>
      </c>
      <c r="BB155" s="31">
        <f t="shared" si="120"/>
        <v>3.9236117061726125E-8</v>
      </c>
      <c r="BC155" s="32">
        <f t="shared" si="121"/>
        <v>4.9430815587153308E-10</v>
      </c>
      <c r="BD155" s="32">
        <f t="shared" si="122"/>
        <v>3.9730425217597654E-8</v>
      </c>
      <c r="BE155" s="32">
        <f t="shared" si="123"/>
        <v>1.5817703747437106E-7</v>
      </c>
      <c r="BF155" s="32">
        <f t="shared" si="124"/>
        <v>3.70588515018174E-10</v>
      </c>
      <c r="BG155" s="32">
        <f t="shared" si="125"/>
        <v>1.5854762598938924E-7</v>
      </c>
      <c r="BH155" s="31">
        <f t="shared" si="126"/>
        <v>4.0104057963220716E-8</v>
      </c>
      <c r="BI155" s="32">
        <f t="shared" si="127"/>
        <v>5.4237478697864836E-10</v>
      </c>
      <c r="BJ155" s="32">
        <f t="shared" si="128"/>
        <v>4.0646432750199364E-8</v>
      </c>
      <c r="BK155" s="32">
        <f t="shared" si="129"/>
        <v>1.6218484015573145E-7</v>
      </c>
      <c r="BL155" s="32">
        <f t="shared" si="130"/>
        <v>4.5376495122832528E-10</v>
      </c>
      <c r="BM155" s="33">
        <f t="shared" si="131"/>
        <v>1.6263860510695977E-7</v>
      </c>
    </row>
    <row r="156" spans="2:65" x14ac:dyDescent="0.25">
      <c r="B156" s="115"/>
      <c r="D156" t="s">
        <v>10</v>
      </c>
      <c r="E156">
        <v>4.0784310291530831E-2</v>
      </c>
      <c r="F156">
        <v>4.0784310291530831E-2</v>
      </c>
      <c r="G156">
        <v>3.1171835391656072E-4</v>
      </c>
      <c r="H156">
        <v>3.1171835391656072E-4</v>
      </c>
      <c r="I156" s="32">
        <f t="shared" si="88"/>
        <v>4.109602864544739E-2</v>
      </c>
      <c r="J156" s="32">
        <f t="shared" si="89"/>
        <v>4.109602864544739E-2</v>
      </c>
      <c r="K156">
        <v>0.13174646844299634</v>
      </c>
      <c r="L156">
        <v>0.13174646844299634</v>
      </c>
      <c r="M156">
        <v>2.3501247571038872E-4</v>
      </c>
      <c r="N156">
        <v>2.3501247571038872E-4</v>
      </c>
      <c r="O156" s="32">
        <f t="shared" si="90"/>
        <v>0.13198148091870673</v>
      </c>
      <c r="P156" s="32">
        <f t="shared" si="91"/>
        <v>0.13198148091870673</v>
      </c>
      <c r="Q156">
        <v>6.0758183244927079E-2</v>
      </c>
      <c r="R156">
        <v>4.1615194003374767E-2</v>
      </c>
      <c r="S156">
        <v>5.2737250268140986E-4</v>
      </c>
      <c r="T156">
        <v>3.6121404293247279E-4</v>
      </c>
      <c r="U156" s="32">
        <f t="shared" si="92"/>
        <v>6.1285555747608488E-2</v>
      </c>
      <c r="V156" s="32">
        <f t="shared" si="93"/>
        <v>4.1976408046307243E-2</v>
      </c>
      <c r="W156">
        <v>0.19933975362021455</v>
      </c>
      <c r="X156">
        <v>0.13653407782206489</v>
      </c>
      <c r="Y156">
        <v>4.0693528732113621E-4</v>
      </c>
      <c r="Z156">
        <v>2.7872279953502566E-4</v>
      </c>
      <c r="AA156" s="32">
        <f t="shared" si="94"/>
        <v>0.19974668890753569</v>
      </c>
      <c r="AB156" s="32">
        <f t="shared" si="95"/>
        <v>0.13681280062159992</v>
      </c>
      <c r="AD156" s="41">
        <f t="shared" si="96"/>
        <v>149567.32028558324</v>
      </c>
      <c r="AE156" s="42">
        <f t="shared" si="97"/>
        <v>19568947.170922183</v>
      </c>
      <c r="AF156" s="42">
        <f t="shared" si="98"/>
        <v>148432.83404893571</v>
      </c>
      <c r="AG156" s="42">
        <f t="shared" si="99"/>
        <v>46301.051345746921</v>
      </c>
      <c r="AH156" s="42">
        <f t="shared" si="100"/>
        <v>25956068.849371087</v>
      </c>
      <c r="AI156" s="43">
        <f t="shared" si="101"/>
        <v>46218.605500852515</v>
      </c>
      <c r="AJ156" s="41">
        <f t="shared" si="102"/>
        <v>100397.99865986465</v>
      </c>
      <c r="AK156" s="42">
        <f t="shared" si="103"/>
        <v>11566776.745061092</v>
      </c>
      <c r="AL156" s="42">
        <f t="shared" si="104"/>
        <v>99534.057015352053</v>
      </c>
      <c r="AM156" s="42">
        <f t="shared" si="105"/>
        <v>30601.021066885747</v>
      </c>
      <c r="AN156" s="42">
        <f t="shared" si="106"/>
        <v>14990098.401533157</v>
      </c>
      <c r="AO156" s="43">
        <f t="shared" si="107"/>
        <v>30538.678930611652</v>
      </c>
      <c r="AP156" s="41">
        <f t="shared" si="108"/>
        <v>15201.924356895344</v>
      </c>
      <c r="AQ156" s="42">
        <f t="shared" si="109"/>
        <v>1988974.9583560249</v>
      </c>
      <c r="AR156" s="42">
        <f t="shared" si="110"/>
        <v>15086.61591972789</v>
      </c>
      <c r="AS156" s="42">
        <f t="shared" si="111"/>
        <v>4706.0084974365727</v>
      </c>
      <c r="AT156" s="42">
        <f t="shared" si="112"/>
        <v>2638157.8174770614</v>
      </c>
      <c r="AU156" s="42">
        <f t="shared" si="113"/>
        <v>4697.6287558243539</v>
      </c>
      <c r="AV156" s="41">
        <f t="shared" si="114"/>
        <v>14898.404653591699</v>
      </c>
      <c r="AW156" s="42">
        <f t="shared" si="115"/>
        <v>1716433.8212507037</v>
      </c>
      <c r="AX156" s="42">
        <f t="shared" si="116"/>
        <v>14770.20137873714</v>
      </c>
      <c r="AY156" s="42">
        <f t="shared" si="117"/>
        <v>4540.9908638926154</v>
      </c>
      <c r="AZ156" s="42">
        <f t="shared" si="118"/>
        <v>2224432.3070602906</v>
      </c>
      <c r="BA156" s="43">
        <f t="shared" si="119"/>
        <v>4531.7396996704329</v>
      </c>
      <c r="BB156" s="31">
        <f t="shared" si="120"/>
        <v>1.2153724466876186E-7</v>
      </c>
      <c r="BC156" s="32">
        <f t="shared" si="121"/>
        <v>9.2892069467135094E-10</v>
      </c>
      <c r="BD156" s="32">
        <f t="shared" si="122"/>
        <v>1.2246616536343322E-7</v>
      </c>
      <c r="BE156" s="32">
        <f t="shared" si="123"/>
        <v>3.9260447596012909E-7</v>
      </c>
      <c r="BF156" s="32">
        <f t="shared" si="124"/>
        <v>7.0033717761695835E-10</v>
      </c>
      <c r="BG156" s="32">
        <f t="shared" si="125"/>
        <v>3.9330481313774603E-7</v>
      </c>
      <c r="BH156" s="31">
        <f t="shared" si="126"/>
        <v>1.2401327813005679E-7</v>
      </c>
      <c r="BI156" s="32">
        <f t="shared" si="127"/>
        <v>1.0764178479387689E-9</v>
      </c>
      <c r="BJ156" s="32">
        <f t="shared" si="128"/>
        <v>1.2508969597799557E-7</v>
      </c>
      <c r="BK156" s="32">
        <f t="shared" si="129"/>
        <v>4.0687155190975336E-7</v>
      </c>
      <c r="BL156" s="32">
        <f t="shared" si="130"/>
        <v>8.3059394261437639E-10</v>
      </c>
      <c r="BM156" s="33">
        <f t="shared" si="131"/>
        <v>4.0770214585236775E-7</v>
      </c>
    </row>
    <row r="157" spans="2:65" x14ac:dyDescent="0.25">
      <c r="B157" s="115"/>
      <c r="C157" t="s">
        <v>11</v>
      </c>
      <c r="D157" t="s">
        <v>8</v>
      </c>
      <c r="E157">
        <v>0.56506710488410583</v>
      </c>
      <c r="F157">
        <v>0.56506710488410583</v>
      </c>
      <c r="G157">
        <v>8.8433777279087373E-4</v>
      </c>
      <c r="H157">
        <v>8.8433777279087373E-4</v>
      </c>
      <c r="I157" s="32">
        <f t="shared" si="88"/>
        <v>0.56595144265689667</v>
      </c>
      <c r="J157" s="32">
        <f t="shared" si="89"/>
        <v>0.56595144265689667</v>
      </c>
      <c r="K157">
        <v>1.0368727540285059</v>
      </c>
      <c r="L157">
        <v>1.0368727540285059</v>
      </c>
      <c r="M157">
        <v>6.4670512694128552E-4</v>
      </c>
      <c r="N157">
        <v>6.4670512694128552E-4</v>
      </c>
      <c r="O157" s="32">
        <f t="shared" si="90"/>
        <v>1.0375194591554471</v>
      </c>
      <c r="P157" s="32">
        <f t="shared" si="91"/>
        <v>1.0375194591554471</v>
      </c>
      <c r="Q157">
        <v>0.82448270847194371</v>
      </c>
      <c r="R157">
        <v>0.56471418388489236</v>
      </c>
      <c r="S157">
        <v>1.3151386604122346E-3</v>
      </c>
      <c r="T157">
        <v>9.007799043919398E-4</v>
      </c>
      <c r="U157" s="32">
        <f t="shared" si="92"/>
        <v>0.82579784713235593</v>
      </c>
      <c r="V157" s="32">
        <f t="shared" si="93"/>
        <v>0.56561496378928433</v>
      </c>
      <c r="W157">
        <v>1.5161401798344003</v>
      </c>
      <c r="X157">
        <v>1.0384521779687708</v>
      </c>
      <c r="Y157">
        <v>9.5090311379071113E-4</v>
      </c>
      <c r="Z157">
        <v>6.5130350259637846E-4</v>
      </c>
      <c r="AA157" s="32">
        <f t="shared" si="94"/>
        <v>1.5170910829481909</v>
      </c>
      <c r="AB157" s="32">
        <f t="shared" si="95"/>
        <v>1.0391034814713671</v>
      </c>
      <c r="AD157" s="41">
        <f t="shared" si="96"/>
        <v>10795.178036865371</v>
      </c>
      <c r="AE157" s="42">
        <f t="shared" si="97"/>
        <v>6897816.8610270536</v>
      </c>
      <c r="AF157" s="42">
        <f t="shared" si="98"/>
        <v>10778.309834078953</v>
      </c>
      <c r="AG157" s="42">
        <f t="shared" si="99"/>
        <v>5883.0748289025805</v>
      </c>
      <c r="AH157" s="42">
        <f t="shared" si="100"/>
        <v>9432428.70031216</v>
      </c>
      <c r="AI157" s="43">
        <f t="shared" si="101"/>
        <v>5879.4077992189859</v>
      </c>
      <c r="AJ157" s="41">
        <f t="shared" si="102"/>
        <v>7398.5784508512543</v>
      </c>
      <c r="AK157" s="42">
        <f t="shared" si="103"/>
        <v>4638294.1841949457</v>
      </c>
      <c r="AL157" s="42">
        <f t="shared" si="104"/>
        <v>7386.7957166305296</v>
      </c>
      <c r="AM157" s="42">
        <f t="shared" si="105"/>
        <v>4023.3746728262749</v>
      </c>
      <c r="AN157" s="42">
        <f t="shared" si="106"/>
        <v>6414954.2803396247</v>
      </c>
      <c r="AO157" s="43">
        <f t="shared" si="107"/>
        <v>4020.8528469798648</v>
      </c>
      <c r="AP157" s="41">
        <f t="shared" si="108"/>
        <v>1097.2148168617261</v>
      </c>
      <c r="AQ157" s="42">
        <f t="shared" si="109"/>
        <v>701089.58259619225</v>
      </c>
      <c r="AR157" s="42">
        <f t="shared" si="110"/>
        <v>1095.5003437916312</v>
      </c>
      <c r="AS157" s="42">
        <f t="shared" si="111"/>
        <v>597.95186785567216</v>
      </c>
      <c r="AT157" s="42">
        <f t="shared" si="112"/>
        <v>958705.86790058017</v>
      </c>
      <c r="AU157" s="42">
        <f t="shared" si="113"/>
        <v>597.57915336324118</v>
      </c>
      <c r="AV157" s="41">
        <f t="shared" si="114"/>
        <v>1097.9005268377971</v>
      </c>
      <c r="AW157" s="42">
        <f t="shared" si="115"/>
        <v>688292.44189070049</v>
      </c>
      <c r="AX157" s="42">
        <f t="shared" si="116"/>
        <v>1096.1520463432726</v>
      </c>
      <c r="AY157" s="42">
        <f t="shared" si="117"/>
        <v>597.04241866267739</v>
      </c>
      <c r="AZ157" s="42">
        <f t="shared" si="118"/>
        <v>951937.14992842951</v>
      </c>
      <c r="BA157" s="43">
        <f t="shared" si="119"/>
        <v>596.66819624363302</v>
      </c>
      <c r="BB157" s="31">
        <f t="shared" si="120"/>
        <v>1.6838999725546353E-6</v>
      </c>
      <c r="BC157" s="32">
        <f t="shared" si="121"/>
        <v>2.6353265629168037E-9</v>
      </c>
      <c r="BD157" s="32">
        <f t="shared" si="122"/>
        <v>1.686535299117552E-6</v>
      </c>
      <c r="BE157" s="32">
        <f t="shared" si="123"/>
        <v>3.0898808070049473E-6</v>
      </c>
      <c r="BF157" s="32">
        <f t="shared" si="124"/>
        <v>1.9271812782850307E-9</v>
      </c>
      <c r="BG157" s="32">
        <f t="shared" si="125"/>
        <v>3.0918079882832321E-6</v>
      </c>
      <c r="BH157" s="31">
        <f t="shared" si="126"/>
        <v>1.6828482679769791E-6</v>
      </c>
      <c r="BI157" s="32">
        <f t="shared" si="127"/>
        <v>2.6843241150879805E-9</v>
      </c>
      <c r="BJ157" s="32">
        <f t="shared" si="128"/>
        <v>1.6855325920920673E-6</v>
      </c>
      <c r="BK157" s="32">
        <f t="shared" si="129"/>
        <v>3.0945874903469368E-6</v>
      </c>
      <c r="BL157" s="32">
        <f t="shared" si="130"/>
        <v>1.9408844377372077E-9</v>
      </c>
      <c r="BM157" s="33">
        <f t="shared" si="131"/>
        <v>3.0965283747846737E-6</v>
      </c>
    </row>
    <row r="158" spans="2:65" x14ac:dyDescent="0.25">
      <c r="B158" s="115"/>
      <c r="D158" t="s">
        <v>9</v>
      </c>
      <c r="E158">
        <v>1.2448275344342206E-2</v>
      </c>
      <c r="F158">
        <v>1.2448275344342206E-2</v>
      </c>
      <c r="G158">
        <v>1.5744975576200128E-4</v>
      </c>
      <c r="H158">
        <v>1.5744975576200128E-4</v>
      </c>
      <c r="I158" s="32">
        <f t="shared" si="88"/>
        <v>1.2605725100104208E-2</v>
      </c>
      <c r="J158" s="32">
        <f t="shared" si="89"/>
        <v>1.2605725100104208E-2</v>
      </c>
      <c r="K158">
        <v>4.4524950233200619E-2</v>
      </c>
      <c r="L158">
        <v>4.4524950233200619E-2</v>
      </c>
      <c r="M158">
        <v>1.0750730661255425E-4</v>
      </c>
      <c r="N158">
        <v>1.0750730661255425E-4</v>
      </c>
      <c r="O158" s="32">
        <f t="shared" si="90"/>
        <v>4.4632457539813174E-2</v>
      </c>
      <c r="P158" s="32">
        <f t="shared" si="91"/>
        <v>4.4632457539813174E-2</v>
      </c>
      <c r="Q158">
        <v>1.8162624085571594E-2</v>
      </c>
      <c r="R158">
        <v>1.2440153483268266E-2</v>
      </c>
      <c r="S158">
        <v>2.2984712331869646E-4</v>
      </c>
      <c r="T158">
        <v>1.5742953651965525E-4</v>
      </c>
      <c r="U158" s="32">
        <f t="shared" si="92"/>
        <v>1.8392471208890291E-2</v>
      </c>
      <c r="V158" s="32">
        <f t="shared" si="93"/>
        <v>1.2597583019787922E-2</v>
      </c>
      <c r="W158">
        <v>6.5257359138730694E-2</v>
      </c>
      <c r="X158">
        <v>4.4696821327897748E-2</v>
      </c>
      <c r="Y158">
        <v>1.5854182898366161E-4</v>
      </c>
      <c r="Z158">
        <v>1.0859029382442588E-4</v>
      </c>
      <c r="AA158" s="32">
        <f t="shared" si="94"/>
        <v>6.5415900967714352E-2</v>
      </c>
      <c r="AB158" s="32">
        <f t="shared" si="95"/>
        <v>4.4805411621722177E-2</v>
      </c>
      <c r="AD158" s="41">
        <f t="shared" si="96"/>
        <v>490027.72121139464</v>
      </c>
      <c r="AE158" s="42">
        <f t="shared" si="97"/>
        <v>38742518.020927705</v>
      </c>
      <c r="AF158" s="42">
        <f t="shared" si="98"/>
        <v>483907.10979010427</v>
      </c>
      <c r="AG158" s="42">
        <f t="shared" si="99"/>
        <v>137001.83757760731</v>
      </c>
      <c r="AH158" s="42">
        <f t="shared" si="100"/>
        <v>56740329.492057689</v>
      </c>
      <c r="AI158" s="43">
        <f t="shared" si="101"/>
        <v>136671.83785608623</v>
      </c>
      <c r="AJ158" s="41">
        <f t="shared" si="102"/>
        <v>335854.55335420644</v>
      </c>
      <c r="AK158" s="42">
        <f t="shared" si="103"/>
        <v>26539379.357565392</v>
      </c>
      <c r="AL158" s="42">
        <f t="shared" si="104"/>
        <v>331657.44454456284</v>
      </c>
      <c r="AM158" s="42">
        <f t="shared" si="105"/>
        <v>93476.047460517104</v>
      </c>
      <c r="AN158" s="42">
        <f t="shared" si="106"/>
        <v>38475650.489869334</v>
      </c>
      <c r="AO158" s="43">
        <f t="shared" si="107"/>
        <v>93249.499124236172</v>
      </c>
      <c r="AP158" s="41">
        <f t="shared" si="108"/>
        <v>49806.096254272896</v>
      </c>
      <c r="AQ158" s="42">
        <f t="shared" si="109"/>
        <v>3937764.1267172419</v>
      </c>
      <c r="AR158" s="42">
        <f t="shared" si="110"/>
        <v>49184.001322928627</v>
      </c>
      <c r="AS158" s="42">
        <f t="shared" si="111"/>
        <v>13924.776934117464</v>
      </c>
      <c r="AT158" s="42">
        <f t="shared" si="112"/>
        <v>5767049.882799306</v>
      </c>
      <c r="AU158" s="42">
        <f t="shared" si="113"/>
        <v>13891.235978815323</v>
      </c>
      <c r="AV158" s="41">
        <f t="shared" si="114"/>
        <v>49838.613392824001</v>
      </c>
      <c r="AW158" s="42">
        <f t="shared" si="115"/>
        <v>3938269.8679456017</v>
      </c>
      <c r="AX158" s="42">
        <f t="shared" si="116"/>
        <v>49215.789967497876</v>
      </c>
      <c r="AY158" s="42">
        <f t="shared" si="117"/>
        <v>13871.232485452469</v>
      </c>
      <c r="AZ158" s="42">
        <f t="shared" si="118"/>
        <v>5709534.2333491286</v>
      </c>
      <c r="BA158" s="43">
        <f t="shared" si="119"/>
        <v>13837.614197911238</v>
      </c>
      <c r="BB158" s="31">
        <f t="shared" si="120"/>
        <v>3.7095860526139768E-8</v>
      </c>
      <c r="BC158" s="32">
        <f t="shared" si="121"/>
        <v>4.6920027217076383E-10</v>
      </c>
      <c r="BD158" s="32">
        <f t="shared" si="122"/>
        <v>3.7565060798310539E-8</v>
      </c>
      <c r="BE158" s="32">
        <f t="shared" si="123"/>
        <v>1.3268435169493783E-7</v>
      </c>
      <c r="BF158" s="32">
        <f t="shared" si="124"/>
        <v>3.2037177370541162E-10</v>
      </c>
      <c r="BG158" s="32">
        <f t="shared" si="125"/>
        <v>1.3300472346864326E-7</v>
      </c>
      <c r="BH158" s="31">
        <f t="shared" si="126"/>
        <v>3.7071657380139429E-8</v>
      </c>
      <c r="BI158" s="32">
        <f t="shared" si="127"/>
        <v>4.6914001882857265E-10</v>
      </c>
      <c r="BJ158" s="32">
        <f t="shared" si="128"/>
        <v>3.7540797398968006E-8</v>
      </c>
      <c r="BK158" s="32">
        <f t="shared" si="129"/>
        <v>1.3319652755713529E-7</v>
      </c>
      <c r="BL158" s="32">
        <f t="shared" si="130"/>
        <v>3.2359907559678911E-10</v>
      </c>
      <c r="BM158" s="33">
        <f t="shared" si="131"/>
        <v>1.3352012663273208E-7</v>
      </c>
    </row>
    <row r="159" spans="2:65" x14ac:dyDescent="0.25">
      <c r="B159" s="115"/>
      <c r="D159" t="s">
        <v>10</v>
      </c>
      <c r="E159">
        <v>3.9061446111356916E-2</v>
      </c>
      <c r="F159">
        <v>3.9061446111356916E-2</v>
      </c>
      <c r="G159">
        <v>2.9066763151860704E-4</v>
      </c>
      <c r="H159">
        <v>2.9066763151860704E-4</v>
      </c>
      <c r="I159" s="32">
        <f t="shared" si="88"/>
        <v>3.9352113742875526E-2</v>
      </c>
      <c r="J159" s="32">
        <f t="shared" si="89"/>
        <v>3.9352113742875526E-2</v>
      </c>
      <c r="K159">
        <v>0.11719370548808167</v>
      </c>
      <c r="L159">
        <v>0.11719370548808167</v>
      </c>
      <c r="M159">
        <v>2.0616067985619008E-4</v>
      </c>
      <c r="N159">
        <v>2.0616067985619008E-4</v>
      </c>
      <c r="O159" s="32">
        <f t="shared" si="90"/>
        <v>0.11739986616793786</v>
      </c>
      <c r="P159" s="32">
        <f t="shared" si="91"/>
        <v>0.11739986616793786</v>
      </c>
      <c r="Q159">
        <v>5.6998800180279995E-2</v>
      </c>
      <c r="R159">
        <v>3.9040274096082156E-2</v>
      </c>
      <c r="S159">
        <v>4.2564032973737952E-4</v>
      </c>
      <c r="T159">
        <v>2.9153447242286361E-4</v>
      </c>
      <c r="U159" s="32">
        <f t="shared" si="92"/>
        <v>5.7424440510017376E-2</v>
      </c>
      <c r="V159" s="32">
        <f t="shared" si="93"/>
        <v>3.9331808568505017E-2</v>
      </c>
      <c r="W159">
        <v>0.17170852333287426</v>
      </c>
      <c r="X159">
        <v>0.11760857762525666</v>
      </c>
      <c r="Y159">
        <v>3.0291790672322844E-4</v>
      </c>
      <c r="Z159">
        <v>2.0747801830358164E-4</v>
      </c>
      <c r="AA159" s="32">
        <f t="shared" si="94"/>
        <v>0.1720114412395975</v>
      </c>
      <c r="AB159" s="32">
        <f t="shared" si="95"/>
        <v>0.11781605564356024</v>
      </c>
      <c r="AD159" s="41">
        <f t="shared" si="96"/>
        <v>156164.21324008421</v>
      </c>
      <c r="AE159" s="42">
        <f t="shared" si="97"/>
        <v>20986168.869682036</v>
      </c>
      <c r="AF159" s="42">
        <f t="shared" si="98"/>
        <v>155010.73309192623</v>
      </c>
      <c r="AG159" s="42">
        <f t="shared" si="99"/>
        <v>52050.577073188935</v>
      </c>
      <c r="AH159" s="42">
        <f t="shared" si="100"/>
        <v>29588571.420384966</v>
      </c>
      <c r="AI159" s="43">
        <f t="shared" si="101"/>
        <v>51959.173371408171</v>
      </c>
      <c r="AJ159" s="41">
        <f t="shared" si="102"/>
        <v>107019.79656951501</v>
      </c>
      <c r="AK159" s="42">
        <f t="shared" si="103"/>
        <v>14331348.732305761</v>
      </c>
      <c r="AL159" s="42">
        <f t="shared" si="104"/>
        <v>106226.54649871406</v>
      </c>
      <c r="AM159" s="42">
        <f t="shared" si="105"/>
        <v>35525.318613185766</v>
      </c>
      <c r="AN159" s="42">
        <f t="shared" si="106"/>
        <v>20137469.144646768</v>
      </c>
      <c r="AO159" s="43">
        <f t="shared" si="107"/>
        <v>35462.75733777041</v>
      </c>
      <c r="AP159" s="41">
        <f t="shared" si="108"/>
        <v>15872.42823095938</v>
      </c>
      <c r="AQ159" s="42">
        <f t="shared" si="109"/>
        <v>2133020.4424922727</v>
      </c>
      <c r="AR159" s="42">
        <f t="shared" si="110"/>
        <v>15755.189265081026</v>
      </c>
      <c r="AS159" s="42">
        <f t="shared" si="111"/>
        <v>5290.3865221929736</v>
      </c>
      <c r="AT159" s="42">
        <f t="shared" si="112"/>
        <v>3007362.9968260126</v>
      </c>
      <c r="AU159" s="42">
        <f t="shared" si="113"/>
        <v>5281.0963098808306</v>
      </c>
      <c r="AV159" s="41">
        <f t="shared" si="114"/>
        <v>15881.036041758207</v>
      </c>
      <c r="AW159" s="42">
        <f t="shared" si="115"/>
        <v>2126678.1758169071</v>
      </c>
      <c r="AX159" s="42">
        <f t="shared" si="116"/>
        <v>15763.322932891157</v>
      </c>
      <c r="AY159" s="42">
        <f t="shared" si="117"/>
        <v>5271.7243292878147</v>
      </c>
      <c r="AZ159" s="42">
        <f t="shared" si="118"/>
        <v>2988268.372087575</v>
      </c>
      <c r="BA159" s="43">
        <f t="shared" si="119"/>
        <v>5262.4406462540483</v>
      </c>
      <c r="BB159" s="31">
        <f t="shared" si="120"/>
        <v>1.164031094118436E-7</v>
      </c>
      <c r="BC159" s="32">
        <f t="shared" si="121"/>
        <v>8.6618954192544889E-10</v>
      </c>
      <c r="BD159" s="32">
        <f t="shared" si="122"/>
        <v>1.1726929895376906E-7</v>
      </c>
      <c r="BE159" s="32">
        <f t="shared" si="123"/>
        <v>3.4923724235448336E-7</v>
      </c>
      <c r="BF159" s="32">
        <f t="shared" si="124"/>
        <v>6.1435882597144636E-10</v>
      </c>
      <c r="BG159" s="32">
        <f t="shared" si="125"/>
        <v>3.4985160118045482E-7</v>
      </c>
      <c r="BH159" s="31">
        <f t="shared" si="126"/>
        <v>1.1634001680632482E-7</v>
      </c>
      <c r="BI159" s="32">
        <f t="shared" si="127"/>
        <v>8.6877272782013347E-10</v>
      </c>
      <c r="BJ159" s="32">
        <f t="shared" si="128"/>
        <v>1.1720878953414495E-7</v>
      </c>
      <c r="BK159" s="32">
        <f t="shared" si="129"/>
        <v>3.5047356132326482E-7</v>
      </c>
      <c r="BL159" s="32">
        <f t="shared" si="130"/>
        <v>6.1828449454467329E-10</v>
      </c>
      <c r="BM159" s="33">
        <f t="shared" si="131"/>
        <v>3.5109184581780949E-7</v>
      </c>
    </row>
    <row r="160" spans="2:65" x14ac:dyDescent="0.25">
      <c r="B160" s="115" t="s">
        <v>92</v>
      </c>
      <c r="C160" t="s">
        <v>7</v>
      </c>
      <c r="D160" t="s">
        <v>8</v>
      </c>
      <c r="E160">
        <v>0</v>
      </c>
      <c r="F160">
        <v>0</v>
      </c>
      <c r="G160">
        <v>3.2818370848681968E-4</v>
      </c>
      <c r="H160">
        <v>3.2818370848681968E-4</v>
      </c>
      <c r="I160" s="32">
        <f t="shared" si="88"/>
        <v>3.2818370848681968E-4</v>
      </c>
      <c r="J160" s="32">
        <f t="shared" si="89"/>
        <v>3.2818370848681968E-4</v>
      </c>
      <c r="K160">
        <v>0</v>
      </c>
      <c r="L160">
        <v>0</v>
      </c>
      <c r="M160">
        <v>2.1739556416084505E-4</v>
      </c>
      <c r="N160">
        <v>2.1739556416084505E-4</v>
      </c>
      <c r="O160" s="32">
        <f t="shared" si="90"/>
        <v>2.1739556416084505E-4</v>
      </c>
      <c r="P160" s="32">
        <f t="shared" si="91"/>
        <v>2.1739556416084505E-4</v>
      </c>
      <c r="Q160">
        <v>0</v>
      </c>
      <c r="R160">
        <v>0</v>
      </c>
      <c r="S160">
        <v>6.1398541229905443E-4</v>
      </c>
      <c r="T160">
        <v>4.2053795362948979E-4</v>
      </c>
      <c r="U160" s="32">
        <f t="shared" si="92"/>
        <v>6.1398541229905443E-4</v>
      </c>
      <c r="V160" s="32">
        <f t="shared" si="93"/>
        <v>4.2053795362948979E-4</v>
      </c>
      <c r="W160">
        <v>0</v>
      </c>
      <c r="X160">
        <v>0</v>
      </c>
      <c r="Y160">
        <v>3.8093925846673554E-4</v>
      </c>
      <c r="Z160">
        <v>2.6091730031968204E-4</v>
      </c>
      <c r="AA160" s="32">
        <f t="shared" si="94"/>
        <v>3.8093925846673554E-4</v>
      </c>
      <c r="AB160" s="32">
        <f t="shared" si="95"/>
        <v>2.6091730031968204E-4</v>
      </c>
      <c r="AD160" s="41" t="e">
        <f t="shared" si="96"/>
        <v>#DIV/0!</v>
      </c>
      <c r="AE160" s="42">
        <f t="shared" si="97"/>
        <v>18587150.557002693</v>
      </c>
      <c r="AF160" s="42">
        <f t="shared" si="98"/>
        <v>18587150.557002693</v>
      </c>
      <c r="AG160" s="42" t="e">
        <f t="shared" si="99"/>
        <v>#DIV/0!</v>
      </c>
      <c r="AH160" s="42">
        <f t="shared" si="100"/>
        <v>28059450.171148736</v>
      </c>
      <c r="AI160" s="43">
        <f t="shared" si="101"/>
        <v>28059450.171148736</v>
      </c>
      <c r="AJ160" s="41" t="e">
        <f t="shared" si="102"/>
        <v>#DIV/0!</v>
      </c>
      <c r="AK160" s="42">
        <f t="shared" si="103"/>
        <v>9935089.4627263024</v>
      </c>
      <c r="AL160" s="42">
        <f t="shared" si="104"/>
        <v>9935089.4627263024</v>
      </c>
      <c r="AM160" s="42" t="e">
        <f t="shared" si="105"/>
        <v>#DIV/0!</v>
      </c>
      <c r="AN160" s="42">
        <f t="shared" si="106"/>
        <v>16013051.593979163</v>
      </c>
      <c r="AO160" s="43">
        <f t="shared" si="107"/>
        <v>16013051.593979163</v>
      </c>
      <c r="AP160" s="41" t="e">
        <f t="shared" si="108"/>
        <v>#DIV/0!</v>
      </c>
      <c r="AQ160" s="42">
        <f t="shared" si="109"/>
        <v>1889185.7943183065</v>
      </c>
      <c r="AR160" s="42">
        <f t="shared" si="110"/>
        <v>1889185.7943183065</v>
      </c>
      <c r="AS160" s="42" t="e">
        <f t="shared" si="111"/>
        <v>#DIV/0!</v>
      </c>
      <c r="AT160" s="42">
        <f t="shared" si="112"/>
        <v>2851944.1157561014</v>
      </c>
      <c r="AU160" s="42">
        <f t="shared" si="113"/>
        <v>2851944.1157561014</v>
      </c>
      <c r="AV160" s="41" t="e">
        <f t="shared" si="114"/>
        <v>#DIV/0!</v>
      </c>
      <c r="AW160" s="42">
        <f t="shared" si="115"/>
        <v>1474302.1281409573</v>
      </c>
      <c r="AX160" s="42">
        <f t="shared" si="116"/>
        <v>1474302.1281409573</v>
      </c>
      <c r="AY160" s="42" t="e">
        <f t="shared" si="117"/>
        <v>#DIV/0!</v>
      </c>
      <c r="AZ160" s="42">
        <f t="shared" si="118"/>
        <v>2376231.8529294967</v>
      </c>
      <c r="BA160" s="43">
        <f t="shared" si="119"/>
        <v>2376231.8529294967</v>
      </c>
      <c r="BB160" s="31">
        <f t="shared" si="120"/>
        <v>0</v>
      </c>
      <c r="BC160" s="32">
        <f t="shared" si="121"/>
        <v>9.7798745129072256E-10</v>
      </c>
      <c r="BD160" s="32">
        <f t="shared" si="122"/>
        <v>9.7798745129072256E-10</v>
      </c>
      <c r="BE160" s="32">
        <f t="shared" si="123"/>
        <v>0</v>
      </c>
      <c r="BF160" s="32">
        <f t="shared" si="124"/>
        <v>6.4783878119931816E-10</v>
      </c>
      <c r="BG160" s="32">
        <f t="shared" si="125"/>
        <v>6.4783878119931816E-10</v>
      </c>
      <c r="BH160" s="31">
        <f t="shared" si="126"/>
        <v>0</v>
      </c>
      <c r="BI160" s="32">
        <f t="shared" si="127"/>
        <v>1.2532031018158795E-9</v>
      </c>
      <c r="BJ160" s="32">
        <f t="shared" si="128"/>
        <v>1.2532031018158795E-9</v>
      </c>
      <c r="BK160" s="32">
        <f t="shared" si="129"/>
        <v>0</v>
      </c>
      <c r="BL160" s="32">
        <f t="shared" si="130"/>
        <v>7.7753355495265241E-10</v>
      </c>
      <c r="BM160" s="33">
        <f t="shared" si="131"/>
        <v>7.7753355495265241E-10</v>
      </c>
    </row>
    <row r="161" spans="2:65" x14ac:dyDescent="0.25">
      <c r="B161" s="115"/>
      <c r="D161" t="s">
        <v>9</v>
      </c>
      <c r="E161">
        <v>0</v>
      </c>
      <c r="F161">
        <v>0</v>
      </c>
      <c r="G161">
        <v>4.8639108361379751E-5</v>
      </c>
      <c r="H161">
        <v>4.8639108361379751E-5</v>
      </c>
      <c r="I161" s="32">
        <f t="shared" si="88"/>
        <v>4.8639108361379751E-5</v>
      </c>
      <c r="J161" s="32">
        <f t="shared" si="89"/>
        <v>4.8639108361379751E-5</v>
      </c>
      <c r="K161">
        <v>0</v>
      </c>
      <c r="L161">
        <v>0</v>
      </c>
      <c r="M161">
        <v>3.6465299480383971E-5</v>
      </c>
      <c r="N161">
        <v>3.6465299480383971E-5</v>
      </c>
      <c r="O161" s="32">
        <f t="shared" si="90"/>
        <v>3.6465299480383971E-5</v>
      </c>
      <c r="P161" s="32">
        <f t="shared" si="91"/>
        <v>3.6465299480383971E-5</v>
      </c>
      <c r="Q161">
        <v>0</v>
      </c>
      <c r="R161">
        <v>0</v>
      </c>
      <c r="S161">
        <v>7.7918427109785997E-5</v>
      </c>
      <c r="T161">
        <v>5.3368785691634143E-5</v>
      </c>
      <c r="U161" s="32">
        <f t="shared" si="92"/>
        <v>7.7918427109785997E-5</v>
      </c>
      <c r="V161" s="32">
        <f t="shared" si="93"/>
        <v>5.3368785691634143E-5</v>
      </c>
      <c r="W161">
        <v>0</v>
      </c>
      <c r="X161">
        <v>0</v>
      </c>
      <c r="Y161">
        <v>6.518859675284221E-5</v>
      </c>
      <c r="Z161">
        <v>4.4649723803316577E-5</v>
      </c>
      <c r="AA161" s="32">
        <f t="shared" si="94"/>
        <v>6.518859675284221E-5</v>
      </c>
      <c r="AB161" s="32">
        <f t="shared" si="95"/>
        <v>4.4649723803316577E-5</v>
      </c>
      <c r="AD161" s="41" t="e">
        <f t="shared" si="96"/>
        <v>#DIV/0!</v>
      </c>
      <c r="AE161" s="42">
        <f t="shared" si="97"/>
        <v>125413483.21351014</v>
      </c>
      <c r="AF161" s="42">
        <f t="shared" si="98"/>
        <v>125413483.21351014</v>
      </c>
      <c r="AG161" s="42" t="e">
        <f t="shared" si="99"/>
        <v>#DIV/0!</v>
      </c>
      <c r="AH161" s="42">
        <f t="shared" si="100"/>
        <v>167282322.83630127</v>
      </c>
      <c r="AI161" s="43">
        <f t="shared" si="101"/>
        <v>167282322.83630127</v>
      </c>
      <c r="AJ161" s="41" t="e">
        <f t="shared" si="102"/>
        <v>#DIV/0!</v>
      </c>
      <c r="AK161" s="42">
        <f t="shared" si="103"/>
        <v>78287001.243045926</v>
      </c>
      <c r="AL161" s="42">
        <f t="shared" si="104"/>
        <v>78287001.243045926</v>
      </c>
      <c r="AM161" s="42" t="e">
        <f t="shared" si="105"/>
        <v>#DIV/0!</v>
      </c>
      <c r="AN161" s="42">
        <f t="shared" si="106"/>
        <v>93574648.080364481</v>
      </c>
      <c r="AO161" s="43">
        <f t="shared" si="107"/>
        <v>93574648.080364481</v>
      </c>
      <c r="AP161" s="41" t="e">
        <f t="shared" si="108"/>
        <v>#DIV/0!</v>
      </c>
      <c r="AQ161" s="42">
        <f t="shared" si="109"/>
        <v>12746944.195471521</v>
      </c>
      <c r="AR161" s="42">
        <f t="shared" si="110"/>
        <v>12746944.195471521</v>
      </c>
      <c r="AS161" s="42" t="e">
        <f t="shared" si="111"/>
        <v>#DIV/0!</v>
      </c>
      <c r="AT161" s="42">
        <f t="shared" si="112"/>
        <v>17002465.599755209</v>
      </c>
      <c r="AU161" s="42">
        <f t="shared" si="113"/>
        <v>17002465.599755209</v>
      </c>
      <c r="AV161" s="41" t="e">
        <f t="shared" si="114"/>
        <v>#DIV/0!</v>
      </c>
      <c r="AW161" s="42">
        <f t="shared" si="115"/>
        <v>11617277.627082838</v>
      </c>
      <c r="AX161" s="42">
        <f t="shared" si="116"/>
        <v>11617277.627082838</v>
      </c>
      <c r="AY161" s="42" t="e">
        <f t="shared" si="117"/>
        <v>#DIV/0!</v>
      </c>
      <c r="AZ161" s="42">
        <f t="shared" si="118"/>
        <v>13885864.170876382</v>
      </c>
      <c r="BA161" s="43">
        <f t="shared" si="119"/>
        <v>13885864.170876382</v>
      </c>
      <c r="BB161" s="31">
        <f t="shared" si="120"/>
        <v>0</v>
      </c>
      <c r="BC161" s="32">
        <f t="shared" si="121"/>
        <v>1.4494454291691166E-10</v>
      </c>
      <c r="BD161" s="32">
        <f t="shared" si="122"/>
        <v>1.4494454291691166E-10</v>
      </c>
      <c r="BE161" s="32">
        <f t="shared" si="123"/>
        <v>0</v>
      </c>
      <c r="BF161" s="32">
        <f t="shared" si="124"/>
        <v>1.0866659245154423E-10</v>
      </c>
      <c r="BG161" s="32">
        <f t="shared" si="125"/>
        <v>1.0866659245154423E-10</v>
      </c>
      <c r="BH161" s="31">
        <f t="shared" si="126"/>
        <v>0</v>
      </c>
      <c r="BI161" s="32">
        <f t="shared" si="127"/>
        <v>1.5903898136106974E-10</v>
      </c>
      <c r="BJ161" s="32">
        <f t="shared" si="128"/>
        <v>1.5903898136106974E-10</v>
      </c>
      <c r="BK161" s="32">
        <f t="shared" si="129"/>
        <v>0</v>
      </c>
      <c r="BL161" s="32">
        <f t="shared" si="130"/>
        <v>1.3305617693388339E-10</v>
      </c>
      <c r="BM161" s="33">
        <f t="shared" si="131"/>
        <v>1.3305617693388339E-10</v>
      </c>
    </row>
    <row r="162" spans="2:65" x14ac:dyDescent="0.25">
      <c r="B162" s="115"/>
      <c r="D162" t="s">
        <v>10</v>
      </c>
      <c r="E162">
        <v>0</v>
      </c>
      <c r="F162">
        <v>0</v>
      </c>
      <c r="G162">
        <v>9.1404266327724557E-5</v>
      </c>
      <c r="H162">
        <v>9.1404266327724557E-5</v>
      </c>
      <c r="I162" s="32">
        <f t="shared" si="88"/>
        <v>9.1404266327724557E-5</v>
      </c>
      <c r="J162" s="32">
        <f t="shared" si="89"/>
        <v>9.1404266327724557E-5</v>
      </c>
      <c r="K162">
        <v>0</v>
      </c>
      <c r="L162">
        <v>0</v>
      </c>
      <c r="M162">
        <v>6.8912024750137873E-5</v>
      </c>
      <c r="N162">
        <v>6.8912024750137873E-5</v>
      </c>
      <c r="O162" s="32">
        <f t="shared" si="90"/>
        <v>6.8912024750137873E-5</v>
      </c>
      <c r="P162" s="32">
        <f t="shared" si="91"/>
        <v>6.8912024750137873E-5</v>
      </c>
      <c r="Q162">
        <v>0</v>
      </c>
      <c r="R162">
        <v>0</v>
      </c>
      <c r="S162">
        <v>1.546399051687321E-4</v>
      </c>
      <c r="T162">
        <v>1.0591774326625494E-4</v>
      </c>
      <c r="U162" s="32">
        <f t="shared" si="92"/>
        <v>1.546399051687321E-4</v>
      </c>
      <c r="V162" s="32">
        <f t="shared" si="93"/>
        <v>1.0591774326625494E-4</v>
      </c>
      <c r="W162">
        <v>0</v>
      </c>
      <c r="X162">
        <v>0</v>
      </c>
      <c r="Y162">
        <v>1.1932445078420564E-4</v>
      </c>
      <c r="Z162">
        <v>8.1729075879593153E-5</v>
      </c>
      <c r="AA162" s="32">
        <f t="shared" si="94"/>
        <v>1.1932445078420564E-4</v>
      </c>
      <c r="AB162" s="32">
        <f t="shared" si="95"/>
        <v>8.1729075879593153E-5</v>
      </c>
      <c r="AD162" s="41" t="e">
        <f t="shared" si="96"/>
        <v>#DIV/0!</v>
      </c>
      <c r="AE162" s="42">
        <f t="shared" si="97"/>
        <v>66736491.031269953</v>
      </c>
      <c r="AF162" s="42">
        <f t="shared" si="98"/>
        <v>66736491.031269953</v>
      </c>
      <c r="AG162" s="42" t="e">
        <f t="shared" si="99"/>
        <v>#DIV/0!</v>
      </c>
      <c r="AH162" s="42">
        <f t="shared" si="100"/>
        <v>88518658.711849794</v>
      </c>
      <c r="AI162" s="43">
        <f t="shared" si="101"/>
        <v>88518658.711849794</v>
      </c>
      <c r="AJ162" s="41" t="e">
        <f t="shared" si="102"/>
        <v>#DIV/0!</v>
      </c>
      <c r="AK162" s="42">
        <f t="shared" si="103"/>
        <v>39446480.475683898</v>
      </c>
      <c r="AL162" s="42">
        <f t="shared" si="104"/>
        <v>39446480.475683898</v>
      </c>
      <c r="AM162" s="42" t="e">
        <f t="shared" si="105"/>
        <v>#DIV/0!</v>
      </c>
      <c r="AN162" s="42">
        <f t="shared" si="106"/>
        <v>51121123.624793798</v>
      </c>
      <c r="AO162" s="43">
        <f t="shared" si="107"/>
        <v>51121123.624793798</v>
      </c>
      <c r="AP162" s="41" t="e">
        <f t="shared" si="108"/>
        <v>#DIV/0!</v>
      </c>
      <c r="AQ162" s="42">
        <f t="shared" si="109"/>
        <v>6783053.186784815</v>
      </c>
      <c r="AR162" s="42">
        <f t="shared" si="110"/>
        <v>6783053.186784815</v>
      </c>
      <c r="AS162" s="42" t="e">
        <f t="shared" si="111"/>
        <v>#DIV/0!</v>
      </c>
      <c r="AT162" s="42">
        <f t="shared" si="112"/>
        <v>8996978.4264503065</v>
      </c>
      <c r="AU162" s="42">
        <f t="shared" si="113"/>
        <v>8996978.4264503065</v>
      </c>
      <c r="AV162" s="41" t="e">
        <f t="shared" si="114"/>
        <v>#DIV/0!</v>
      </c>
      <c r="AW162" s="42">
        <f t="shared" si="115"/>
        <v>5853599.0371457441</v>
      </c>
      <c r="AX162" s="42">
        <f t="shared" si="116"/>
        <v>5853599.0371457441</v>
      </c>
      <c r="AY162" s="42" t="e">
        <f t="shared" si="117"/>
        <v>#DIV/0!</v>
      </c>
      <c r="AZ162" s="42">
        <f t="shared" si="118"/>
        <v>7586039.5254365914</v>
      </c>
      <c r="BA162" s="43">
        <f t="shared" si="119"/>
        <v>7586039.5254365914</v>
      </c>
      <c r="BB162" s="31">
        <f t="shared" si="120"/>
        <v>0</v>
      </c>
      <c r="BC162" s="32">
        <f t="shared" si="121"/>
        <v>2.7238471365661914E-10</v>
      </c>
      <c r="BD162" s="32">
        <f t="shared" si="122"/>
        <v>2.7238471365661914E-10</v>
      </c>
      <c r="BE162" s="32">
        <f t="shared" si="123"/>
        <v>0</v>
      </c>
      <c r="BF162" s="32">
        <f t="shared" si="124"/>
        <v>2.0535783375541084E-10</v>
      </c>
      <c r="BG162" s="32">
        <f t="shared" si="125"/>
        <v>2.0535783375541084E-10</v>
      </c>
      <c r="BH162" s="31">
        <f t="shared" si="126"/>
        <v>0</v>
      </c>
      <c r="BI162" s="32">
        <f t="shared" si="127"/>
        <v>3.156348749334397E-10</v>
      </c>
      <c r="BJ162" s="32">
        <f t="shared" si="128"/>
        <v>3.156348749334397E-10</v>
      </c>
      <c r="BK162" s="32">
        <f t="shared" si="129"/>
        <v>0</v>
      </c>
      <c r="BL162" s="32">
        <f t="shared" si="130"/>
        <v>2.4355264612118759E-10</v>
      </c>
      <c r="BM162" s="33">
        <f t="shared" si="131"/>
        <v>2.4355264612118759E-10</v>
      </c>
    </row>
    <row r="163" spans="2:65" x14ac:dyDescent="0.25">
      <c r="B163" s="115"/>
      <c r="C163" t="s">
        <v>11</v>
      </c>
      <c r="D163" t="s">
        <v>8</v>
      </c>
      <c r="E163">
        <v>0</v>
      </c>
      <c r="F163">
        <v>0</v>
      </c>
      <c r="G163">
        <v>2.5931179313708484E-4</v>
      </c>
      <c r="H163">
        <v>2.5931179313708484E-4</v>
      </c>
      <c r="I163" s="32">
        <f t="shared" si="88"/>
        <v>2.5931179313708484E-4</v>
      </c>
      <c r="J163" s="32">
        <f t="shared" si="89"/>
        <v>2.5931179313708484E-4</v>
      </c>
      <c r="K163">
        <v>0</v>
      </c>
      <c r="L163">
        <v>0</v>
      </c>
      <c r="M163">
        <v>1.8963146351744464E-4</v>
      </c>
      <c r="N163">
        <v>1.8963146351744464E-4</v>
      </c>
      <c r="O163" s="32">
        <f t="shared" si="90"/>
        <v>1.8963146351744464E-4</v>
      </c>
      <c r="P163" s="32">
        <f t="shared" si="91"/>
        <v>1.8963146351744464E-4</v>
      </c>
      <c r="Q163">
        <v>0</v>
      </c>
      <c r="R163">
        <v>0</v>
      </c>
      <c r="S163">
        <v>3.8563428448741213E-4</v>
      </c>
      <c r="T163">
        <v>2.6413307156672011E-4</v>
      </c>
      <c r="U163" s="32">
        <f t="shared" si="92"/>
        <v>3.8563428448741213E-4</v>
      </c>
      <c r="V163" s="32">
        <f t="shared" si="93"/>
        <v>2.6413307156672011E-4</v>
      </c>
      <c r="W163">
        <v>0</v>
      </c>
      <c r="X163">
        <v>0</v>
      </c>
      <c r="Y163">
        <v>2.7883055448205704E-4</v>
      </c>
      <c r="Z163">
        <v>1.9097983183702567E-4</v>
      </c>
      <c r="AA163" s="32">
        <f t="shared" si="94"/>
        <v>2.7883055448205704E-4</v>
      </c>
      <c r="AB163" s="32">
        <f t="shared" si="95"/>
        <v>1.9097983183702567E-4</v>
      </c>
      <c r="AD163" s="41" t="e">
        <f t="shared" si="96"/>
        <v>#DIV/0!</v>
      </c>
      <c r="AE163" s="42">
        <f t="shared" si="97"/>
        <v>23523804.784209114</v>
      </c>
      <c r="AF163" s="42">
        <f t="shared" si="98"/>
        <v>23523804.784209114</v>
      </c>
      <c r="AG163" s="42" t="e">
        <f t="shared" si="99"/>
        <v>#DIV/0!</v>
      </c>
      <c r="AH163" s="42">
        <f t="shared" si="100"/>
        <v>32167657.660031963</v>
      </c>
      <c r="AI163" s="43">
        <f t="shared" si="101"/>
        <v>32167657.660031963</v>
      </c>
      <c r="AJ163" s="41" t="e">
        <f t="shared" si="102"/>
        <v>#DIV/0!</v>
      </c>
      <c r="AK163" s="42">
        <f t="shared" si="103"/>
        <v>15818095.655338747</v>
      </c>
      <c r="AL163" s="42">
        <f t="shared" si="104"/>
        <v>15818095.655338747</v>
      </c>
      <c r="AM163" s="42" t="e">
        <f t="shared" si="105"/>
        <v>#DIV/0!</v>
      </c>
      <c r="AN163" s="42">
        <f t="shared" si="106"/>
        <v>21877085.928875629</v>
      </c>
      <c r="AO163" s="43">
        <f t="shared" si="107"/>
        <v>21877085.928875629</v>
      </c>
      <c r="AP163" s="41" t="e">
        <f t="shared" si="108"/>
        <v>#DIV/0!</v>
      </c>
      <c r="AQ163" s="42">
        <f t="shared" si="109"/>
        <v>2390944.0928212539</v>
      </c>
      <c r="AR163" s="42">
        <f t="shared" si="110"/>
        <v>2390944.0928212539</v>
      </c>
      <c r="AS163" s="42" t="e">
        <f t="shared" si="111"/>
        <v>#DIV/0!</v>
      </c>
      <c r="AT163" s="42">
        <f t="shared" si="112"/>
        <v>3269499.6310196421</v>
      </c>
      <c r="AU163" s="42">
        <f t="shared" si="113"/>
        <v>3269499.6310196421</v>
      </c>
      <c r="AV163" s="41" t="e">
        <f t="shared" si="114"/>
        <v>#DIV/0!</v>
      </c>
      <c r="AW163" s="42">
        <f t="shared" si="115"/>
        <v>2347301.6700348626</v>
      </c>
      <c r="AX163" s="42">
        <f t="shared" si="116"/>
        <v>2347301.6700348626</v>
      </c>
      <c r="AY163" s="42" t="e">
        <f t="shared" si="117"/>
        <v>#DIV/0!</v>
      </c>
      <c r="AZ163" s="42">
        <f t="shared" si="118"/>
        <v>3246416.0955439657</v>
      </c>
      <c r="BA163" s="43">
        <f t="shared" si="119"/>
        <v>3246416.0955439657</v>
      </c>
      <c r="BB163" s="31">
        <f t="shared" si="120"/>
        <v>0</v>
      </c>
      <c r="BC163" s="32">
        <f t="shared" si="121"/>
        <v>7.7274914354851274E-10</v>
      </c>
      <c r="BD163" s="32">
        <f t="shared" si="122"/>
        <v>7.7274914354851274E-10</v>
      </c>
      <c r="BE163" s="32">
        <f t="shared" si="123"/>
        <v>0</v>
      </c>
      <c r="BF163" s="32">
        <f t="shared" si="124"/>
        <v>5.6510176128198501E-10</v>
      </c>
      <c r="BG163" s="32">
        <f t="shared" si="125"/>
        <v>5.6510176128198501E-10</v>
      </c>
      <c r="BH163" s="31">
        <f t="shared" si="126"/>
        <v>0</v>
      </c>
      <c r="BI163" s="32">
        <f t="shared" si="127"/>
        <v>7.8711655326882588E-10</v>
      </c>
      <c r="BJ163" s="32">
        <f t="shared" si="128"/>
        <v>7.8711655326882588E-10</v>
      </c>
      <c r="BK163" s="32">
        <f t="shared" si="129"/>
        <v>0</v>
      </c>
      <c r="BL163" s="32">
        <f t="shared" si="130"/>
        <v>5.691198988743365E-10</v>
      </c>
      <c r="BM163" s="33">
        <f t="shared" si="131"/>
        <v>5.691198988743365E-10</v>
      </c>
    </row>
    <row r="164" spans="2:65" x14ac:dyDescent="0.25">
      <c r="B164" s="115"/>
      <c r="D164" t="s">
        <v>9</v>
      </c>
      <c r="E164">
        <v>0</v>
      </c>
      <c r="F164">
        <v>0</v>
      </c>
      <c r="G164">
        <v>4.6168533960491209E-5</v>
      </c>
      <c r="H164">
        <v>4.6168533960491209E-5</v>
      </c>
      <c r="I164" s="32">
        <f t="shared" si="88"/>
        <v>4.6168533960491209E-5</v>
      </c>
      <c r="J164" s="32">
        <f t="shared" si="89"/>
        <v>4.6168533960491209E-5</v>
      </c>
      <c r="K164">
        <v>0</v>
      </c>
      <c r="L164">
        <v>0</v>
      </c>
      <c r="M164">
        <v>3.1524054847346579E-5</v>
      </c>
      <c r="N164">
        <v>3.1524054847346579E-5</v>
      </c>
      <c r="O164" s="32">
        <f t="shared" si="90"/>
        <v>3.1524054847346579E-5</v>
      </c>
      <c r="P164" s="32">
        <f t="shared" si="91"/>
        <v>3.1524054847346579E-5</v>
      </c>
      <c r="Q164">
        <v>0</v>
      </c>
      <c r="R164">
        <v>0</v>
      </c>
      <c r="S164">
        <v>6.7397403491059986E-5</v>
      </c>
      <c r="T164">
        <v>4.6162605130863044E-5</v>
      </c>
      <c r="U164" s="32">
        <f t="shared" si="92"/>
        <v>6.7397403491059986E-5</v>
      </c>
      <c r="V164" s="32">
        <f t="shared" si="93"/>
        <v>4.6162605130863044E-5</v>
      </c>
      <c r="W164">
        <v>0</v>
      </c>
      <c r="X164">
        <v>0</v>
      </c>
      <c r="Y164">
        <v>4.6488759415129447E-5</v>
      </c>
      <c r="Z164">
        <v>3.184161603775993E-5</v>
      </c>
      <c r="AA164" s="32">
        <f t="shared" si="94"/>
        <v>4.6488759415129447E-5</v>
      </c>
      <c r="AB164" s="32">
        <f t="shared" si="95"/>
        <v>3.184161603775993E-5</v>
      </c>
      <c r="AD164" s="41" t="e">
        <f t="shared" si="96"/>
        <v>#DIV/0!</v>
      </c>
      <c r="AE164" s="42">
        <f t="shared" si="97"/>
        <v>132124619.88115291</v>
      </c>
      <c r="AF164" s="42">
        <f t="shared" si="98"/>
        <v>132124619.88115291</v>
      </c>
      <c r="AG164" s="42" t="e">
        <f t="shared" si="99"/>
        <v>#DIV/0!</v>
      </c>
      <c r="AH164" s="42">
        <f t="shared" si="100"/>
        <v>193503025.84927285</v>
      </c>
      <c r="AI164" s="43">
        <f t="shared" si="101"/>
        <v>193503025.84927285</v>
      </c>
      <c r="AJ164" s="41" t="e">
        <f t="shared" si="102"/>
        <v>#DIV/0!</v>
      </c>
      <c r="AK164" s="42">
        <f t="shared" si="103"/>
        <v>90507937.754740685</v>
      </c>
      <c r="AL164" s="42">
        <f t="shared" si="104"/>
        <v>90507937.754740685</v>
      </c>
      <c r="AM164" s="42" t="e">
        <f t="shared" si="105"/>
        <v>#DIV/0!</v>
      </c>
      <c r="AN164" s="42">
        <f t="shared" si="106"/>
        <v>131214514.5782229</v>
      </c>
      <c r="AO164" s="43">
        <f t="shared" si="107"/>
        <v>131214514.5782229</v>
      </c>
      <c r="AP164" s="41" t="e">
        <f t="shared" si="108"/>
        <v>#DIV/0!</v>
      </c>
      <c r="AQ164" s="42">
        <f t="shared" si="109"/>
        <v>13429059.725625377</v>
      </c>
      <c r="AR164" s="42">
        <f t="shared" si="110"/>
        <v>13429059.725625377</v>
      </c>
      <c r="AS164" s="42" t="e">
        <f t="shared" si="111"/>
        <v>#DIV/0!</v>
      </c>
      <c r="AT164" s="42">
        <f t="shared" si="112"/>
        <v>19667520.660090026</v>
      </c>
      <c r="AU164" s="42">
        <f t="shared" si="113"/>
        <v>19667520.660090026</v>
      </c>
      <c r="AV164" s="41" t="e">
        <f t="shared" si="114"/>
        <v>#DIV/0!</v>
      </c>
      <c r="AW164" s="42">
        <f t="shared" si="115"/>
        <v>13430784.468129706</v>
      </c>
      <c r="AX164" s="42">
        <f t="shared" si="116"/>
        <v>13430784.468129706</v>
      </c>
      <c r="AY164" s="42" t="e">
        <f t="shared" si="117"/>
        <v>#DIV/0!</v>
      </c>
      <c r="AZ164" s="42">
        <f t="shared" si="118"/>
        <v>19471373.540361844</v>
      </c>
      <c r="BA164" s="43">
        <f t="shared" si="119"/>
        <v>19471373.540361844</v>
      </c>
      <c r="BB164" s="31">
        <f t="shared" si="120"/>
        <v>0</v>
      </c>
      <c r="BC164" s="32">
        <f t="shared" si="121"/>
        <v>1.3758223120226379E-10</v>
      </c>
      <c r="BD164" s="32">
        <f t="shared" si="122"/>
        <v>1.3758223120226379E-10</v>
      </c>
      <c r="BE164" s="32">
        <f t="shared" si="123"/>
        <v>0</v>
      </c>
      <c r="BF164" s="32">
        <f t="shared" si="124"/>
        <v>9.3941683445092804E-11</v>
      </c>
      <c r="BG164" s="32">
        <f t="shared" si="125"/>
        <v>9.3941683445092804E-11</v>
      </c>
      <c r="BH164" s="31">
        <f t="shared" si="126"/>
        <v>0</v>
      </c>
      <c r="BI164" s="32">
        <f t="shared" si="127"/>
        <v>1.3756456328997185E-10</v>
      </c>
      <c r="BJ164" s="32">
        <f t="shared" si="128"/>
        <v>1.3756456328997185E-10</v>
      </c>
      <c r="BK164" s="32">
        <f t="shared" si="129"/>
        <v>0</v>
      </c>
      <c r="BL164" s="32">
        <f t="shared" si="130"/>
        <v>9.4888015792524581E-11</v>
      </c>
      <c r="BM164" s="33">
        <f t="shared" si="131"/>
        <v>9.4888015792524581E-11</v>
      </c>
    </row>
    <row r="165" spans="2:65" x14ac:dyDescent="0.25">
      <c r="B165" s="115"/>
      <c r="D165" t="s">
        <v>10</v>
      </c>
      <c r="E165">
        <v>0</v>
      </c>
      <c r="F165">
        <v>0</v>
      </c>
      <c r="G165">
        <v>8.5231624222189127E-5</v>
      </c>
      <c r="H165">
        <v>8.5231624222189127E-5</v>
      </c>
      <c r="I165" s="32">
        <f t="shared" si="88"/>
        <v>8.5231624222189127E-5</v>
      </c>
      <c r="J165" s="32">
        <f t="shared" si="89"/>
        <v>8.5231624222189127E-5</v>
      </c>
      <c r="K165">
        <v>0</v>
      </c>
      <c r="L165">
        <v>0</v>
      </c>
      <c r="M165">
        <v>6.0451896563408714E-5</v>
      </c>
      <c r="N165">
        <v>6.0451896563408714E-5</v>
      </c>
      <c r="O165" s="32">
        <f t="shared" si="90"/>
        <v>6.0451896563408714E-5</v>
      </c>
      <c r="P165" s="32">
        <f t="shared" si="91"/>
        <v>6.0451896563408714E-5</v>
      </c>
      <c r="Q165">
        <v>0</v>
      </c>
      <c r="R165">
        <v>0</v>
      </c>
      <c r="S165">
        <v>1.2480927597080128E-4</v>
      </c>
      <c r="T165">
        <v>8.5485805459453203E-5</v>
      </c>
      <c r="U165" s="32">
        <f t="shared" si="92"/>
        <v>1.2480927597080128E-4</v>
      </c>
      <c r="V165" s="32">
        <f t="shared" si="93"/>
        <v>8.5485805459453203E-5</v>
      </c>
      <c r="W165">
        <v>0</v>
      </c>
      <c r="X165">
        <v>0</v>
      </c>
      <c r="Y165">
        <v>8.8823736792149833E-5</v>
      </c>
      <c r="Z165">
        <v>6.0838175885034282E-5</v>
      </c>
      <c r="AA165" s="32">
        <f t="shared" si="94"/>
        <v>8.8823736792149833E-5</v>
      </c>
      <c r="AB165" s="32">
        <f t="shared" si="95"/>
        <v>6.0838175885034282E-5</v>
      </c>
      <c r="AD165" s="41" t="e">
        <f t="shared" si="96"/>
        <v>#DIV/0!</v>
      </c>
      <c r="AE165" s="42">
        <f t="shared" si="97"/>
        <v>71569679.161551535</v>
      </c>
      <c r="AF165" s="42">
        <f t="shared" si="98"/>
        <v>71569679.161551535</v>
      </c>
      <c r="AG165" s="42" t="e">
        <f t="shared" si="99"/>
        <v>#DIV/0!</v>
      </c>
      <c r="AH165" s="42">
        <f t="shared" si="100"/>
        <v>100906676.99071504</v>
      </c>
      <c r="AI165" s="43">
        <f t="shared" si="101"/>
        <v>100906676.99071504</v>
      </c>
      <c r="AJ165" s="41" t="e">
        <f t="shared" si="102"/>
        <v>#DIV/0!</v>
      </c>
      <c r="AK165" s="42">
        <f t="shared" si="103"/>
        <v>48874572.443053633</v>
      </c>
      <c r="AL165" s="42">
        <f t="shared" si="104"/>
        <v>48874572.443053633</v>
      </c>
      <c r="AM165" s="42" t="e">
        <f t="shared" si="105"/>
        <v>#DIV/0!</v>
      </c>
      <c r="AN165" s="42">
        <f t="shared" si="106"/>
        <v>68675336.34927091</v>
      </c>
      <c r="AO165" s="43">
        <f t="shared" si="107"/>
        <v>68675336.34927091</v>
      </c>
      <c r="AP165" s="41" t="e">
        <f t="shared" si="108"/>
        <v>#DIV/0!</v>
      </c>
      <c r="AQ165" s="42">
        <f t="shared" si="109"/>
        <v>7274295.2590429429</v>
      </c>
      <c r="AR165" s="42">
        <f t="shared" si="110"/>
        <v>7274295.2590429429</v>
      </c>
      <c r="AS165" s="42" t="e">
        <f t="shared" si="111"/>
        <v>#DIV/0!</v>
      </c>
      <c r="AT165" s="42">
        <f t="shared" si="112"/>
        <v>10256088.481023496</v>
      </c>
      <c r="AU165" s="42">
        <f t="shared" si="113"/>
        <v>10256088.481023496</v>
      </c>
      <c r="AV165" s="41" t="e">
        <f t="shared" si="114"/>
        <v>#DIV/0!</v>
      </c>
      <c r="AW165" s="42">
        <f t="shared" si="115"/>
        <v>7252666.0615495089</v>
      </c>
      <c r="AX165" s="42">
        <f t="shared" si="116"/>
        <v>7252666.0615495089</v>
      </c>
      <c r="AY165" s="42" t="e">
        <f t="shared" si="117"/>
        <v>#DIV/0!</v>
      </c>
      <c r="AZ165" s="42">
        <f t="shared" si="118"/>
        <v>10190969.584157357</v>
      </c>
      <c r="BA165" s="43">
        <f t="shared" si="119"/>
        <v>10190969.584157357</v>
      </c>
      <c r="BB165" s="31">
        <f t="shared" si="120"/>
        <v>0</v>
      </c>
      <c r="BC165" s="32">
        <f t="shared" si="121"/>
        <v>2.5399024018212356E-10</v>
      </c>
      <c r="BD165" s="32">
        <f t="shared" si="122"/>
        <v>2.5399024018212356E-10</v>
      </c>
      <c r="BE165" s="32">
        <f t="shared" si="123"/>
        <v>0</v>
      </c>
      <c r="BF165" s="32">
        <f t="shared" si="124"/>
        <v>1.8014665175895797E-10</v>
      </c>
      <c r="BG165" s="32">
        <f t="shared" si="125"/>
        <v>1.8014665175895797E-10</v>
      </c>
      <c r="BH165" s="31">
        <f t="shared" si="126"/>
        <v>0</v>
      </c>
      <c r="BI165" s="32">
        <f t="shared" si="127"/>
        <v>2.5474770026917053E-10</v>
      </c>
      <c r="BJ165" s="32">
        <f t="shared" si="128"/>
        <v>2.5474770026917053E-10</v>
      </c>
      <c r="BK165" s="32">
        <f t="shared" si="129"/>
        <v>0</v>
      </c>
      <c r="BL165" s="32">
        <f t="shared" si="130"/>
        <v>1.8129776413740216E-10</v>
      </c>
      <c r="BM165" s="33">
        <f t="shared" si="131"/>
        <v>1.8129776413740216E-10</v>
      </c>
    </row>
    <row r="166" spans="2:65" x14ac:dyDescent="0.25">
      <c r="B166" s="115" t="s">
        <v>93</v>
      </c>
      <c r="C166" t="s">
        <v>7</v>
      </c>
      <c r="D166" t="s">
        <v>8</v>
      </c>
      <c r="E166">
        <v>5.4414474298795153E-8</v>
      </c>
      <c r="F166">
        <v>5.4414474298795153E-8</v>
      </c>
      <c r="G166">
        <v>0</v>
      </c>
      <c r="H166">
        <v>0</v>
      </c>
      <c r="I166" s="32">
        <f t="shared" si="88"/>
        <v>5.4414474298795153E-8</v>
      </c>
      <c r="J166" s="32">
        <f t="shared" si="89"/>
        <v>5.4414474298795153E-8</v>
      </c>
      <c r="K166">
        <v>1.039719990145965E-7</v>
      </c>
      <c r="L166">
        <v>1.039719990145965E-7</v>
      </c>
      <c r="M166">
        <v>0</v>
      </c>
      <c r="N166">
        <v>0</v>
      </c>
      <c r="O166" s="32">
        <f t="shared" si="90"/>
        <v>1.039719990145965E-7</v>
      </c>
      <c r="P166" s="32">
        <f t="shared" si="91"/>
        <v>1.039719990145965E-7</v>
      </c>
      <c r="Q166">
        <v>8.1381728625154175E-8</v>
      </c>
      <c r="R166">
        <v>5.5740910017228895E-8</v>
      </c>
      <c r="S166">
        <v>0</v>
      </c>
      <c r="T166">
        <v>0</v>
      </c>
      <c r="U166" s="32">
        <f t="shared" si="92"/>
        <v>8.1381728625154175E-8</v>
      </c>
      <c r="V166" s="32">
        <f t="shared" si="93"/>
        <v>5.5740910017228895E-8</v>
      </c>
      <c r="W166">
        <v>1.5999226487014273E-7</v>
      </c>
      <c r="X166">
        <v>1.0958374306174167E-7</v>
      </c>
      <c r="Y166">
        <v>0</v>
      </c>
      <c r="Z166">
        <v>0</v>
      </c>
      <c r="AA166" s="32">
        <f t="shared" si="94"/>
        <v>1.5999226487014273E-7</v>
      </c>
      <c r="AB166" s="32">
        <f t="shared" si="95"/>
        <v>1.0958374306174167E-7</v>
      </c>
      <c r="AD166" s="41">
        <f t="shared" si="96"/>
        <v>112102525635.07843</v>
      </c>
      <c r="AE166" s="42" t="e">
        <f t="shared" si="97"/>
        <v>#DIV/0!</v>
      </c>
      <c r="AF166" s="42">
        <f t="shared" si="98"/>
        <v>112102525635.07843</v>
      </c>
      <c r="AG166" s="42">
        <f t="shared" si="99"/>
        <v>58669642382.692177</v>
      </c>
      <c r="AH166" s="42" t="e">
        <f t="shared" si="100"/>
        <v>#DIV/0!</v>
      </c>
      <c r="AI166" s="43">
        <f t="shared" si="101"/>
        <v>58669642382.692177</v>
      </c>
      <c r="AJ166" s="41">
        <f t="shared" si="102"/>
        <v>74955399732.250946</v>
      </c>
      <c r="AK166" s="42" t="e">
        <f t="shared" si="103"/>
        <v>#DIV/0!</v>
      </c>
      <c r="AL166" s="42">
        <f t="shared" si="104"/>
        <v>74955399732.250946</v>
      </c>
      <c r="AM166" s="42">
        <f t="shared" si="105"/>
        <v>38126843225.521233</v>
      </c>
      <c r="AN166" s="42" t="e">
        <f t="shared" si="106"/>
        <v>#DIV/0!</v>
      </c>
      <c r="AO166" s="43">
        <f t="shared" si="107"/>
        <v>38126843225.521233</v>
      </c>
      <c r="AP166" s="41">
        <f t="shared" si="108"/>
        <v>11394027195.696497</v>
      </c>
      <c r="AQ166" s="42" t="e">
        <f t="shared" si="109"/>
        <v>#DIV/0!</v>
      </c>
      <c r="AR166" s="42">
        <f t="shared" si="110"/>
        <v>11394027195.696497</v>
      </c>
      <c r="AS166" s="42">
        <f t="shared" si="111"/>
        <v>5963143979.880188</v>
      </c>
      <c r="AT166" s="42" t="e">
        <f t="shared" si="112"/>
        <v>#DIV/0!</v>
      </c>
      <c r="AU166" s="42">
        <f t="shared" si="113"/>
        <v>5963143979.880188</v>
      </c>
      <c r="AV166" s="41">
        <f t="shared" si="114"/>
        <v>11122889809.448122</v>
      </c>
      <c r="AW166" s="42" t="e">
        <f t="shared" si="115"/>
        <v>#DIV/0!</v>
      </c>
      <c r="AX166" s="42">
        <f t="shared" si="116"/>
        <v>11122889809.448122</v>
      </c>
      <c r="AY166" s="42">
        <f t="shared" si="117"/>
        <v>5657773522.5806227</v>
      </c>
      <c r="AZ166" s="42" t="e">
        <f t="shared" si="118"/>
        <v>#DIV/0!</v>
      </c>
      <c r="BA166" s="43">
        <f t="shared" si="119"/>
        <v>5657773522.5806227</v>
      </c>
      <c r="BB166" s="31">
        <f t="shared" si="120"/>
        <v>1.6215513341040954E-13</v>
      </c>
      <c r="BC166" s="32">
        <f t="shared" si="121"/>
        <v>0</v>
      </c>
      <c r="BD166" s="32">
        <f t="shared" si="122"/>
        <v>1.6215513341040954E-13</v>
      </c>
      <c r="BE166" s="32">
        <f t="shared" si="123"/>
        <v>3.0983655706349755E-13</v>
      </c>
      <c r="BF166" s="32">
        <f t="shared" si="124"/>
        <v>0</v>
      </c>
      <c r="BG166" s="32">
        <f t="shared" si="125"/>
        <v>3.0983655706349755E-13</v>
      </c>
      <c r="BH166" s="31">
        <f t="shared" si="126"/>
        <v>1.6610791185134211E-13</v>
      </c>
      <c r="BI166" s="32">
        <f t="shared" si="127"/>
        <v>0</v>
      </c>
      <c r="BJ166" s="32">
        <f t="shared" si="128"/>
        <v>1.6610791185134211E-13</v>
      </c>
      <c r="BK166" s="32">
        <f t="shared" si="129"/>
        <v>3.2655955432399014E-13</v>
      </c>
      <c r="BL166" s="32">
        <f t="shared" si="130"/>
        <v>0</v>
      </c>
      <c r="BM166" s="33">
        <f t="shared" si="131"/>
        <v>3.2655955432399014E-13</v>
      </c>
    </row>
    <row r="167" spans="2:65" x14ac:dyDescent="0.25">
      <c r="B167" s="115"/>
      <c r="D167" t="s">
        <v>9</v>
      </c>
      <c r="E167">
        <v>1.2091389245024441E-9</v>
      </c>
      <c r="F167">
        <v>1.2091389245024441E-9</v>
      </c>
      <c r="G167">
        <v>0</v>
      </c>
      <c r="H167">
        <v>0</v>
      </c>
      <c r="I167" s="32">
        <f t="shared" si="88"/>
        <v>1.2091389245024441E-9</v>
      </c>
      <c r="J167" s="32">
        <f t="shared" si="89"/>
        <v>1.2091389245024441E-9</v>
      </c>
      <c r="K167">
        <v>4.8745397683429637E-9</v>
      </c>
      <c r="L167">
        <v>4.8745397683429637E-9</v>
      </c>
      <c r="M167">
        <v>0</v>
      </c>
      <c r="N167">
        <v>0</v>
      </c>
      <c r="O167" s="32">
        <f t="shared" si="90"/>
        <v>4.8745397683429637E-9</v>
      </c>
      <c r="P167" s="32">
        <f t="shared" si="91"/>
        <v>4.8745397683429637E-9</v>
      </c>
      <c r="Q167">
        <v>1.8043939225386966E-9</v>
      </c>
      <c r="R167">
        <v>1.2358862483141724E-9</v>
      </c>
      <c r="S167">
        <v>0</v>
      </c>
      <c r="T167">
        <v>0</v>
      </c>
      <c r="U167" s="32">
        <f t="shared" si="92"/>
        <v>1.8043939225386966E-9</v>
      </c>
      <c r="V167" s="32">
        <f t="shared" si="93"/>
        <v>1.2358862483141724E-9</v>
      </c>
      <c r="W167">
        <v>7.2971503325996361E-9</v>
      </c>
      <c r="X167">
        <v>4.9980481730134467E-9</v>
      </c>
      <c r="Y167">
        <v>0</v>
      </c>
      <c r="Z167">
        <v>0</v>
      </c>
      <c r="AA167" s="32">
        <f t="shared" si="94"/>
        <v>7.2971503325996361E-9</v>
      </c>
      <c r="AB167" s="32">
        <f t="shared" si="95"/>
        <v>4.9980481730134467E-9</v>
      </c>
      <c r="AD167" s="41">
        <f t="shared" si="96"/>
        <v>5044912438419.8662</v>
      </c>
      <c r="AE167" s="42" t="e">
        <f t="shared" si="97"/>
        <v>#DIV/0!</v>
      </c>
      <c r="AF167" s="42">
        <f t="shared" si="98"/>
        <v>5044912438419.8662</v>
      </c>
      <c r="AG167" s="42">
        <f t="shared" si="99"/>
        <v>1251400191586.4182</v>
      </c>
      <c r="AH167" s="42" t="e">
        <f t="shared" si="100"/>
        <v>#DIV/0!</v>
      </c>
      <c r="AI167" s="43">
        <f t="shared" si="101"/>
        <v>1251400191586.4182</v>
      </c>
      <c r="AJ167" s="41">
        <f t="shared" si="102"/>
        <v>3380636524987.6201</v>
      </c>
      <c r="AK167" s="42" t="e">
        <f t="shared" si="103"/>
        <v>#DIV/0!</v>
      </c>
      <c r="AL167" s="42">
        <f t="shared" si="104"/>
        <v>3380636524987.6201</v>
      </c>
      <c r="AM167" s="42">
        <f t="shared" si="105"/>
        <v>835942761484.37976</v>
      </c>
      <c r="AN167" s="42" t="e">
        <f t="shared" si="106"/>
        <v>#DIV/0!</v>
      </c>
      <c r="AO167" s="43">
        <f t="shared" si="107"/>
        <v>835942761484.37976</v>
      </c>
      <c r="AP167" s="41">
        <f t="shared" si="108"/>
        <v>512761592101.69135</v>
      </c>
      <c r="AQ167" s="42" t="e">
        <f t="shared" si="109"/>
        <v>#DIV/0!</v>
      </c>
      <c r="AR167" s="42">
        <f t="shared" si="110"/>
        <v>512761592101.69135</v>
      </c>
      <c r="AS167" s="42">
        <f t="shared" si="111"/>
        <v>127191494882.554</v>
      </c>
      <c r="AT167" s="42" t="e">
        <f t="shared" si="112"/>
        <v>#DIV/0!</v>
      </c>
      <c r="AU167" s="42">
        <f t="shared" si="113"/>
        <v>127191494882.554</v>
      </c>
      <c r="AV167" s="41">
        <f t="shared" si="114"/>
        <v>501664292199.80359</v>
      </c>
      <c r="AW167" s="42" t="e">
        <f t="shared" si="115"/>
        <v>#DIV/0!</v>
      </c>
      <c r="AX167" s="42">
        <f t="shared" si="116"/>
        <v>501664292199.80359</v>
      </c>
      <c r="AY167" s="42">
        <f t="shared" si="117"/>
        <v>124048424212.40344</v>
      </c>
      <c r="AZ167" s="42" t="e">
        <f t="shared" si="118"/>
        <v>#DIV/0!</v>
      </c>
      <c r="BA167" s="43">
        <f t="shared" si="119"/>
        <v>124048424212.40344</v>
      </c>
      <c r="BB167" s="31">
        <f t="shared" si="120"/>
        <v>3.6032339950172832E-15</v>
      </c>
      <c r="BC167" s="32">
        <f t="shared" si="121"/>
        <v>0</v>
      </c>
      <c r="BD167" s="32">
        <f t="shared" si="122"/>
        <v>3.6032339950172832E-15</v>
      </c>
      <c r="BE167" s="32">
        <f t="shared" si="123"/>
        <v>1.452612850966203E-14</v>
      </c>
      <c r="BF167" s="32">
        <f t="shared" si="124"/>
        <v>0</v>
      </c>
      <c r="BG167" s="32">
        <f t="shared" si="125"/>
        <v>1.452612850966203E-14</v>
      </c>
      <c r="BH167" s="31">
        <f t="shared" si="126"/>
        <v>3.6829410199762337E-15</v>
      </c>
      <c r="BI167" s="32">
        <f t="shared" si="127"/>
        <v>0</v>
      </c>
      <c r="BJ167" s="32">
        <f t="shared" si="128"/>
        <v>3.6829410199762337E-15</v>
      </c>
      <c r="BK167" s="32">
        <f t="shared" si="129"/>
        <v>1.489418355558007E-14</v>
      </c>
      <c r="BL167" s="32">
        <f t="shared" si="130"/>
        <v>0</v>
      </c>
      <c r="BM167" s="33">
        <f t="shared" si="131"/>
        <v>1.489418355558007E-14</v>
      </c>
    </row>
    <row r="168" spans="2:65" x14ac:dyDescent="0.25">
      <c r="B168" s="115"/>
      <c r="D168" t="s">
        <v>10</v>
      </c>
      <c r="E168">
        <v>3.7454117356869799E-9</v>
      </c>
      <c r="F168">
        <v>3.7454117356869799E-9</v>
      </c>
      <c r="G168">
        <v>0</v>
      </c>
      <c r="H168">
        <v>0</v>
      </c>
      <c r="I168" s="32">
        <f t="shared" si="88"/>
        <v>3.7454117356869799E-9</v>
      </c>
      <c r="J168" s="32">
        <f t="shared" si="89"/>
        <v>3.7454117356869799E-9</v>
      </c>
      <c r="K168">
        <v>1.2098887182706147E-8</v>
      </c>
      <c r="L168">
        <v>1.2098887182706147E-8</v>
      </c>
      <c r="M168">
        <v>0</v>
      </c>
      <c r="N168">
        <v>0</v>
      </c>
      <c r="O168" s="32">
        <f t="shared" si="90"/>
        <v>1.2098887182706147E-8</v>
      </c>
      <c r="P168" s="32">
        <f t="shared" si="91"/>
        <v>1.2098887182706147E-8</v>
      </c>
      <c r="Q168">
        <v>5.5797048163353492E-9</v>
      </c>
      <c r="R168">
        <v>3.821715627626957E-9</v>
      </c>
      <c r="S168">
        <v>0</v>
      </c>
      <c r="T168">
        <v>0</v>
      </c>
      <c r="U168" s="32">
        <f t="shared" si="92"/>
        <v>5.5797048163353492E-9</v>
      </c>
      <c r="V168" s="32">
        <f t="shared" si="93"/>
        <v>3.821715627626957E-9</v>
      </c>
      <c r="W168">
        <v>1.8306291004095803E-8</v>
      </c>
      <c r="X168">
        <v>1.2538555482257412E-8</v>
      </c>
      <c r="Y168">
        <v>0</v>
      </c>
      <c r="Z168">
        <v>0</v>
      </c>
      <c r="AA168" s="32">
        <f t="shared" si="94"/>
        <v>1.8306291004095803E-8</v>
      </c>
      <c r="AB168" s="32">
        <f t="shared" si="95"/>
        <v>1.2538555482257412E-8</v>
      </c>
      <c r="AD168" s="41">
        <f t="shared" si="96"/>
        <v>1628659391937.6248</v>
      </c>
      <c r="AE168" s="42" t="e">
        <f t="shared" si="97"/>
        <v>#DIV/0!</v>
      </c>
      <c r="AF168" s="42">
        <f t="shared" si="98"/>
        <v>1628659391937.6248</v>
      </c>
      <c r="AG168" s="42">
        <f t="shared" si="99"/>
        <v>504178599889.68164</v>
      </c>
      <c r="AH168" s="42" t="e">
        <f t="shared" si="100"/>
        <v>#DIV/0!</v>
      </c>
      <c r="AI168" s="43">
        <f t="shared" si="101"/>
        <v>504178599889.68164</v>
      </c>
      <c r="AJ168" s="41">
        <f t="shared" si="102"/>
        <v>1093247797292.3254</v>
      </c>
      <c r="AK168" s="42" t="e">
        <f t="shared" si="103"/>
        <v>#DIV/0!</v>
      </c>
      <c r="AL168" s="42">
        <f t="shared" si="104"/>
        <v>1093247797292.3254</v>
      </c>
      <c r="AM168" s="42">
        <f t="shared" si="105"/>
        <v>333218782474.02496</v>
      </c>
      <c r="AN168" s="42" t="e">
        <f t="shared" si="106"/>
        <v>#DIV/0!</v>
      </c>
      <c r="AO168" s="43">
        <f t="shared" si="107"/>
        <v>333218782474.02496</v>
      </c>
      <c r="AP168" s="41">
        <f t="shared" si="108"/>
        <v>165535872623.1684</v>
      </c>
      <c r="AQ168" s="42" t="e">
        <f t="shared" si="109"/>
        <v>#DIV/0!</v>
      </c>
      <c r="AR168" s="42">
        <f t="shared" si="110"/>
        <v>165535872623.1684</v>
      </c>
      <c r="AS168" s="42">
        <f t="shared" si="111"/>
        <v>51244382283.869286</v>
      </c>
      <c r="AT168" s="42" t="e">
        <f t="shared" si="112"/>
        <v>#DIV/0!</v>
      </c>
      <c r="AU168" s="42">
        <f t="shared" si="113"/>
        <v>51244382283.869286</v>
      </c>
      <c r="AV168" s="41">
        <f t="shared" si="114"/>
        <v>162230804280.16583</v>
      </c>
      <c r="AW168" s="42" t="e">
        <f t="shared" si="115"/>
        <v>#DIV/0!</v>
      </c>
      <c r="AX168" s="42">
        <f t="shared" si="116"/>
        <v>162230804280.16583</v>
      </c>
      <c r="AY168" s="42">
        <f t="shared" si="117"/>
        <v>49447482277.948708</v>
      </c>
      <c r="AZ168" s="42" t="e">
        <f t="shared" si="118"/>
        <v>#DIV/0!</v>
      </c>
      <c r="BA168" s="43">
        <f t="shared" si="119"/>
        <v>49447482277.948708</v>
      </c>
      <c r="BB168" s="31">
        <f t="shared" si="120"/>
        <v>1.11613269723472E-14</v>
      </c>
      <c r="BC168" s="32">
        <f t="shared" si="121"/>
        <v>0</v>
      </c>
      <c r="BD168" s="32">
        <f t="shared" si="122"/>
        <v>1.11613269723472E-14</v>
      </c>
      <c r="BE168" s="32">
        <f t="shared" si="123"/>
        <v>3.6054683804464313E-14</v>
      </c>
      <c r="BF168" s="32">
        <f t="shared" si="124"/>
        <v>0</v>
      </c>
      <c r="BG168" s="32">
        <f t="shared" si="125"/>
        <v>3.6054683804464313E-14</v>
      </c>
      <c r="BH168" s="31">
        <f t="shared" si="126"/>
        <v>1.1388712570328331E-14</v>
      </c>
      <c r="BI168" s="32">
        <f t="shared" si="127"/>
        <v>0</v>
      </c>
      <c r="BJ168" s="32">
        <f t="shared" si="128"/>
        <v>1.1388712570328331E-14</v>
      </c>
      <c r="BK168" s="32">
        <f t="shared" si="129"/>
        <v>3.7364895337127086E-14</v>
      </c>
      <c r="BL168" s="32">
        <f t="shared" si="130"/>
        <v>0</v>
      </c>
      <c r="BM168" s="33">
        <f t="shared" si="131"/>
        <v>3.7364895337127086E-14</v>
      </c>
    </row>
    <row r="169" spans="2:65" x14ac:dyDescent="0.25">
      <c r="B169" s="115"/>
      <c r="C169" t="s">
        <v>11</v>
      </c>
      <c r="D169" t="s">
        <v>8</v>
      </c>
      <c r="E169">
        <v>5.1892724210738546E-8</v>
      </c>
      <c r="F169">
        <v>5.1892724210738546E-8</v>
      </c>
      <c r="G169">
        <v>0</v>
      </c>
      <c r="H169">
        <v>0</v>
      </c>
      <c r="I169" s="32">
        <f t="shared" si="88"/>
        <v>5.1892724210738546E-8</v>
      </c>
      <c r="J169" s="32">
        <f t="shared" si="89"/>
        <v>5.1892724210738546E-8</v>
      </c>
      <c r="K169">
        <v>9.5220817848644256E-8</v>
      </c>
      <c r="L169">
        <v>9.5220817848644256E-8</v>
      </c>
      <c r="M169">
        <v>0</v>
      </c>
      <c r="N169">
        <v>0</v>
      </c>
      <c r="O169" s="32">
        <f t="shared" si="90"/>
        <v>9.5220817848644256E-8</v>
      </c>
      <c r="P169" s="32">
        <f t="shared" si="91"/>
        <v>9.5220817848644256E-8</v>
      </c>
      <c r="Q169">
        <v>7.5716058212293892E-8</v>
      </c>
      <c r="R169">
        <v>5.1860313844036852E-8</v>
      </c>
      <c r="S169">
        <v>0</v>
      </c>
      <c r="T169">
        <v>0</v>
      </c>
      <c r="U169" s="32">
        <f t="shared" si="92"/>
        <v>7.5716058212293892E-8</v>
      </c>
      <c r="V169" s="32">
        <f t="shared" si="93"/>
        <v>5.1860313844036852E-8</v>
      </c>
      <c r="W169">
        <v>1.392341609287317E-7</v>
      </c>
      <c r="X169">
        <v>9.5365863649816547E-8</v>
      </c>
      <c r="Y169">
        <v>0</v>
      </c>
      <c r="Z169">
        <v>0</v>
      </c>
      <c r="AA169" s="32">
        <f t="shared" si="94"/>
        <v>1.392341609287317E-7</v>
      </c>
      <c r="AB169" s="32">
        <f t="shared" si="95"/>
        <v>9.5365863649816547E-8</v>
      </c>
      <c r="AD169" s="41">
        <f t="shared" si="96"/>
        <v>117550197889.54695</v>
      </c>
      <c r="AE169" s="42" t="e">
        <f t="shared" si="97"/>
        <v>#DIV/0!</v>
      </c>
      <c r="AF169" s="42">
        <f t="shared" si="98"/>
        <v>117550197889.54695</v>
      </c>
      <c r="AG169" s="42">
        <f t="shared" si="99"/>
        <v>64061621584.642281</v>
      </c>
      <c r="AH169" s="42" t="e">
        <f t="shared" si="100"/>
        <v>#DIV/0!</v>
      </c>
      <c r="AI169" s="43">
        <f t="shared" si="101"/>
        <v>64061621584.642281</v>
      </c>
      <c r="AJ169" s="41">
        <f t="shared" si="102"/>
        <v>80564151700.775589</v>
      </c>
      <c r="AK169" s="42" t="e">
        <f t="shared" si="103"/>
        <v>#DIV/0!</v>
      </c>
      <c r="AL169" s="42">
        <f t="shared" si="104"/>
        <v>80564151700.775589</v>
      </c>
      <c r="AM169" s="42">
        <f t="shared" si="105"/>
        <v>43811087446.581032</v>
      </c>
      <c r="AN169" s="42" t="e">
        <f t="shared" si="106"/>
        <v>#DIV/0!</v>
      </c>
      <c r="AO169" s="43">
        <f t="shared" si="107"/>
        <v>43811087446.581032</v>
      </c>
      <c r="AP169" s="41">
        <f t="shared" si="108"/>
        <v>11947725031.396574</v>
      </c>
      <c r="AQ169" s="42" t="e">
        <f t="shared" si="109"/>
        <v>#DIV/0!</v>
      </c>
      <c r="AR169" s="42">
        <f t="shared" si="110"/>
        <v>11947725031.396574</v>
      </c>
      <c r="AS169" s="42">
        <f t="shared" si="111"/>
        <v>6511181210.2423306</v>
      </c>
      <c r="AT169" s="42" t="e">
        <f t="shared" si="112"/>
        <v>#DIV/0!</v>
      </c>
      <c r="AU169" s="42">
        <f t="shared" si="113"/>
        <v>6511181210.2423306</v>
      </c>
      <c r="AV169" s="41">
        <f t="shared" si="114"/>
        <v>11955191822.875761</v>
      </c>
      <c r="AW169" s="42" t="e">
        <f t="shared" si="115"/>
        <v>#DIV/0!</v>
      </c>
      <c r="AX169" s="42">
        <f t="shared" si="116"/>
        <v>11955191822.875761</v>
      </c>
      <c r="AY169" s="42">
        <f t="shared" si="117"/>
        <v>6501278091.2532816</v>
      </c>
      <c r="AZ169" s="42" t="e">
        <f t="shared" si="118"/>
        <v>#DIV/0!</v>
      </c>
      <c r="BA169" s="43">
        <f t="shared" si="119"/>
        <v>6501278091.2532816</v>
      </c>
      <c r="BB169" s="31">
        <f t="shared" si="120"/>
        <v>1.5464031814800085E-13</v>
      </c>
      <c r="BC169" s="32">
        <f t="shared" si="121"/>
        <v>0</v>
      </c>
      <c r="BD169" s="32">
        <f t="shared" si="122"/>
        <v>1.5464031814800085E-13</v>
      </c>
      <c r="BE169" s="32">
        <f t="shared" si="123"/>
        <v>2.8375803718895987E-13</v>
      </c>
      <c r="BF169" s="32">
        <f t="shared" si="124"/>
        <v>0</v>
      </c>
      <c r="BG169" s="32">
        <f t="shared" si="125"/>
        <v>2.8375803718895987E-13</v>
      </c>
      <c r="BH169" s="31">
        <f t="shared" si="126"/>
        <v>1.5454373525522981E-13</v>
      </c>
      <c r="BI169" s="32">
        <f t="shared" si="127"/>
        <v>0</v>
      </c>
      <c r="BJ169" s="32">
        <f t="shared" si="128"/>
        <v>1.5454373525522981E-13</v>
      </c>
      <c r="BK169" s="32">
        <f t="shared" si="129"/>
        <v>2.8419027367645329E-13</v>
      </c>
      <c r="BL169" s="32">
        <f t="shared" si="130"/>
        <v>0</v>
      </c>
      <c r="BM169" s="33">
        <f t="shared" si="131"/>
        <v>2.8419027367645329E-13</v>
      </c>
    </row>
    <row r="170" spans="2:65" x14ac:dyDescent="0.25">
      <c r="B170" s="115"/>
      <c r="D170" t="s">
        <v>9</v>
      </c>
      <c r="E170">
        <v>1.143182665845988E-9</v>
      </c>
      <c r="F170">
        <v>1.143182665845988E-9</v>
      </c>
      <c r="G170">
        <v>0</v>
      </c>
      <c r="H170">
        <v>0</v>
      </c>
      <c r="I170" s="32">
        <f t="shared" si="88"/>
        <v>1.143182665845988E-9</v>
      </c>
      <c r="J170" s="32">
        <f t="shared" si="89"/>
        <v>1.143182665845988E-9</v>
      </c>
      <c r="K170">
        <v>4.0889319922847426E-9</v>
      </c>
      <c r="L170">
        <v>4.0889319922847426E-9</v>
      </c>
      <c r="M170">
        <v>0</v>
      </c>
      <c r="N170">
        <v>0</v>
      </c>
      <c r="O170" s="32">
        <f t="shared" si="90"/>
        <v>4.0889319922847426E-9</v>
      </c>
      <c r="P170" s="32">
        <f t="shared" si="91"/>
        <v>4.0889319922847426E-9</v>
      </c>
      <c r="Q170">
        <v>1.6679577247895024E-9</v>
      </c>
      <c r="R170">
        <v>1.1424367978010339E-9</v>
      </c>
      <c r="S170">
        <v>0</v>
      </c>
      <c r="T170">
        <v>0</v>
      </c>
      <c r="U170" s="32">
        <f t="shared" si="92"/>
        <v>1.6679577247895024E-9</v>
      </c>
      <c r="V170" s="32">
        <f t="shared" si="93"/>
        <v>1.1424367978010339E-9</v>
      </c>
      <c r="W170">
        <v>5.9928849356782354E-9</v>
      </c>
      <c r="X170">
        <v>4.1047157093686556E-9</v>
      </c>
      <c r="Y170">
        <v>0</v>
      </c>
      <c r="Z170">
        <v>0</v>
      </c>
      <c r="AA170" s="32">
        <f t="shared" si="94"/>
        <v>5.9928849356782354E-9</v>
      </c>
      <c r="AB170" s="32">
        <f t="shared" si="95"/>
        <v>4.1047157093686556E-9</v>
      </c>
      <c r="AD170" s="41">
        <f t="shared" si="96"/>
        <v>5335980138822.1934</v>
      </c>
      <c r="AE170" s="42" t="e">
        <f t="shared" si="97"/>
        <v>#DIV/0!</v>
      </c>
      <c r="AF170" s="42">
        <f t="shared" si="98"/>
        <v>5335980138822.1934</v>
      </c>
      <c r="AG170" s="42">
        <f t="shared" si="99"/>
        <v>1491832099802.5569</v>
      </c>
      <c r="AH170" s="42" t="e">
        <f t="shared" si="100"/>
        <v>#DIV/0!</v>
      </c>
      <c r="AI170" s="43">
        <f t="shared" si="101"/>
        <v>1491832099802.5569</v>
      </c>
      <c r="AJ170" s="41">
        <f t="shared" si="102"/>
        <v>3657167030878.9302</v>
      </c>
      <c r="AK170" s="42" t="e">
        <f t="shared" si="103"/>
        <v>#DIV/0!</v>
      </c>
      <c r="AL170" s="42">
        <f t="shared" si="104"/>
        <v>3657167030878.9302</v>
      </c>
      <c r="AM170" s="42">
        <f t="shared" si="105"/>
        <v>1017873706148.4465</v>
      </c>
      <c r="AN170" s="42" t="e">
        <f t="shared" si="106"/>
        <v>#DIV/0!</v>
      </c>
      <c r="AO170" s="43">
        <f t="shared" si="107"/>
        <v>1017873706148.4465</v>
      </c>
      <c r="AP170" s="41">
        <f t="shared" si="108"/>
        <v>542345522306.51801</v>
      </c>
      <c r="AQ170" s="42" t="e">
        <f t="shared" si="109"/>
        <v>#DIV/0!</v>
      </c>
      <c r="AR170" s="42">
        <f t="shared" si="110"/>
        <v>542345522306.51801</v>
      </c>
      <c r="AS170" s="42">
        <f t="shared" si="111"/>
        <v>151628836373.37463</v>
      </c>
      <c r="AT170" s="42" t="e">
        <f t="shared" si="112"/>
        <v>#DIV/0!</v>
      </c>
      <c r="AU170" s="42">
        <f t="shared" si="113"/>
        <v>151628836373.37463</v>
      </c>
      <c r="AV170" s="41">
        <f t="shared" si="114"/>
        <v>542699605959.27765</v>
      </c>
      <c r="AW170" s="42" t="e">
        <f t="shared" si="115"/>
        <v>#DIV/0!</v>
      </c>
      <c r="AX170" s="42">
        <f t="shared" si="116"/>
        <v>542699605959.27765</v>
      </c>
      <c r="AY170" s="42">
        <f t="shared" si="117"/>
        <v>151045783410.74976</v>
      </c>
      <c r="AZ170" s="42" t="e">
        <f t="shared" si="118"/>
        <v>#DIV/0!</v>
      </c>
      <c r="BA170" s="43">
        <f t="shared" si="119"/>
        <v>151045783410.74976</v>
      </c>
      <c r="BB170" s="31">
        <f t="shared" si="120"/>
        <v>3.406684344221044E-15</v>
      </c>
      <c r="BC170" s="32">
        <f t="shared" si="121"/>
        <v>0</v>
      </c>
      <c r="BD170" s="32">
        <f t="shared" si="122"/>
        <v>3.406684344221044E-15</v>
      </c>
      <c r="BE170" s="32">
        <f t="shared" si="123"/>
        <v>1.2185017337008533E-14</v>
      </c>
      <c r="BF170" s="32">
        <f t="shared" si="124"/>
        <v>0</v>
      </c>
      <c r="BG170" s="32">
        <f t="shared" si="125"/>
        <v>1.2185017337008533E-14</v>
      </c>
      <c r="BH170" s="31">
        <f t="shared" si="126"/>
        <v>3.4044616574470806E-15</v>
      </c>
      <c r="BI170" s="32">
        <f t="shared" si="127"/>
        <v>0</v>
      </c>
      <c r="BJ170" s="32">
        <f t="shared" si="128"/>
        <v>3.4044616574470806E-15</v>
      </c>
      <c r="BK170" s="32">
        <f t="shared" si="129"/>
        <v>1.2232052813918594E-14</v>
      </c>
      <c r="BL170" s="32">
        <f t="shared" si="130"/>
        <v>0</v>
      </c>
      <c r="BM170" s="33">
        <f t="shared" si="131"/>
        <v>1.2232052813918594E-14</v>
      </c>
    </row>
    <row r="171" spans="2:65" x14ac:dyDescent="0.25">
      <c r="B171" s="115"/>
      <c r="D171" t="s">
        <v>10</v>
      </c>
      <c r="E171">
        <v>3.5871931542449367E-9</v>
      </c>
      <c r="F171">
        <v>3.5871931542449367E-9</v>
      </c>
      <c r="G171">
        <v>0</v>
      </c>
      <c r="H171">
        <v>0</v>
      </c>
      <c r="I171" s="32">
        <f t="shared" si="88"/>
        <v>3.5871931542449367E-9</v>
      </c>
      <c r="J171" s="32">
        <f t="shared" si="89"/>
        <v>3.5871931542449367E-9</v>
      </c>
      <c r="K171">
        <v>1.0762439691786416E-8</v>
      </c>
      <c r="L171">
        <v>1.0762439691786416E-8</v>
      </c>
      <c r="M171">
        <v>0</v>
      </c>
      <c r="N171">
        <v>0</v>
      </c>
      <c r="O171" s="32">
        <f t="shared" si="90"/>
        <v>1.0762439691786416E-8</v>
      </c>
      <c r="P171" s="32">
        <f t="shared" si="91"/>
        <v>1.0762439691786416E-8</v>
      </c>
      <c r="Q171">
        <v>5.2344632921162677E-9</v>
      </c>
      <c r="R171">
        <v>3.5852488302166189E-9</v>
      </c>
      <c r="S171">
        <v>0</v>
      </c>
      <c r="T171">
        <v>0</v>
      </c>
      <c r="U171" s="32">
        <f t="shared" si="92"/>
        <v>5.2344632921162677E-9</v>
      </c>
      <c r="V171" s="32">
        <f t="shared" si="93"/>
        <v>3.5852488302166189E-9</v>
      </c>
      <c r="W171">
        <v>1.5768787404061545E-8</v>
      </c>
      <c r="X171">
        <v>1.0800539317850401E-8</v>
      </c>
      <c r="Y171">
        <v>0</v>
      </c>
      <c r="Z171">
        <v>0</v>
      </c>
      <c r="AA171" s="32">
        <f t="shared" si="94"/>
        <v>1.5768787404061545E-8</v>
      </c>
      <c r="AB171" s="32">
        <f t="shared" si="95"/>
        <v>1.0800539317850401E-8</v>
      </c>
      <c r="AD171" s="41">
        <f t="shared" si="96"/>
        <v>1700493878558.3684</v>
      </c>
      <c r="AE171" s="42" t="e">
        <f t="shared" si="97"/>
        <v>#DIV/0!</v>
      </c>
      <c r="AF171" s="42">
        <f t="shared" si="98"/>
        <v>1700493878558.3684</v>
      </c>
      <c r="AG171" s="42">
        <f t="shared" si="99"/>
        <v>566785986699.21875</v>
      </c>
      <c r="AH171" s="42" t="e">
        <f t="shared" si="100"/>
        <v>#DIV/0!</v>
      </c>
      <c r="AI171" s="43">
        <f t="shared" si="101"/>
        <v>566785986699.21875</v>
      </c>
      <c r="AJ171" s="41">
        <f t="shared" si="102"/>
        <v>1165353477440.053</v>
      </c>
      <c r="AK171" s="42" t="e">
        <f t="shared" si="103"/>
        <v>#DIV/0!</v>
      </c>
      <c r="AL171" s="42">
        <f t="shared" si="104"/>
        <v>1165353477440.053</v>
      </c>
      <c r="AM171" s="42">
        <f t="shared" si="105"/>
        <v>386840144628.29474</v>
      </c>
      <c r="AN171" s="42" t="e">
        <f t="shared" si="106"/>
        <v>#DIV/0!</v>
      </c>
      <c r="AO171" s="43">
        <f t="shared" si="107"/>
        <v>386840144628.29474</v>
      </c>
      <c r="AP171" s="41">
        <f t="shared" si="108"/>
        <v>172837082738.71942</v>
      </c>
      <c r="AQ171" s="42" t="e">
        <f t="shared" si="109"/>
        <v>#DIV/0!</v>
      </c>
      <c r="AR171" s="42">
        <f t="shared" si="110"/>
        <v>172837082738.71942</v>
      </c>
      <c r="AS171" s="42">
        <f t="shared" si="111"/>
        <v>57607756025.166504</v>
      </c>
      <c r="AT171" s="42" t="e">
        <f t="shared" si="112"/>
        <v>#DIV/0!</v>
      </c>
      <c r="AU171" s="42">
        <f t="shared" si="113"/>
        <v>57607756025.166504</v>
      </c>
      <c r="AV171" s="41">
        <f t="shared" si="114"/>
        <v>172930814389.95685</v>
      </c>
      <c r="AW171" s="42" t="e">
        <f t="shared" si="115"/>
        <v>#DIV/0!</v>
      </c>
      <c r="AX171" s="42">
        <f t="shared" si="116"/>
        <v>172930814389.95685</v>
      </c>
      <c r="AY171" s="42">
        <f t="shared" si="117"/>
        <v>57404540806.152702</v>
      </c>
      <c r="AZ171" s="42" t="e">
        <f t="shared" si="118"/>
        <v>#DIV/0!</v>
      </c>
      <c r="BA171" s="43">
        <f t="shared" si="119"/>
        <v>57404540806.152702</v>
      </c>
      <c r="BB171" s="31">
        <f t="shared" si="120"/>
        <v>1.0689835599649911E-14</v>
      </c>
      <c r="BC171" s="32">
        <f t="shared" si="121"/>
        <v>0</v>
      </c>
      <c r="BD171" s="32">
        <f t="shared" si="122"/>
        <v>1.0689835599649911E-14</v>
      </c>
      <c r="BE171" s="32">
        <f t="shared" si="123"/>
        <v>3.207207028152352E-14</v>
      </c>
      <c r="BF171" s="32">
        <f t="shared" si="124"/>
        <v>0</v>
      </c>
      <c r="BG171" s="32">
        <f t="shared" si="125"/>
        <v>3.207207028152352E-14</v>
      </c>
      <c r="BH171" s="31">
        <f t="shared" si="126"/>
        <v>1.0684041514045525E-14</v>
      </c>
      <c r="BI171" s="32">
        <f t="shared" si="127"/>
        <v>0</v>
      </c>
      <c r="BJ171" s="32">
        <f t="shared" si="128"/>
        <v>1.0684041514045525E-14</v>
      </c>
      <c r="BK171" s="32">
        <f t="shared" si="129"/>
        <v>3.2185607167194192E-14</v>
      </c>
      <c r="BL171" s="32">
        <f t="shared" si="130"/>
        <v>0</v>
      </c>
      <c r="BM171" s="33">
        <f t="shared" si="131"/>
        <v>3.2185607167194192E-14</v>
      </c>
    </row>
    <row r="172" spans="2:65" x14ac:dyDescent="0.25">
      <c r="B172" s="115" t="s">
        <v>143</v>
      </c>
      <c r="C172" t="s">
        <v>7</v>
      </c>
      <c r="D172" t="s">
        <v>8</v>
      </c>
      <c r="E172">
        <v>1.3380608434129956E-3</v>
      </c>
      <c r="F172">
        <v>1.3380608434129956E-3</v>
      </c>
      <c r="G172">
        <v>0</v>
      </c>
      <c r="H172">
        <v>0</v>
      </c>
      <c r="I172" s="32">
        <f t="shared" si="88"/>
        <v>1.3380608434129956E-3</v>
      </c>
      <c r="J172" s="32">
        <f t="shared" si="89"/>
        <v>1.3380608434129956E-3</v>
      </c>
      <c r="K172">
        <v>2.5566885003589306E-3</v>
      </c>
      <c r="L172">
        <v>2.5566885003589306E-3</v>
      </c>
      <c r="M172">
        <v>0</v>
      </c>
      <c r="N172">
        <v>0</v>
      </c>
      <c r="O172" s="32">
        <f t="shared" si="90"/>
        <v>2.5566885003589306E-3</v>
      </c>
      <c r="P172" s="32">
        <f t="shared" si="91"/>
        <v>2.5566885003589306E-3</v>
      </c>
      <c r="Q172">
        <v>2.0011900481595292E-3</v>
      </c>
      <c r="R172">
        <v>1.3706781151777596E-3</v>
      </c>
      <c r="S172">
        <v>0</v>
      </c>
      <c r="T172">
        <v>0</v>
      </c>
      <c r="U172" s="32">
        <f t="shared" si="92"/>
        <v>2.0011900481595292E-3</v>
      </c>
      <c r="V172" s="32">
        <f t="shared" si="93"/>
        <v>1.3706781151777596E-3</v>
      </c>
      <c r="W172">
        <v>3.9342360213969526E-3</v>
      </c>
      <c r="X172">
        <v>2.6946822064362703E-3</v>
      </c>
      <c r="Y172">
        <v>0</v>
      </c>
      <c r="Z172">
        <v>0</v>
      </c>
      <c r="AA172" s="32">
        <f t="shared" si="94"/>
        <v>3.9342360213969526E-3</v>
      </c>
      <c r="AB172" s="32">
        <f t="shared" si="95"/>
        <v>2.6946822064362703E-3</v>
      </c>
      <c r="AD172" s="41">
        <f t="shared" si="96"/>
        <v>4558836.0424931897</v>
      </c>
      <c r="AE172" s="42" t="e">
        <f t="shared" si="97"/>
        <v>#DIV/0!</v>
      </c>
      <c r="AF172" s="42">
        <f t="shared" si="98"/>
        <v>4558836.0424931897</v>
      </c>
      <c r="AG172" s="42">
        <f t="shared" si="99"/>
        <v>2385898.7902294816</v>
      </c>
      <c r="AH172" s="42" t="e">
        <f t="shared" si="100"/>
        <v>#DIV/0!</v>
      </c>
      <c r="AI172" s="43">
        <f t="shared" si="101"/>
        <v>2385898.7902294816</v>
      </c>
      <c r="AJ172" s="41">
        <f t="shared" si="102"/>
        <v>3048186.2557782046</v>
      </c>
      <c r="AK172" s="42" t="e">
        <f t="shared" si="103"/>
        <v>#DIV/0!</v>
      </c>
      <c r="AL172" s="42">
        <f t="shared" si="104"/>
        <v>3048186.2557782046</v>
      </c>
      <c r="AM172" s="42">
        <f t="shared" si="105"/>
        <v>1550491.6245045301</v>
      </c>
      <c r="AN172" s="42" t="e">
        <f t="shared" si="106"/>
        <v>#DIV/0!</v>
      </c>
      <c r="AO172" s="43">
        <f t="shared" si="107"/>
        <v>1550491.6245045301</v>
      </c>
      <c r="AP172" s="41">
        <f t="shared" si="108"/>
        <v>463357.10595832416</v>
      </c>
      <c r="AQ172" s="42" t="e">
        <f t="shared" si="109"/>
        <v>#DIV/0!</v>
      </c>
      <c r="AR172" s="42">
        <f t="shared" si="110"/>
        <v>463357.10595832416</v>
      </c>
      <c r="AS172" s="42">
        <f t="shared" si="111"/>
        <v>242501.18851512764</v>
      </c>
      <c r="AT172" s="42" t="e">
        <f t="shared" si="112"/>
        <v>#DIV/0!</v>
      </c>
      <c r="AU172" s="42">
        <f t="shared" si="113"/>
        <v>242501.18851512764</v>
      </c>
      <c r="AV172" s="41">
        <f t="shared" si="114"/>
        <v>452330.85225089028</v>
      </c>
      <c r="AW172" s="42" t="e">
        <f t="shared" si="115"/>
        <v>#DIV/0!</v>
      </c>
      <c r="AX172" s="42">
        <f t="shared" si="116"/>
        <v>452330.85225089028</v>
      </c>
      <c r="AY172" s="42">
        <f t="shared" si="117"/>
        <v>230082.78991827866</v>
      </c>
      <c r="AZ172" s="42" t="e">
        <f t="shared" si="118"/>
        <v>#DIV/0!</v>
      </c>
      <c r="BA172" s="43">
        <f t="shared" si="119"/>
        <v>230082.78991827866</v>
      </c>
      <c r="BB172" s="31">
        <f t="shared" si="120"/>
        <v>3.9874213133707268E-9</v>
      </c>
      <c r="BC172" s="32">
        <f t="shared" si="121"/>
        <v>0</v>
      </c>
      <c r="BD172" s="32">
        <f t="shared" si="122"/>
        <v>3.9874213133707268E-9</v>
      </c>
      <c r="BE172" s="32">
        <f t="shared" si="123"/>
        <v>7.6189317310696135E-9</v>
      </c>
      <c r="BF172" s="32">
        <f t="shared" si="124"/>
        <v>0</v>
      </c>
      <c r="BG172" s="32">
        <f t="shared" si="125"/>
        <v>7.6189317310696135E-9</v>
      </c>
      <c r="BH172" s="31">
        <f t="shared" si="126"/>
        <v>4.0846207832297235E-9</v>
      </c>
      <c r="BI172" s="32">
        <f t="shared" si="127"/>
        <v>0</v>
      </c>
      <c r="BJ172" s="32">
        <f t="shared" si="128"/>
        <v>4.0846207832297235E-9</v>
      </c>
      <c r="BK172" s="32">
        <f t="shared" si="129"/>
        <v>8.0301529751800856E-9</v>
      </c>
      <c r="BL172" s="32">
        <f t="shared" si="130"/>
        <v>0</v>
      </c>
      <c r="BM172" s="33">
        <f t="shared" si="131"/>
        <v>8.0301529751800856E-9</v>
      </c>
    </row>
    <row r="173" spans="2:65" x14ac:dyDescent="0.25">
      <c r="B173" s="115"/>
      <c r="D173" t="s">
        <v>9</v>
      </c>
      <c r="E173">
        <v>2.9732924373010925E-5</v>
      </c>
      <c r="F173">
        <v>2.9732924373010925E-5</v>
      </c>
      <c r="G173">
        <v>0</v>
      </c>
      <c r="H173">
        <v>0</v>
      </c>
      <c r="I173" s="32">
        <f t="shared" si="88"/>
        <v>2.9732924373010925E-5</v>
      </c>
      <c r="J173" s="32">
        <f t="shared" si="89"/>
        <v>2.9732924373010925E-5</v>
      </c>
      <c r="K173">
        <v>1.1986573200843353E-4</v>
      </c>
      <c r="L173">
        <v>1.1986573200843353E-4</v>
      </c>
      <c r="M173">
        <v>0</v>
      </c>
      <c r="N173">
        <v>0</v>
      </c>
      <c r="O173" s="32">
        <f t="shared" si="90"/>
        <v>1.1986573200843353E-4</v>
      </c>
      <c r="P173" s="32">
        <f t="shared" si="91"/>
        <v>1.1986573200843353E-4</v>
      </c>
      <c r="Q173">
        <v>4.437034235750893E-5</v>
      </c>
      <c r="R173">
        <v>3.0390645450348502E-5</v>
      </c>
      <c r="S173">
        <v>0</v>
      </c>
      <c r="T173">
        <v>0</v>
      </c>
      <c r="U173" s="32">
        <f t="shared" si="92"/>
        <v>4.437034235750893E-5</v>
      </c>
      <c r="V173" s="32">
        <f t="shared" si="93"/>
        <v>3.0390645450348502E-5</v>
      </c>
      <c r="W173">
        <v>1.7943812293277794E-4</v>
      </c>
      <c r="X173">
        <v>1.2290282392656015E-4</v>
      </c>
      <c r="Y173">
        <v>0</v>
      </c>
      <c r="Z173">
        <v>0</v>
      </c>
      <c r="AA173" s="32">
        <f t="shared" si="94"/>
        <v>1.7943812293277794E-4</v>
      </c>
      <c r="AB173" s="32">
        <f t="shared" si="95"/>
        <v>1.2290282392656015E-4</v>
      </c>
      <c r="AD173" s="41">
        <f t="shared" si="96"/>
        <v>205159772.49574122</v>
      </c>
      <c r="AE173" s="42" t="e">
        <f t="shared" si="97"/>
        <v>#DIV/0!</v>
      </c>
      <c r="AF173" s="42">
        <f t="shared" si="98"/>
        <v>205159772.49574122</v>
      </c>
      <c r="AG173" s="42">
        <f t="shared" si="99"/>
        <v>50890274.457847685</v>
      </c>
      <c r="AH173" s="42" t="e">
        <f t="shared" si="100"/>
        <v>#DIV/0!</v>
      </c>
      <c r="AI173" s="43">
        <f t="shared" si="101"/>
        <v>50890274.457847685</v>
      </c>
      <c r="AJ173" s="41">
        <f t="shared" si="102"/>
        <v>137479218.68282989</v>
      </c>
      <c r="AK173" s="42" t="e">
        <f t="shared" si="103"/>
        <v>#DIV/0!</v>
      </c>
      <c r="AL173" s="42">
        <f t="shared" si="104"/>
        <v>137479218.68282989</v>
      </c>
      <c r="AM173" s="42">
        <f t="shared" si="105"/>
        <v>33995005.633698106</v>
      </c>
      <c r="AN173" s="42" t="e">
        <f t="shared" si="106"/>
        <v>#DIV/0!</v>
      </c>
      <c r="AO173" s="43">
        <f t="shared" si="107"/>
        <v>33995005.633698106</v>
      </c>
      <c r="AP173" s="41">
        <f t="shared" si="108"/>
        <v>20852304.745468777</v>
      </c>
      <c r="AQ173" s="42" t="e">
        <f t="shared" si="109"/>
        <v>#DIV/0!</v>
      </c>
      <c r="AR173" s="42">
        <f t="shared" si="110"/>
        <v>20852304.745468777</v>
      </c>
      <c r="AS173" s="42">
        <f t="shared" si="111"/>
        <v>5172454.1252238629</v>
      </c>
      <c r="AT173" s="42" t="e">
        <f t="shared" si="112"/>
        <v>#DIV/0!</v>
      </c>
      <c r="AU173" s="42">
        <f t="shared" si="113"/>
        <v>5172454.1252238629</v>
      </c>
      <c r="AV173" s="41">
        <f t="shared" si="114"/>
        <v>20401014.549458679</v>
      </c>
      <c r="AW173" s="42" t="e">
        <f t="shared" si="115"/>
        <v>#DIV/0!</v>
      </c>
      <c r="AX173" s="42">
        <f t="shared" si="116"/>
        <v>20401014.549458679</v>
      </c>
      <c r="AY173" s="42">
        <f t="shared" si="117"/>
        <v>5044635.9179710736</v>
      </c>
      <c r="AZ173" s="42" t="e">
        <f t="shared" si="118"/>
        <v>#DIV/0!</v>
      </c>
      <c r="BA173" s="43">
        <f t="shared" si="119"/>
        <v>5044635.9179710736</v>
      </c>
      <c r="BB173" s="31">
        <f t="shared" si="120"/>
        <v>8.8604114631572553E-11</v>
      </c>
      <c r="BC173" s="32">
        <f t="shared" si="121"/>
        <v>0</v>
      </c>
      <c r="BD173" s="32">
        <f t="shared" si="122"/>
        <v>8.8604114631572553E-11</v>
      </c>
      <c r="BE173" s="32">
        <f t="shared" si="123"/>
        <v>3.5719988138513188E-10</v>
      </c>
      <c r="BF173" s="32">
        <f t="shared" si="124"/>
        <v>0</v>
      </c>
      <c r="BG173" s="32">
        <f t="shared" si="125"/>
        <v>3.5719988138513188E-10</v>
      </c>
      <c r="BH173" s="31">
        <f t="shared" si="126"/>
        <v>9.0564123442038525E-11</v>
      </c>
      <c r="BI173" s="32">
        <f t="shared" si="127"/>
        <v>0</v>
      </c>
      <c r="BJ173" s="32">
        <f t="shared" si="128"/>
        <v>9.0564123442038525E-11</v>
      </c>
      <c r="BK173" s="32">
        <f t="shared" si="129"/>
        <v>3.6625041530114926E-10</v>
      </c>
      <c r="BL173" s="32">
        <f t="shared" si="130"/>
        <v>0</v>
      </c>
      <c r="BM173" s="33">
        <f t="shared" si="131"/>
        <v>3.6625041530114926E-10</v>
      </c>
    </row>
    <row r="174" spans="2:65" x14ac:dyDescent="0.25">
      <c r="B174" s="115"/>
      <c r="D174" t="s">
        <v>10</v>
      </c>
      <c r="E174">
        <v>9.2100288582466723E-5</v>
      </c>
      <c r="F174">
        <v>9.2100288582466723E-5</v>
      </c>
      <c r="G174">
        <v>0</v>
      </c>
      <c r="H174">
        <v>0</v>
      </c>
      <c r="I174" s="32">
        <f t="shared" si="88"/>
        <v>9.2100288582466723E-5</v>
      </c>
      <c r="J174" s="32">
        <f t="shared" si="89"/>
        <v>9.2100288582466723E-5</v>
      </c>
      <c r="K174">
        <v>2.9751361924687248E-4</v>
      </c>
      <c r="L174">
        <v>2.9751361924687248E-4</v>
      </c>
      <c r="M174">
        <v>0</v>
      </c>
      <c r="N174">
        <v>0</v>
      </c>
      <c r="O174" s="32">
        <f t="shared" si="90"/>
        <v>2.9751361924687248E-4</v>
      </c>
      <c r="P174" s="32">
        <f t="shared" si="91"/>
        <v>2.9751361924687248E-4</v>
      </c>
      <c r="Q174">
        <v>1.3720585613939383E-4</v>
      </c>
      <c r="R174">
        <v>9.397661379410549E-5</v>
      </c>
      <c r="S174">
        <v>0</v>
      </c>
      <c r="T174">
        <v>0</v>
      </c>
      <c r="U174" s="32">
        <f t="shared" si="92"/>
        <v>1.3720585613939383E-4</v>
      </c>
      <c r="V174" s="32">
        <f t="shared" si="93"/>
        <v>9.397661379410549E-5</v>
      </c>
      <c r="W174">
        <v>4.5015469682202795E-4</v>
      </c>
      <c r="X174">
        <v>3.0832513480960849E-4</v>
      </c>
      <c r="Y174">
        <v>0</v>
      </c>
      <c r="Z174">
        <v>0</v>
      </c>
      <c r="AA174" s="32">
        <f t="shared" si="94"/>
        <v>4.5015469682202795E-4</v>
      </c>
      <c r="AB174" s="32">
        <f t="shared" si="95"/>
        <v>3.0832513480960849E-4</v>
      </c>
      <c r="AD174" s="41">
        <f t="shared" si="96"/>
        <v>66232148.6054634</v>
      </c>
      <c r="AE174" s="42" t="e">
        <f t="shared" si="97"/>
        <v>#DIV/0!</v>
      </c>
      <c r="AF174" s="42">
        <f t="shared" si="98"/>
        <v>66232148.6054634</v>
      </c>
      <c r="AG174" s="42">
        <f t="shared" si="99"/>
        <v>20503263.062180385</v>
      </c>
      <c r="AH174" s="42" t="e">
        <f t="shared" si="100"/>
        <v>#DIV/0!</v>
      </c>
      <c r="AI174" s="43">
        <f t="shared" si="101"/>
        <v>20503263.062180385</v>
      </c>
      <c r="AJ174" s="41">
        <f t="shared" si="102"/>
        <v>44458743.756554566</v>
      </c>
      <c r="AK174" s="42" t="e">
        <f t="shared" si="103"/>
        <v>#DIV/0!</v>
      </c>
      <c r="AL174" s="42">
        <f t="shared" si="104"/>
        <v>44458743.756554566</v>
      </c>
      <c r="AM174" s="42">
        <f t="shared" si="105"/>
        <v>13550897.153943682</v>
      </c>
      <c r="AN174" s="42" t="e">
        <f t="shared" si="106"/>
        <v>#DIV/0!</v>
      </c>
      <c r="AO174" s="43">
        <f t="shared" si="107"/>
        <v>13550897.153943682</v>
      </c>
      <c r="AP174" s="41">
        <f t="shared" si="108"/>
        <v>6731792.1533421818</v>
      </c>
      <c r="AQ174" s="42" t="e">
        <f t="shared" si="109"/>
        <v>#DIV/0!</v>
      </c>
      <c r="AR174" s="42">
        <f t="shared" si="110"/>
        <v>6731792.1533421818</v>
      </c>
      <c r="AS174" s="42">
        <f t="shared" si="111"/>
        <v>2083938.2128773506</v>
      </c>
      <c r="AT174" s="42" t="e">
        <f t="shared" si="112"/>
        <v>#DIV/0!</v>
      </c>
      <c r="AU174" s="42">
        <f t="shared" si="113"/>
        <v>2083938.2128773506</v>
      </c>
      <c r="AV174" s="41">
        <f t="shared" si="114"/>
        <v>6597386.0407267446</v>
      </c>
      <c r="AW174" s="42" t="e">
        <f t="shared" si="115"/>
        <v>#DIV/0!</v>
      </c>
      <c r="AX174" s="42">
        <f t="shared" si="116"/>
        <v>6597386.0407267446</v>
      </c>
      <c r="AY174" s="42">
        <f t="shared" si="117"/>
        <v>2010864.2793032476</v>
      </c>
      <c r="AZ174" s="42" t="e">
        <f t="shared" si="118"/>
        <v>#DIV/0!</v>
      </c>
      <c r="BA174" s="43">
        <f t="shared" si="119"/>
        <v>2010864.2793032476</v>
      </c>
      <c r="BB174" s="31">
        <f t="shared" si="120"/>
        <v>2.7445885997575083E-10</v>
      </c>
      <c r="BC174" s="32">
        <f t="shared" si="121"/>
        <v>0</v>
      </c>
      <c r="BD174" s="32">
        <f t="shared" si="122"/>
        <v>2.7445885997575083E-10</v>
      </c>
      <c r="BE174" s="32">
        <f t="shared" si="123"/>
        <v>8.8659058535567997E-10</v>
      </c>
      <c r="BF174" s="32">
        <f t="shared" si="124"/>
        <v>0</v>
      </c>
      <c r="BG174" s="32">
        <f t="shared" si="125"/>
        <v>8.8659058535567997E-10</v>
      </c>
      <c r="BH174" s="31">
        <f t="shared" si="126"/>
        <v>2.8005030910643433E-10</v>
      </c>
      <c r="BI174" s="32">
        <f t="shared" si="127"/>
        <v>0</v>
      </c>
      <c r="BJ174" s="32">
        <f t="shared" si="128"/>
        <v>2.8005030910643433E-10</v>
      </c>
      <c r="BK174" s="32">
        <f t="shared" si="129"/>
        <v>9.1880890173263321E-10</v>
      </c>
      <c r="BL174" s="32">
        <f t="shared" si="130"/>
        <v>0</v>
      </c>
      <c r="BM174" s="33">
        <f t="shared" si="131"/>
        <v>9.1880890173263321E-10</v>
      </c>
    </row>
    <row r="175" spans="2:65" x14ac:dyDescent="0.25">
      <c r="B175" s="115"/>
      <c r="C175" t="s">
        <v>11</v>
      </c>
      <c r="D175" t="s">
        <v>8</v>
      </c>
      <c r="E175">
        <v>1.27605059534603E-3</v>
      </c>
      <c r="F175">
        <v>1.27605059534603E-3</v>
      </c>
      <c r="G175">
        <v>0</v>
      </c>
      <c r="H175">
        <v>0</v>
      </c>
      <c r="I175" s="32">
        <f t="shared" si="88"/>
        <v>1.27605059534603E-3</v>
      </c>
      <c r="J175" s="32">
        <f t="shared" si="89"/>
        <v>1.27605059534603E-3</v>
      </c>
      <c r="K175">
        <v>2.3414955208683015E-3</v>
      </c>
      <c r="L175">
        <v>2.3414955208683015E-3</v>
      </c>
      <c r="M175">
        <v>0</v>
      </c>
      <c r="N175">
        <v>0</v>
      </c>
      <c r="O175" s="32">
        <f t="shared" si="90"/>
        <v>2.3414955208683015E-3</v>
      </c>
      <c r="P175" s="32">
        <f t="shared" si="91"/>
        <v>2.3414955208683015E-3</v>
      </c>
      <c r="Q175">
        <v>1.8618702839088661E-3</v>
      </c>
      <c r="R175">
        <v>1.2752536191156603E-3</v>
      </c>
      <c r="S175">
        <v>0</v>
      </c>
      <c r="T175">
        <v>0</v>
      </c>
      <c r="U175" s="32">
        <f t="shared" si="92"/>
        <v>1.8618702839088661E-3</v>
      </c>
      <c r="V175" s="32">
        <f t="shared" si="93"/>
        <v>1.2752536191156603E-3</v>
      </c>
      <c r="W175">
        <v>3.4237908425097953E-3</v>
      </c>
      <c r="X175">
        <v>2.345062220897128E-3</v>
      </c>
      <c r="Y175">
        <v>0</v>
      </c>
      <c r="Z175">
        <v>0</v>
      </c>
      <c r="AA175" s="32">
        <f t="shared" si="94"/>
        <v>3.4237908425097953E-3</v>
      </c>
      <c r="AB175" s="32">
        <f t="shared" si="95"/>
        <v>2.345062220897128E-3</v>
      </c>
      <c r="AD175" s="41">
        <f t="shared" si="96"/>
        <v>4780374.7141749086</v>
      </c>
      <c r="AE175" s="42" t="e">
        <f t="shared" si="97"/>
        <v>#DIV/0!</v>
      </c>
      <c r="AF175" s="42">
        <f t="shared" si="98"/>
        <v>4780374.7141749086</v>
      </c>
      <c r="AG175" s="42">
        <f t="shared" si="99"/>
        <v>2605172.611108786</v>
      </c>
      <c r="AH175" s="42" t="e">
        <f t="shared" si="100"/>
        <v>#DIV/0!</v>
      </c>
      <c r="AI175" s="43">
        <f t="shared" si="101"/>
        <v>2605172.611108786</v>
      </c>
      <c r="AJ175" s="41">
        <f t="shared" si="102"/>
        <v>3276275.5024982071</v>
      </c>
      <c r="AK175" s="42" t="e">
        <f t="shared" si="103"/>
        <v>#DIV/0!</v>
      </c>
      <c r="AL175" s="42">
        <f t="shared" si="104"/>
        <v>3276275.5024982071</v>
      </c>
      <c r="AM175" s="42">
        <f t="shared" si="105"/>
        <v>1781650.8894942955</v>
      </c>
      <c r="AN175" s="42" t="e">
        <f t="shared" si="106"/>
        <v>#DIV/0!</v>
      </c>
      <c r="AO175" s="43">
        <f t="shared" si="107"/>
        <v>1781650.8894942955</v>
      </c>
      <c r="AP175" s="41">
        <f t="shared" si="108"/>
        <v>485874.15127679397</v>
      </c>
      <c r="AQ175" s="42" t="e">
        <f t="shared" si="109"/>
        <v>#DIV/0!</v>
      </c>
      <c r="AR175" s="42">
        <f t="shared" si="110"/>
        <v>485874.15127679397</v>
      </c>
      <c r="AS175" s="42">
        <f t="shared" si="111"/>
        <v>264788.03588318807</v>
      </c>
      <c r="AT175" s="42" t="e">
        <f t="shared" si="112"/>
        <v>#DIV/0!</v>
      </c>
      <c r="AU175" s="42">
        <f t="shared" si="113"/>
        <v>264788.03588318807</v>
      </c>
      <c r="AV175" s="41">
        <f t="shared" si="114"/>
        <v>486177.80079694762</v>
      </c>
      <c r="AW175" s="42" t="e">
        <f t="shared" si="115"/>
        <v>#DIV/0!</v>
      </c>
      <c r="AX175" s="42">
        <f t="shared" si="116"/>
        <v>486177.80079694762</v>
      </c>
      <c r="AY175" s="42">
        <f t="shared" si="117"/>
        <v>264385.30904430011</v>
      </c>
      <c r="AZ175" s="42" t="e">
        <f t="shared" si="118"/>
        <v>#DIV/0!</v>
      </c>
      <c r="BA175" s="43">
        <f t="shared" si="119"/>
        <v>264385.30904430011</v>
      </c>
      <c r="BB175" s="31">
        <f t="shared" si="120"/>
        <v>3.8026307741311696E-9</v>
      </c>
      <c r="BC175" s="32">
        <f t="shared" si="121"/>
        <v>0</v>
      </c>
      <c r="BD175" s="32">
        <f t="shared" si="122"/>
        <v>3.8026307741311696E-9</v>
      </c>
      <c r="BE175" s="32">
        <f t="shared" si="123"/>
        <v>6.9776566521875381E-9</v>
      </c>
      <c r="BF175" s="32">
        <f t="shared" si="124"/>
        <v>0</v>
      </c>
      <c r="BG175" s="32">
        <f t="shared" si="125"/>
        <v>6.9776566521875381E-9</v>
      </c>
      <c r="BH175" s="31">
        <f t="shared" si="126"/>
        <v>3.8002557849646678E-9</v>
      </c>
      <c r="BI175" s="32">
        <f t="shared" si="127"/>
        <v>0</v>
      </c>
      <c r="BJ175" s="32">
        <f t="shared" si="128"/>
        <v>3.8002557849646678E-9</v>
      </c>
      <c r="BK175" s="32">
        <f t="shared" si="129"/>
        <v>6.9882854182734416E-9</v>
      </c>
      <c r="BL175" s="32">
        <f t="shared" si="130"/>
        <v>0</v>
      </c>
      <c r="BM175" s="33">
        <f t="shared" si="131"/>
        <v>6.9882854182734416E-9</v>
      </c>
    </row>
    <row r="176" spans="2:65" x14ac:dyDescent="0.25">
      <c r="B176" s="115"/>
      <c r="D176" t="s">
        <v>9</v>
      </c>
      <c r="E176">
        <v>2.8111049160147245E-5</v>
      </c>
      <c r="F176">
        <v>2.8111049160147245E-5</v>
      </c>
      <c r="G176">
        <v>0</v>
      </c>
      <c r="H176">
        <v>0</v>
      </c>
      <c r="I176" s="32">
        <f t="shared" si="88"/>
        <v>2.8111049160147245E-5</v>
      </c>
      <c r="J176" s="32">
        <f t="shared" si="89"/>
        <v>2.8111049160147245E-5</v>
      </c>
      <c r="K176">
        <v>1.0054750800700189E-4</v>
      </c>
      <c r="L176">
        <v>1.0054750800700189E-4</v>
      </c>
      <c r="M176">
        <v>0</v>
      </c>
      <c r="N176">
        <v>0</v>
      </c>
      <c r="O176" s="32">
        <f t="shared" si="90"/>
        <v>1.0054750800700189E-4</v>
      </c>
      <c r="P176" s="32">
        <f t="shared" si="91"/>
        <v>1.0054750800700189E-4</v>
      </c>
      <c r="Q176">
        <v>4.1015353888266449E-5</v>
      </c>
      <c r="R176">
        <v>2.8092708142648373E-5</v>
      </c>
      <c r="S176">
        <v>0</v>
      </c>
      <c r="T176">
        <v>0</v>
      </c>
      <c r="U176" s="32">
        <f t="shared" si="92"/>
        <v>4.1015353888266449E-5</v>
      </c>
      <c r="V176" s="32">
        <f t="shared" si="93"/>
        <v>2.8092708142648373E-5</v>
      </c>
      <c r="W176">
        <v>1.473660230084812E-4</v>
      </c>
      <c r="X176">
        <v>1.0093563219758989E-4</v>
      </c>
      <c r="Y176">
        <v>0</v>
      </c>
      <c r="Z176">
        <v>0</v>
      </c>
      <c r="AA176" s="32">
        <f t="shared" si="94"/>
        <v>1.473660230084812E-4</v>
      </c>
      <c r="AB176" s="32">
        <f t="shared" si="95"/>
        <v>1.0093563219758989E-4</v>
      </c>
      <c r="AD176" s="41">
        <f t="shared" si="96"/>
        <v>216996525.64543587</v>
      </c>
      <c r="AE176" s="42" t="e">
        <f t="shared" si="97"/>
        <v>#DIV/0!</v>
      </c>
      <c r="AF176" s="42">
        <f t="shared" si="98"/>
        <v>216996525.64543587</v>
      </c>
      <c r="AG176" s="42">
        <f t="shared" si="99"/>
        <v>60667838.72530397</v>
      </c>
      <c r="AH176" s="42" t="e">
        <f t="shared" si="100"/>
        <v>#DIV/0!</v>
      </c>
      <c r="AI176" s="43">
        <f t="shared" si="101"/>
        <v>60667838.72530397</v>
      </c>
      <c r="AJ176" s="41">
        <f t="shared" si="102"/>
        <v>148724792.58907649</v>
      </c>
      <c r="AK176" s="42" t="e">
        <f t="shared" si="103"/>
        <v>#DIV/0!</v>
      </c>
      <c r="AL176" s="42">
        <f t="shared" si="104"/>
        <v>148724792.58907649</v>
      </c>
      <c r="AM176" s="42">
        <f t="shared" si="105"/>
        <v>41393530.716703489</v>
      </c>
      <c r="AN176" s="42" t="e">
        <f t="shared" si="106"/>
        <v>#DIV/0!</v>
      </c>
      <c r="AO176" s="43">
        <f t="shared" si="107"/>
        <v>41393530.716703489</v>
      </c>
      <c r="AP176" s="41">
        <f t="shared" si="108"/>
        <v>22055384.573798399</v>
      </c>
      <c r="AQ176" s="42" t="e">
        <f t="shared" si="109"/>
        <v>#DIV/0!</v>
      </c>
      <c r="AR176" s="42">
        <f t="shared" si="110"/>
        <v>22055384.573798399</v>
      </c>
      <c r="AS176" s="42">
        <f t="shared" si="111"/>
        <v>6166239.3458505673</v>
      </c>
      <c r="AT176" s="42" t="e">
        <f t="shared" si="112"/>
        <v>#DIV/0!</v>
      </c>
      <c r="AU176" s="42">
        <f t="shared" si="113"/>
        <v>6166239.3458505673</v>
      </c>
      <c r="AV176" s="41">
        <f t="shared" si="114"/>
        <v>22069783.975677289</v>
      </c>
      <c r="AW176" s="42" t="e">
        <f t="shared" si="115"/>
        <v>#DIV/0!</v>
      </c>
      <c r="AX176" s="42">
        <f t="shared" si="116"/>
        <v>22069783.975677289</v>
      </c>
      <c r="AY176" s="42">
        <f t="shared" si="117"/>
        <v>6142528.5253704907</v>
      </c>
      <c r="AZ176" s="42" t="e">
        <f t="shared" si="118"/>
        <v>#DIV/0!</v>
      </c>
      <c r="BA176" s="43">
        <f t="shared" si="119"/>
        <v>6142528.5253704907</v>
      </c>
      <c r="BB176" s="31">
        <f t="shared" si="120"/>
        <v>8.3770926497238781E-11</v>
      </c>
      <c r="BC176" s="32">
        <f t="shared" si="121"/>
        <v>0</v>
      </c>
      <c r="BD176" s="32">
        <f t="shared" si="122"/>
        <v>8.3770926497238781E-11</v>
      </c>
      <c r="BE176" s="32">
        <f t="shared" si="123"/>
        <v>2.996315738608656E-10</v>
      </c>
      <c r="BF176" s="32">
        <f t="shared" si="124"/>
        <v>0</v>
      </c>
      <c r="BG176" s="32">
        <f t="shared" si="125"/>
        <v>2.996315738608656E-10</v>
      </c>
      <c r="BH176" s="31">
        <f t="shared" si="126"/>
        <v>8.3716270265092143E-11</v>
      </c>
      <c r="BI176" s="32">
        <f t="shared" si="127"/>
        <v>0</v>
      </c>
      <c r="BJ176" s="32">
        <f t="shared" si="128"/>
        <v>8.3716270265092143E-11</v>
      </c>
      <c r="BK176" s="32">
        <f t="shared" si="129"/>
        <v>3.0078818394881783E-10</v>
      </c>
      <c r="BL176" s="32">
        <f t="shared" si="130"/>
        <v>0</v>
      </c>
      <c r="BM176" s="33">
        <f t="shared" si="131"/>
        <v>3.0078818394881783E-10</v>
      </c>
    </row>
    <row r="177" spans="2:65" x14ac:dyDescent="0.25">
      <c r="B177" s="115"/>
      <c r="D177" t="s">
        <v>10</v>
      </c>
      <c r="E177">
        <v>8.8209667727334506E-5</v>
      </c>
      <c r="F177">
        <v>8.8209667727334506E-5</v>
      </c>
      <c r="G177">
        <v>0</v>
      </c>
      <c r="H177">
        <v>0</v>
      </c>
      <c r="I177" s="32">
        <f t="shared" si="88"/>
        <v>8.8209667727334506E-5</v>
      </c>
      <c r="J177" s="32">
        <f t="shared" si="89"/>
        <v>8.8209667727334506E-5</v>
      </c>
      <c r="K177">
        <v>2.6465015635540368E-4</v>
      </c>
      <c r="L177">
        <v>2.6465015635540368E-4</v>
      </c>
      <c r="M177">
        <v>0</v>
      </c>
      <c r="N177">
        <v>0</v>
      </c>
      <c r="O177" s="32">
        <f t="shared" si="90"/>
        <v>2.6465015635540368E-4</v>
      </c>
      <c r="P177" s="32">
        <f t="shared" si="91"/>
        <v>2.6465015635540368E-4</v>
      </c>
      <c r="Q177">
        <v>1.2871631046187544E-4</v>
      </c>
      <c r="R177">
        <v>8.8161856480736524E-5</v>
      </c>
      <c r="S177">
        <v>0</v>
      </c>
      <c r="T177">
        <v>0</v>
      </c>
      <c r="U177" s="32">
        <f t="shared" si="92"/>
        <v>1.2871631046187544E-4</v>
      </c>
      <c r="V177" s="32">
        <f t="shared" si="93"/>
        <v>8.8161856480736524E-5</v>
      </c>
      <c r="W177">
        <v>3.8775706731298875E-4</v>
      </c>
      <c r="X177">
        <v>2.6558703240615736E-4</v>
      </c>
      <c r="Y177">
        <v>0</v>
      </c>
      <c r="Z177">
        <v>0</v>
      </c>
      <c r="AA177" s="32">
        <f t="shared" si="94"/>
        <v>3.8775706731298875E-4</v>
      </c>
      <c r="AB177" s="32">
        <f t="shared" si="95"/>
        <v>2.6558703240615736E-4</v>
      </c>
      <c r="AD177" s="41">
        <f t="shared" si="96"/>
        <v>69153417.728040323</v>
      </c>
      <c r="AE177" s="42" t="e">
        <f t="shared" si="97"/>
        <v>#DIV/0!</v>
      </c>
      <c r="AF177" s="42">
        <f t="shared" si="98"/>
        <v>69153417.728040323</v>
      </c>
      <c r="AG177" s="42">
        <f t="shared" si="99"/>
        <v>23049296.792434897</v>
      </c>
      <c r="AH177" s="42" t="e">
        <f t="shared" si="100"/>
        <v>#DIV/0!</v>
      </c>
      <c r="AI177" s="43">
        <f t="shared" si="101"/>
        <v>23049296.792434897</v>
      </c>
      <c r="AJ177" s="41">
        <f t="shared" si="102"/>
        <v>47391041.415895484</v>
      </c>
      <c r="AK177" s="42" t="e">
        <f t="shared" si="103"/>
        <v>#DIV/0!</v>
      </c>
      <c r="AL177" s="42">
        <f t="shared" si="104"/>
        <v>47391041.415895484</v>
      </c>
      <c r="AM177" s="42">
        <f t="shared" si="105"/>
        <v>15731499.214883987</v>
      </c>
      <c r="AN177" s="42" t="e">
        <f t="shared" si="106"/>
        <v>#DIV/0!</v>
      </c>
      <c r="AO177" s="43">
        <f t="shared" si="107"/>
        <v>15731499.214883987</v>
      </c>
      <c r="AP177" s="41">
        <f t="shared" si="108"/>
        <v>7028708.0313745895</v>
      </c>
      <c r="AQ177" s="42" t="e">
        <f t="shared" si="109"/>
        <v>#DIV/0!</v>
      </c>
      <c r="AR177" s="42">
        <f t="shared" si="110"/>
        <v>7028708.0313745895</v>
      </c>
      <c r="AS177" s="42">
        <f t="shared" si="111"/>
        <v>2342715.4116901043</v>
      </c>
      <c r="AT177" s="42" t="e">
        <f t="shared" si="112"/>
        <v>#DIV/0!</v>
      </c>
      <c r="AU177" s="42">
        <f t="shared" si="113"/>
        <v>2342715.4116901043</v>
      </c>
      <c r="AV177" s="41">
        <f t="shared" si="114"/>
        <v>7032519.7851915788</v>
      </c>
      <c r="AW177" s="42" t="e">
        <f t="shared" si="115"/>
        <v>#DIV/0!</v>
      </c>
      <c r="AX177" s="42">
        <f t="shared" si="116"/>
        <v>7032519.7851915788</v>
      </c>
      <c r="AY177" s="42">
        <f t="shared" si="117"/>
        <v>2334451.3261168767</v>
      </c>
      <c r="AZ177" s="42" t="e">
        <f t="shared" si="118"/>
        <v>#DIV/0!</v>
      </c>
      <c r="BA177" s="43">
        <f t="shared" si="119"/>
        <v>2334451.3261168767</v>
      </c>
      <c r="BB177" s="31">
        <f t="shared" si="120"/>
        <v>2.6286480982745683E-10</v>
      </c>
      <c r="BC177" s="32">
        <f t="shared" si="121"/>
        <v>0</v>
      </c>
      <c r="BD177" s="32">
        <f t="shared" si="122"/>
        <v>2.6286480982745683E-10</v>
      </c>
      <c r="BE177" s="32">
        <f t="shared" si="123"/>
        <v>7.8865746593910293E-10</v>
      </c>
      <c r="BF177" s="32">
        <f t="shared" si="124"/>
        <v>0</v>
      </c>
      <c r="BG177" s="32">
        <f t="shared" si="125"/>
        <v>7.8865746593910293E-10</v>
      </c>
      <c r="BH177" s="31">
        <f t="shared" si="126"/>
        <v>2.6272233231259484E-10</v>
      </c>
      <c r="BI177" s="32">
        <f t="shared" si="127"/>
        <v>0</v>
      </c>
      <c r="BJ177" s="32">
        <f t="shared" si="128"/>
        <v>2.6272233231259484E-10</v>
      </c>
      <c r="BK177" s="32">
        <f t="shared" si="129"/>
        <v>7.9144935657034895E-10</v>
      </c>
      <c r="BL177" s="32">
        <f t="shared" si="130"/>
        <v>0</v>
      </c>
      <c r="BM177" s="33">
        <f t="shared" si="131"/>
        <v>7.9144935657034895E-10</v>
      </c>
    </row>
    <row r="178" spans="2:65" x14ac:dyDescent="0.25">
      <c r="B178" s="115" t="s">
        <v>94</v>
      </c>
      <c r="C178" t="s">
        <v>7</v>
      </c>
      <c r="D178" t="s">
        <v>8</v>
      </c>
      <c r="E178">
        <v>3.4343561647600218E-2</v>
      </c>
      <c r="F178">
        <v>3.4343561647600218E-2</v>
      </c>
      <c r="G178">
        <v>0</v>
      </c>
      <c r="H178">
        <v>0</v>
      </c>
      <c r="I178" s="32">
        <f t="shared" si="88"/>
        <v>3.4343561647600218E-2</v>
      </c>
      <c r="J178" s="32">
        <f t="shared" si="89"/>
        <v>3.4343561647600218E-2</v>
      </c>
      <c r="K178">
        <v>6.5621671509212554E-2</v>
      </c>
      <c r="L178">
        <v>6.5621671509212554E-2</v>
      </c>
      <c r="M178">
        <v>0</v>
      </c>
      <c r="N178">
        <v>0</v>
      </c>
      <c r="O178" s="32">
        <f t="shared" si="90"/>
        <v>6.5621671509212554E-2</v>
      </c>
      <c r="P178" s="32">
        <f t="shared" si="91"/>
        <v>6.5621671509212554E-2</v>
      </c>
      <c r="Q178">
        <v>5.1363877902761243E-2</v>
      </c>
      <c r="R178">
        <v>3.5180738289562495E-2</v>
      </c>
      <c r="S178">
        <v>0</v>
      </c>
      <c r="T178">
        <v>0</v>
      </c>
      <c r="U178" s="32">
        <f t="shared" si="92"/>
        <v>5.1363877902761243E-2</v>
      </c>
      <c r="V178" s="32">
        <f t="shared" si="93"/>
        <v>3.5180738289562495E-2</v>
      </c>
      <c r="W178">
        <v>0.10097872454918844</v>
      </c>
      <c r="X178">
        <v>6.91635099651976E-2</v>
      </c>
      <c r="Y178">
        <v>0</v>
      </c>
      <c r="Z178">
        <v>0</v>
      </c>
      <c r="AA178" s="32">
        <f t="shared" si="94"/>
        <v>0.10097872454918844</v>
      </c>
      <c r="AB178" s="32">
        <f t="shared" si="95"/>
        <v>6.91635099651976E-2</v>
      </c>
      <c r="AD178" s="41">
        <f t="shared" si="96"/>
        <v>177616.98866856584</v>
      </c>
      <c r="AE178" s="42" t="e">
        <f t="shared" si="97"/>
        <v>#DIV/0!</v>
      </c>
      <c r="AF178" s="42">
        <f t="shared" si="98"/>
        <v>177616.98866856584</v>
      </c>
      <c r="AG178" s="42">
        <f t="shared" si="99"/>
        <v>92957.09572322655</v>
      </c>
      <c r="AH178" s="42" t="e">
        <f t="shared" si="100"/>
        <v>#DIV/0!</v>
      </c>
      <c r="AI178" s="43">
        <f t="shared" si="101"/>
        <v>92957.09572322655</v>
      </c>
      <c r="AJ178" s="41">
        <f t="shared" si="102"/>
        <v>118760.50347187811</v>
      </c>
      <c r="AK178" s="42" t="e">
        <f t="shared" si="103"/>
        <v>#DIV/0!</v>
      </c>
      <c r="AL178" s="42">
        <f t="shared" si="104"/>
        <v>118760.50347187811</v>
      </c>
      <c r="AM178" s="42">
        <f t="shared" si="105"/>
        <v>60408.764591085594</v>
      </c>
      <c r="AN178" s="42" t="e">
        <f t="shared" si="106"/>
        <v>#DIV/0!</v>
      </c>
      <c r="AO178" s="43">
        <f t="shared" si="107"/>
        <v>60408.764591085594</v>
      </c>
      <c r="AP178" s="41">
        <f t="shared" si="108"/>
        <v>18052.874258116528</v>
      </c>
      <c r="AQ178" s="42" t="e">
        <f t="shared" si="109"/>
        <v>#DIV/0!</v>
      </c>
      <c r="AR178" s="42">
        <f t="shared" si="110"/>
        <v>18052.874258116528</v>
      </c>
      <c r="AS178" s="42">
        <f t="shared" si="111"/>
        <v>9448.0982538361422</v>
      </c>
      <c r="AT178" s="42" t="e">
        <f t="shared" si="112"/>
        <v>#DIV/0!</v>
      </c>
      <c r="AU178" s="42">
        <f t="shared" si="113"/>
        <v>9448.0982538361422</v>
      </c>
      <c r="AV178" s="41">
        <f t="shared" si="114"/>
        <v>17623.279957826897</v>
      </c>
      <c r="AW178" s="42" t="e">
        <f t="shared" si="115"/>
        <v>#DIV/0!</v>
      </c>
      <c r="AX178" s="42">
        <f t="shared" si="116"/>
        <v>17623.279957826897</v>
      </c>
      <c r="AY178" s="42">
        <f t="shared" si="117"/>
        <v>8964.2645422705973</v>
      </c>
      <c r="AZ178" s="42" t="e">
        <f t="shared" si="118"/>
        <v>#DIV/0!</v>
      </c>
      <c r="BA178" s="43">
        <f t="shared" si="119"/>
        <v>8964.2645422705973</v>
      </c>
      <c r="BB178" s="31">
        <f t="shared" si="120"/>
        <v>1.0234381370984865E-7</v>
      </c>
      <c r="BC178" s="32">
        <f t="shared" si="121"/>
        <v>0</v>
      </c>
      <c r="BD178" s="32">
        <f t="shared" si="122"/>
        <v>1.0234381370984865E-7</v>
      </c>
      <c r="BE178" s="32">
        <f t="shared" si="123"/>
        <v>1.9555258109745341E-7</v>
      </c>
      <c r="BF178" s="32">
        <f t="shared" si="124"/>
        <v>0</v>
      </c>
      <c r="BG178" s="32">
        <f t="shared" si="125"/>
        <v>1.9555258109745341E-7</v>
      </c>
      <c r="BH178" s="31">
        <f t="shared" si="126"/>
        <v>1.0483860010289623E-7</v>
      </c>
      <c r="BI178" s="32">
        <f t="shared" si="127"/>
        <v>0</v>
      </c>
      <c r="BJ178" s="32">
        <f t="shared" si="128"/>
        <v>1.0483860010289623E-7</v>
      </c>
      <c r="BK178" s="32">
        <f t="shared" si="129"/>
        <v>2.0610725969628884E-7</v>
      </c>
      <c r="BL178" s="32">
        <f t="shared" si="130"/>
        <v>0</v>
      </c>
      <c r="BM178" s="33">
        <f t="shared" si="131"/>
        <v>2.0610725969628884E-7</v>
      </c>
    </row>
    <row r="179" spans="2:65" x14ac:dyDescent="0.25">
      <c r="B179" s="115"/>
      <c r="D179" t="s">
        <v>9</v>
      </c>
      <c r="E179">
        <v>7.6314505890728032E-4</v>
      </c>
      <c r="F179">
        <v>7.6314505890728032E-4</v>
      </c>
      <c r="G179">
        <v>0</v>
      </c>
      <c r="H179">
        <v>0</v>
      </c>
      <c r="I179" s="32">
        <f t="shared" si="88"/>
        <v>7.6314505890728032E-4</v>
      </c>
      <c r="J179" s="32">
        <f t="shared" si="89"/>
        <v>7.6314505890728032E-4</v>
      </c>
      <c r="K179">
        <v>3.0765537882164605E-3</v>
      </c>
      <c r="L179">
        <v>3.0765537882164605E-3</v>
      </c>
      <c r="M179">
        <v>0</v>
      </c>
      <c r="N179">
        <v>0</v>
      </c>
      <c r="O179" s="32">
        <f t="shared" si="90"/>
        <v>3.0765537882164605E-3</v>
      </c>
      <c r="P179" s="32">
        <f t="shared" si="91"/>
        <v>3.0765537882164605E-3</v>
      </c>
      <c r="Q179">
        <v>1.1388387871760625E-3</v>
      </c>
      <c r="R179">
        <v>7.800265665589449E-4</v>
      </c>
      <c r="S179">
        <v>0</v>
      </c>
      <c r="T179">
        <v>0</v>
      </c>
      <c r="U179" s="32">
        <f t="shared" si="92"/>
        <v>1.1388387871760625E-3</v>
      </c>
      <c r="V179" s="32">
        <f t="shared" si="93"/>
        <v>7.800265665589449E-4</v>
      </c>
      <c r="W179">
        <v>4.6055784886079665E-3</v>
      </c>
      <c r="X179">
        <v>3.1545058141150442E-3</v>
      </c>
      <c r="Y179">
        <v>0</v>
      </c>
      <c r="Z179">
        <v>0</v>
      </c>
      <c r="AA179" s="32">
        <f t="shared" si="94"/>
        <v>4.6055784886079665E-3</v>
      </c>
      <c r="AB179" s="32">
        <f t="shared" si="95"/>
        <v>3.1545058141150442E-3</v>
      </c>
      <c r="AD179" s="41">
        <f t="shared" si="96"/>
        <v>7993237.889444463</v>
      </c>
      <c r="AE179" s="42" t="e">
        <f t="shared" si="97"/>
        <v>#DIV/0!</v>
      </c>
      <c r="AF179" s="42">
        <f t="shared" si="98"/>
        <v>7993237.889444463</v>
      </c>
      <c r="AG179" s="42">
        <f t="shared" si="99"/>
        <v>1982737.9658901694</v>
      </c>
      <c r="AH179" s="42" t="e">
        <f t="shared" si="100"/>
        <v>#DIV/0!</v>
      </c>
      <c r="AI179" s="43">
        <f t="shared" si="101"/>
        <v>1982737.9658901694</v>
      </c>
      <c r="AJ179" s="41">
        <f t="shared" si="102"/>
        <v>5356333.1954349307</v>
      </c>
      <c r="AK179" s="42" t="e">
        <f t="shared" si="103"/>
        <v>#DIV/0!</v>
      </c>
      <c r="AL179" s="42">
        <f t="shared" si="104"/>
        <v>5356333.1954349307</v>
      </c>
      <c r="AM179" s="42">
        <f t="shared" si="105"/>
        <v>1324480.7389752511</v>
      </c>
      <c r="AN179" s="42" t="e">
        <f t="shared" si="106"/>
        <v>#DIV/0!</v>
      </c>
      <c r="AO179" s="43">
        <f t="shared" si="107"/>
        <v>1324480.7389752511</v>
      </c>
      <c r="AP179" s="41">
        <f t="shared" si="108"/>
        <v>812427.45761566679</v>
      </c>
      <c r="AQ179" s="42" t="e">
        <f t="shared" si="109"/>
        <v>#DIV/0!</v>
      </c>
      <c r="AR179" s="42">
        <f t="shared" si="110"/>
        <v>812427.45761566679</v>
      </c>
      <c r="AS179" s="42">
        <f t="shared" si="111"/>
        <v>201524.18669703361</v>
      </c>
      <c r="AT179" s="42" t="e">
        <f t="shared" si="112"/>
        <v>#DIV/0!</v>
      </c>
      <c r="AU179" s="42">
        <f t="shared" si="113"/>
        <v>201524.18669703361</v>
      </c>
      <c r="AV179" s="41">
        <f t="shared" si="114"/>
        <v>794844.72270618228</v>
      </c>
      <c r="AW179" s="42" t="e">
        <f t="shared" si="115"/>
        <v>#DIV/0!</v>
      </c>
      <c r="AX179" s="42">
        <f t="shared" si="116"/>
        <v>794844.72270618228</v>
      </c>
      <c r="AY179" s="42">
        <f t="shared" si="117"/>
        <v>196544.25654432754</v>
      </c>
      <c r="AZ179" s="42" t="e">
        <f t="shared" si="118"/>
        <v>#DIV/0!</v>
      </c>
      <c r="BA179" s="43">
        <f t="shared" si="119"/>
        <v>196544.25654432754</v>
      </c>
      <c r="BB179" s="31">
        <f t="shared" si="120"/>
        <v>2.2741722755436952E-9</v>
      </c>
      <c r="BC179" s="32">
        <f t="shared" si="121"/>
        <v>0</v>
      </c>
      <c r="BD179" s="32">
        <f t="shared" si="122"/>
        <v>2.2741722755436952E-9</v>
      </c>
      <c r="BE179" s="32">
        <f t="shared" si="123"/>
        <v>9.1681302888850516E-9</v>
      </c>
      <c r="BF179" s="32">
        <f t="shared" si="124"/>
        <v>0</v>
      </c>
      <c r="BG179" s="32">
        <f t="shared" si="125"/>
        <v>9.1681302888850516E-9</v>
      </c>
      <c r="BH179" s="31">
        <f t="shared" si="126"/>
        <v>2.3244791683456558E-9</v>
      </c>
      <c r="BI179" s="32">
        <f t="shared" si="127"/>
        <v>0</v>
      </c>
      <c r="BJ179" s="32">
        <f t="shared" si="128"/>
        <v>2.3244791683456558E-9</v>
      </c>
      <c r="BK179" s="32">
        <f t="shared" si="129"/>
        <v>9.4004273260628319E-9</v>
      </c>
      <c r="BL179" s="32">
        <f t="shared" si="130"/>
        <v>0</v>
      </c>
      <c r="BM179" s="33">
        <f t="shared" si="131"/>
        <v>9.4004273260628319E-9</v>
      </c>
    </row>
    <row r="180" spans="2:65" x14ac:dyDescent="0.25">
      <c r="B180" s="115"/>
      <c r="D180" t="s">
        <v>10</v>
      </c>
      <c r="E180">
        <v>2.3639074069499791E-3</v>
      </c>
      <c r="F180">
        <v>2.3639074069499791E-3</v>
      </c>
      <c r="G180">
        <v>0</v>
      </c>
      <c r="H180">
        <v>0</v>
      </c>
      <c r="I180" s="32">
        <f t="shared" si="88"/>
        <v>2.3639074069499791E-3</v>
      </c>
      <c r="J180" s="32">
        <f t="shared" si="89"/>
        <v>2.3639074069499791E-3</v>
      </c>
      <c r="K180">
        <v>7.6361828940030609E-3</v>
      </c>
      <c r="L180">
        <v>7.6361828940030609E-3</v>
      </c>
      <c r="M180">
        <v>0</v>
      </c>
      <c r="N180">
        <v>0</v>
      </c>
      <c r="O180" s="32">
        <f t="shared" si="90"/>
        <v>7.6361828940030609E-3</v>
      </c>
      <c r="P180" s="32">
        <f t="shared" si="91"/>
        <v>7.6361828940030609E-3</v>
      </c>
      <c r="Q180">
        <v>3.5216169742444412E-3</v>
      </c>
      <c r="R180">
        <v>2.412066420715374E-3</v>
      </c>
      <c r="S180">
        <v>0</v>
      </c>
      <c r="T180">
        <v>0</v>
      </c>
      <c r="U180" s="32">
        <f t="shared" si="92"/>
        <v>3.5216169742444412E-3</v>
      </c>
      <c r="V180" s="32">
        <f t="shared" si="93"/>
        <v>2.412066420715374E-3</v>
      </c>
      <c r="W180">
        <v>1.1553970551765384E-2</v>
      </c>
      <c r="X180">
        <v>7.9136784601132847E-3</v>
      </c>
      <c r="Y180">
        <v>0</v>
      </c>
      <c r="Z180">
        <v>0</v>
      </c>
      <c r="AA180" s="32">
        <f t="shared" si="94"/>
        <v>1.1553970551765384E-2</v>
      </c>
      <c r="AB180" s="32">
        <f t="shared" si="95"/>
        <v>7.9136784601132847E-3</v>
      </c>
      <c r="AD180" s="41">
        <f t="shared" si="96"/>
        <v>2580473.3222907819</v>
      </c>
      <c r="AE180" s="42" t="e">
        <f t="shared" si="97"/>
        <v>#DIV/0!</v>
      </c>
      <c r="AF180" s="42">
        <f t="shared" si="98"/>
        <v>2580473.3222907819</v>
      </c>
      <c r="AG180" s="42">
        <f t="shared" si="99"/>
        <v>798828.43099404091</v>
      </c>
      <c r="AH180" s="42" t="e">
        <f t="shared" si="100"/>
        <v>#DIV/0!</v>
      </c>
      <c r="AI180" s="43">
        <f t="shared" si="101"/>
        <v>798828.43099404091</v>
      </c>
      <c r="AJ180" s="41">
        <f t="shared" si="102"/>
        <v>1732158.8476579704</v>
      </c>
      <c r="AK180" s="42" t="e">
        <f t="shared" si="103"/>
        <v>#DIV/0!</v>
      </c>
      <c r="AL180" s="42">
        <f t="shared" si="104"/>
        <v>1732158.8476579704</v>
      </c>
      <c r="AM180" s="42">
        <f t="shared" si="105"/>
        <v>527957.03197183181</v>
      </c>
      <c r="AN180" s="42" t="e">
        <f t="shared" si="106"/>
        <v>#DIV/0!</v>
      </c>
      <c r="AO180" s="43">
        <f t="shared" si="107"/>
        <v>527957.03197183181</v>
      </c>
      <c r="AP180" s="41">
        <f t="shared" si="108"/>
        <v>262277.6163639811</v>
      </c>
      <c r="AQ180" s="42" t="e">
        <f t="shared" si="109"/>
        <v>#DIV/0!</v>
      </c>
      <c r="AR180" s="42">
        <f t="shared" si="110"/>
        <v>262277.6163639811</v>
      </c>
      <c r="AS180" s="42">
        <f t="shared" si="111"/>
        <v>81192.397904312355</v>
      </c>
      <c r="AT180" s="42" t="e">
        <f t="shared" si="112"/>
        <v>#DIV/0!</v>
      </c>
      <c r="AU180" s="42">
        <f t="shared" si="113"/>
        <v>81192.397904312355</v>
      </c>
      <c r="AV180" s="41">
        <f t="shared" si="114"/>
        <v>257041.01457376929</v>
      </c>
      <c r="AW180" s="42" t="e">
        <f t="shared" si="115"/>
        <v>#DIV/0!</v>
      </c>
      <c r="AX180" s="42">
        <f t="shared" si="116"/>
        <v>257041.01457376929</v>
      </c>
      <c r="AY180" s="42">
        <f t="shared" si="117"/>
        <v>78345.361531295363</v>
      </c>
      <c r="AZ180" s="42" t="e">
        <f t="shared" si="118"/>
        <v>#DIV/0!</v>
      </c>
      <c r="BA180" s="43">
        <f t="shared" si="119"/>
        <v>78345.361531295363</v>
      </c>
      <c r="BB180" s="31">
        <f t="shared" si="120"/>
        <v>7.0444440727109371E-9</v>
      </c>
      <c r="BC180" s="32">
        <f t="shared" si="121"/>
        <v>0</v>
      </c>
      <c r="BD180" s="32">
        <f t="shared" si="122"/>
        <v>7.0444440727109371E-9</v>
      </c>
      <c r="BE180" s="32">
        <f t="shared" si="123"/>
        <v>2.2755825024129119E-8</v>
      </c>
      <c r="BF180" s="32">
        <f t="shared" si="124"/>
        <v>0</v>
      </c>
      <c r="BG180" s="32">
        <f t="shared" si="125"/>
        <v>2.2755825024129119E-8</v>
      </c>
      <c r="BH180" s="31">
        <f t="shared" si="126"/>
        <v>7.1879579337318143E-9</v>
      </c>
      <c r="BI180" s="32">
        <f t="shared" si="127"/>
        <v>0</v>
      </c>
      <c r="BJ180" s="32">
        <f t="shared" si="128"/>
        <v>7.1879579337318143E-9</v>
      </c>
      <c r="BK180" s="32">
        <f t="shared" si="129"/>
        <v>2.3582761811137587E-8</v>
      </c>
      <c r="BL180" s="32">
        <f t="shared" si="130"/>
        <v>0</v>
      </c>
      <c r="BM180" s="33">
        <f t="shared" si="131"/>
        <v>2.3582761811137587E-8</v>
      </c>
    </row>
    <row r="181" spans="2:65" x14ac:dyDescent="0.25">
      <c r="B181" s="115"/>
      <c r="C181" t="s">
        <v>11</v>
      </c>
      <c r="D181" t="s">
        <v>8</v>
      </c>
      <c r="E181">
        <v>3.27519652805481E-2</v>
      </c>
      <c r="F181">
        <v>3.27519652805481E-2</v>
      </c>
      <c r="G181">
        <v>0</v>
      </c>
      <c r="H181">
        <v>0</v>
      </c>
      <c r="I181" s="32">
        <f t="shared" si="88"/>
        <v>3.27519652805481E-2</v>
      </c>
      <c r="J181" s="32">
        <f t="shared" si="89"/>
        <v>3.27519652805481E-2</v>
      </c>
      <c r="K181">
        <v>6.0098385035619734E-2</v>
      </c>
      <c r="L181">
        <v>6.0098385035619734E-2</v>
      </c>
      <c r="M181">
        <v>0</v>
      </c>
      <c r="N181">
        <v>0</v>
      </c>
      <c r="O181" s="32">
        <f t="shared" si="90"/>
        <v>6.0098385035619734E-2</v>
      </c>
      <c r="P181" s="32">
        <f t="shared" si="91"/>
        <v>6.0098385035619734E-2</v>
      </c>
      <c r="Q181">
        <v>4.7788003953660889E-2</v>
      </c>
      <c r="R181">
        <v>3.2731509557301947E-2</v>
      </c>
      <c r="S181">
        <v>0</v>
      </c>
      <c r="T181">
        <v>0</v>
      </c>
      <c r="U181" s="32">
        <f t="shared" si="92"/>
        <v>4.7788003953660889E-2</v>
      </c>
      <c r="V181" s="32">
        <f t="shared" si="93"/>
        <v>3.2731509557301947E-2</v>
      </c>
      <c r="W181">
        <v>8.7877298291084746E-2</v>
      </c>
      <c r="X181">
        <v>6.0189930336359616E-2</v>
      </c>
      <c r="Y181">
        <v>0</v>
      </c>
      <c r="Z181">
        <v>0</v>
      </c>
      <c r="AA181" s="32">
        <f t="shared" si="94"/>
        <v>8.7877298291084746E-2</v>
      </c>
      <c r="AB181" s="32">
        <f t="shared" si="95"/>
        <v>6.0189930336359616E-2</v>
      </c>
      <c r="AD181" s="41">
        <f t="shared" si="96"/>
        <v>186248.36548733411</v>
      </c>
      <c r="AE181" s="42" t="e">
        <f t="shared" si="97"/>
        <v>#DIV/0!</v>
      </c>
      <c r="AF181" s="42">
        <f t="shared" si="98"/>
        <v>186248.36548733411</v>
      </c>
      <c r="AG181" s="42">
        <f t="shared" si="99"/>
        <v>101500.23160164102</v>
      </c>
      <c r="AH181" s="42" t="e">
        <f t="shared" si="100"/>
        <v>#DIV/0!</v>
      </c>
      <c r="AI181" s="43">
        <f t="shared" si="101"/>
        <v>101500.23160164102</v>
      </c>
      <c r="AJ181" s="41">
        <f t="shared" si="102"/>
        <v>127647.09749993017</v>
      </c>
      <c r="AK181" s="42" t="e">
        <f t="shared" si="103"/>
        <v>#DIV/0!</v>
      </c>
      <c r="AL181" s="42">
        <f t="shared" si="104"/>
        <v>127647.09749993017</v>
      </c>
      <c r="AM181" s="42">
        <f t="shared" si="105"/>
        <v>69414.969720556968</v>
      </c>
      <c r="AN181" s="42" t="e">
        <f t="shared" si="106"/>
        <v>#DIV/0!</v>
      </c>
      <c r="AO181" s="43">
        <f t="shared" si="107"/>
        <v>69414.969720556968</v>
      </c>
      <c r="AP181" s="41">
        <f t="shared" si="108"/>
        <v>18930.161738056911</v>
      </c>
      <c r="AQ181" s="42" t="e">
        <f t="shared" si="109"/>
        <v>#DIV/0!</v>
      </c>
      <c r="AR181" s="42">
        <f t="shared" si="110"/>
        <v>18930.161738056911</v>
      </c>
      <c r="AS181" s="42">
        <f t="shared" si="111"/>
        <v>10316.416982461875</v>
      </c>
      <c r="AT181" s="42" t="e">
        <f t="shared" si="112"/>
        <v>#DIV/0!</v>
      </c>
      <c r="AU181" s="42">
        <f t="shared" si="113"/>
        <v>10316.416982461875</v>
      </c>
      <c r="AV181" s="41">
        <f t="shared" si="114"/>
        <v>18941.992238842115</v>
      </c>
      <c r="AW181" s="42" t="e">
        <f t="shared" si="115"/>
        <v>#DIV/0!</v>
      </c>
      <c r="AX181" s="42">
        <f t="shared" si="116"/>
        <v>18941.992238842115</v>
      </c>
      <c r="AY181" s="42">
        <f t="shared" si="117"/>
        <v>10300.726326401304</v>
      </c>
      <c r="AZ181" s="42" t="e">
        <f t="shared" si="118"/>
        <v>#DIV/0!</v>
      </c>
      <c r="BA181" s="43">
        <f t="shared" si="119"/>
        <v>10300.726326401304</v>
      </c>
      <c r="BB181" s="31">
        <f t="shared" si="120"/>
        <v>9.7600856536033335E-8</v>
      </c>
      <c r="BC181" s="32">
        <f t="shared" si="121"/>
        <v>0</v>
      </c>
      <c r="BD181" s="32">
        <f t="shared" si="122"/>
        <v>9.7600856536033335E-8</v>
      </c>
      <c r="BE181" s="32">
        <f t="shared" si="123"/>
        <v>1.7909318740614678E-7</v>
      </c>
      <c r="BF181" s="32">
        <f t="shared" si="124"/>
        <v>0</v>
      </c>
      <c r="BG181" s="32">
        <f t="shared" si="125"/>
        <v>1.7909318740614678E-7</v>
      </c>
      <c r="BH181" s="31">
        <f t="shared" si="126"/>
        <v>9.7539898480759793E-8</v>
      </c>
      <c r="BI181" s="32">
        <f t="shared" si="127"/>
        <v>0</v>
      </c>
      <c r="BJ181" s="32">
        <f t="shared" si="128"/>
        <v>9.7539898480759793E-8</v>
      </c>
      <c r="BK181" s="32">
        <f t="shared" si="129"/>
        <v>1.7936599240235165E-7</v>
      </c>
      <c r="BL181" s="32">
        <f t="shared" si="130"/>
        <v>0</v>
      </c>
      <c r="BM181" s="33">
        <f t="shared" si="131"/>
        <v>1.7936599240235165E-7</v>
      </c>
    </row>
    <row r="182" spans="2:65" x14ac:dyDescent="0.25">
      <c r="B182" s="115"/>
      <c r="D182" t="s">
        <v>9</v>
      </c>
      <c r="E182">
        <v>7.2151692844377928E-4</v>
      </c>
      <c r="F182">
        <v>7.2151692844377928E-4</v>
      </c>
      <c r="G182">
        <v>0</v>
      </c>
      <c r="H182">
        <v>0</v>
      </c>
      <c r="I182" s="32">
        <f t="shared" si="88"/>
        <v>7.2151692844377928E-4</v>
      </c>
      <c r="J182" s="32">
        <f t="shared" si="89"/>
        <v>7.2151692844377928E-4</v>
      </c>
      <c r="K182">
        <v>2.580719372179715E-3</v>
      </c>
      <c r="L182">
        <v>2.580719372179715E-3</v>
      </c>
      <c r="M182">
        <v>0</v>
      </c>
      <c r="N182">
        <v>0</v>
      </c>
      <c r="O182" s="32">
        <f t="shared" si="90"/>
        <v>2.580719372179715E-3</v>
      </c>
      <c r="P182" s="32">
        <f t="shared" si="91"/>
        <v>2.580719372179715E-3</v>
      </c>
      <c r="Q182">
        <v>1.0527274164655056E-3</v>
      </c>
      <c r="R182">
        <v>7.2104617566130823E-4</v>
      </c>
      <c r="S182">
        <v>0</v>
      </c>
      <c r="T182">
        <v>0</v>
      </c>
      <c r="U182" s="32">
        <f t="shared" si="92"/>
        <v>1.0527274164655056E-3</v>
      </c>
      <c r="V182" s="32">
        <f t="shared" si="93"/>
        <v>7.2104617566130823E-4</v>
      </c>
      <c r="W182">
        <v>3.7823945905510166E-3</v>
      </c>
      <c r="X182">
        <v>2.5906812264048069E-3</v>
      </c>
      <c r="Y182">
        <v>0</v>
      </c>
      <c r="Z182">
        <v>0</v>
      </c>
      <c r="AA182" s="32">
        <f t="shared" si="94"/>
        <v>3.7823945905510166E-3</v>
      </c>
      <c r="AB182" s="32">
        <f t="shared" si="95"/>
        <v>2.5906812264048069E-3</v>
      </c>
      <c r="AD182" s="41">
        <f t="shared" si="96"/>
        <v>8454410.0900819171</v>
      </c>
      <c r="AE182" s="42" t="e">
        <f t="shared" si="97"/>
        <v>#DIV/0!</v>
      </c>
      <c r="AF182" s="42">
        <f t="shared" si="98"/>
        <v>8454410.0900819171</v>
      </c>
      <c r="AG182" s="42">
        <f t="shared" si="99"/>
        <v>2363682.0282585961</v>
      </c>
      <c r="AH182" s="42" t="e">
        <f t="shared" si="100"/>
        <v>#DIV/0!</v>
      </c>
      <c r="AI182" s="43">
        <f t="shared" si="101"/>
        <v>2363682.0282585961</v>
      </c>
      <c r="AJ182" s="41">
        <f t="shared" si="102"/>
        <v>5794472.4385354482</v>
      </c>
      <c r="AK182" s="42" t="e">
        <f t="shared" si="103"/>
        <v>#DIV/0!</v>
      </c>
      <c r="AL182" s="42">
        <f t="shared" si="104"/>
        <v>5794472.4385354482</v>
      </c>
      <c r="AM182" s="42">
        <f t="shared" si="105"/>
        <v>1612734.9629884481</v>
      </c>
      <c r="AN182" s="42" t="e">
        <f t="shared" si="106"/>
        <v>#DIV/0!</v>
      </c>
      <c r="AO182" s="43">
        <f t="shared" si="107"/>
        <v>1612734.9629884481</v>
      </c>
      <c r="AP182" s="41">
        <f t="shared" si="108"/>
        <v>859300.69768045715</v>
      </c>
      <c r="AQ182" s="42" t="e">
        <f t="shared" si="109"/>
        <v>#DIV/0!</v>
      </c>
      <c r="AR182" s="42">
        <f t="shared" si="110"/>
        <v>859300.69768045715</v>
      </c>
      <c r="AS182" s="42">
        <f t="shared" si="111"/>
        <v>240243.09139677536</v>
      </c>
      <c r="AT182" s="42" t="e">
        <f t="shared" si="112"/>
        <v>#DIV/0!</v>
      </c>
      <c r="AU182" s="42">
        <f t="shared" si="113"/>
        <v>240243.09139677536</v>
      </c>
      <c r="AV182" s="41">
        <f t="shared" si="114"/>
        <v>859861.71333807625</v>
      </c>
      <c r="AW182" s="42" t="e">
        <f t="shared" si="115"/>
        <v>#DIV/0!</v>
      </c>
      <c r="AX182" s="42">
        <f t="shared" si="116"/>
        <v>859861.71333807625</v>
      </c>
      <c r="AY182" s="42">
        <f t="shared" si="117"/>
        <v>239319.2931962529</v>
      </c>
      <c r="AZ182" s="42" t="e">
        <f t="shared" si="118"/>
        <v>#DIV/0!</v>
      </c>
      <c r="BA182" s="43">
        <f t="shared" si="119"/>
        <v>239319.2931962529</v>
      </c>
      <c r="BB182" s="31">
        <f t="shared" si="120"/>
        <v>2.150120446762462E-9</v>
      </c>
      <c r="BC182" s="32">
        <f t="shared" si="121"/>
        <v>0</v>
      </c>
      <c r="BD182" s="32">
        <f t="shared" si="122"/>
        <v>2.150120446762462E-9</v>
      </c>
      <c r="BE182" s="32">
        <f t="shared" si="123"/>
        <v>7.6905437290955496E-9</v>
      </c>
      <c r="BF182" s="32">
        <f t="shared" si="124"/>
        <v>0</v>
      </c>
      <c r="BG182" s="32">
        <f t="shared" si="125"/>
        <v>7.6905437290955496E-9</v>
      </c>
      <c r="BH182" s="31">
        <f t="shared" si="126"/>
        <v>2.1487176034706985E-9</v>
      </c>
      <c r="BI182" s="32">
        <f t="shared" si="127"/>
        <v>0</v>
      </c>
      <c r="BJ182" s="32">
        <f t="shared" si="128"/>
        <v>2.1487176034706985E-9</v>
      </c>
      <c r="BK182" s="32">
        <f t="shared" si="129"/>
        <v>7.7202300546863243E-9</v>
      </c>
      <c r="BL182" s="32">
        <f t="shared" si="130"/>
        <v>0</v>
      </c>
      <c r="BM182" s="33">
        <f t="shared" si="131"/>
        <v>7.7202300546863243E-9</v>
      </c>
    </row>
    <row r="183" spans="2:65" x14ac:dyDescent="0.25">
      <c r="B183" s="115"/>
      <c r="D183" t="s">
        <v>10</v>
      </c>
      <c r="E183">
        <v>2.2640481383349189E-3</v>
      </c>
      <c r="F183">
        <v>2.2640481383349189E-3</v>
      </c>
      <c r="G183">
        <v>0</v>
      </c>
      <c r="H183">
        <v>0</v>
      </c>
      <c r="I183" s="32">
        <f t="shared" si="88"/>
        <v>2.2640481383349189E-3</v>
      </c>
      <c r="J183" s="32">
        <f t="shared" si="89"/>
        <v>2.2640481383349189E-3</v>
      </c>
      <c r="K183">
        <v>6.7926873464553613E-3</v>
      </c>
      <c r="L183">
        <v>6.7926873464553613E-3</v>
      </c>
      <c r="M183">
        <v>0</v>
      </c>
      <c r="N183">
        <v>0</v>
      </c>
      <c r="O183" s="32">
        <f t="shared" si="90"/>
        <v>6.7926873464553613E-3</v>
      </c>
      <c r="P183" s="32">
        <f t="shared" si="91"/>
        <v>6.7926873464553613E-3</v>
      </c>
      <c r="Q183">
        <v>3.3037186351881362E-3</v>
      </c>
      <c r="R183">
        <v>2.2628209830055706E-3</v>
      </c>
      <c r="S183">
        <v>0</v>
      </c>
      <c r="T183">
        <v>0</v>
      </c>
      <c r="U183" s="32">
        <f t="shared" si="92"/>
        <v>3.3037186351881362E-3</v>
      </c>
      <c r="V183" s="32">
        <f t="shared" si="93"/>
        <v>2.2628209830055706E-3</v>
      </c>
      <c r="W183">
        <v>9.9524313943667106E-3</v>
      </c>
      <c r="X183">
        <v>6.8167338317580385E-3</v>
      </c>
      <c r="Y183">
        <v>0</v>
      </c>
      <c r="Z183">
        <v>0</v>
      </c>
      <c r="AA183" s="32">
        <f t="shared" si="94"/>
        <v>9.9524313943667106E-3</v>
      </c>
      <c r="AB183" s="32">
        <f t="shared" si="95"/>
        <v>6.8167338317580385E-3</v>
      </c>
      <c r="AD183" s="41">
        <f t="shared" si="96"/>
        <v>2694289.0023911814</v>
      </c>
      <c r="AE183" s="42" t="e">
        <f t="shared" si="97"/>
        <v>#DIV/0!</v>
      </c>
      <c r="AF183" s="42">
        <f t="shared" si="98"/>
        <v>2694289.0023911814</v>
      </c>
      <c r="AG183" s="42">
        <f t="shared" si="99"/>
        <v>898024.55035460636</v>
      </c>
      <c r="AH183" s="42" t="e">
        <f t="shared" si="100"/>
        <v>#DIV/0!</v>
      </c>
      <c r="AI183" s="43">
        <f t="shared" si="101"/>
        <v>898024.55035460636</v>
      </c>
      <c r="AJ183" s="41">
        <f t="shared" si="102"/>
        <v>1846404.211008915</v>
      </c>
      <c r="AK183" s="42" t="e">
        <f t="shared" si="103"/>
        <v>#DIV/0!</v>
      </c>
      <c r="AL183" s="42">
        <f t="shared" si="104"/>
        <v>1846404.211008915</v>
      </c>
      <c r="AM183" s="42">
        <f t="shared" si="105"/>
        <v>612915.55382664886</v>
      </c>
      <c r="AN183" s="42" t="e">
        <f t="shared" si="106"/>
        <v>#DIV/0!</v>
      </c>
      <c r="AO183" s="43">
        <f t="shared" si="107"/>
        <v>612915.55382664886</v>
      </c>
      <c r="AP183" s="41">
        <f t="shared" si="108"/>
        <v>273845.76745615288</v>
      </c>
      <c r="AQ183" s="42" t="e">
        <f t="shared" si="109"/>
        <v>#DIV/0!</v>
      </c>
      <c r="AR183" s="42">
        <f t="shared" si="110"/>
        <v>273845.76745615288</v>
      </c>
      <c r="AS183" s="42">
        <f t="shared" si="111"/>
        <v>91274.626429484575</v>
      </c>
      <c r="AT183" s="42" t="e">
        <f t="shared" si="112"/>
        <v>#DIV/0!</v>
      </c>
      <c r="AU183" s="42">
        <f t="shared" si="113"/>
        <v>91274.626429484575</v>
      </c>
      <c r="AV183" s="41">
        <f t="shared" si="114"/>
        <v>273994.27734512644</v>
      </c>
      <c r="AW183" s="42" t="e">
        <f t="shared" si="115"/>
        <v>#DIV/0!</v>
      </c>
      <c r="AX183" s="42">
        <f t="shared" si="116"/>
        <v>273994.27734512644</v>
      </c>
      <c r="AY183" s="42">
        <f t="shared" si="117"/>
        <v>90952.649069488718</v>
      </c>
      <c r="AZ183" s="42" t="e">
        <f t="shared" si="118"/>
        <v>#DIV/0!</v>
      </c>
      <c r="BA183" s="43">
        <f t="shared" si="119"/>
        <v>90952.649069488718</v>
      </c>
      <c r="BB183" s="31">
        <f t="shared" si="120"/>
        <v>6.7468634522380582E-9</v>
      </c>
      <c r="BC183" s="32">
        <f t="shared" si="121"/>
        <v>0</v>
      </c>
      <c r="BD183" s="32">
        <f t="shared" si="122"/>
        <v>6.7468634522380582E-9</v>
      </c>
      <c r="BE183" s="32">
        <f t="shared" si="123"/>
        <v>2.0242208292436977E-8</v>
      </c>
      <c r="BF183" s="32">
        <f t="shared" si="124"/>
        <v>0</v>
      </c>
      <c r="BG183" s="32">
        <f t="shared" si="125"/>
        <v>2.0242208292436977E-8</v>
      </c>
      <c r="BH183" s="31">
        <f t="shared" si="126"/>
        <v>6.7432065293566003E-9</v>
      </c>
      <c r="BI183" s="32">
        <f t="shared" si="127"/>
        <v>0</v>
      </c>
      <c r="BJ183" s="32">
        <f t="shared" si="128"/>
        <v>6.7432065293566003E-9</v>
      </c>
      <c r="BK183" s="32">
        <f t="shared" si="129"/>
        <v>2.0313866818638953E-8</v>
      </c>
      <c r="BL183" s="32">
        <f t="shared" si="130"/>
        <v>0</v>
      </c>
      <c r="BM183" s="33">
        <f t="shared" si="131"/>
        <v>2.0313866818638953E-8</v>
      </c>
    </row>
    <row r="184" spans="2:65" x14ac:dyDescent="0.25">
      <c r="B184" s="115" t="s">
        <v>144</v>
      </c>
      <c r="C184" t="s">
        <v>7</v>
      </c>
      <c r="D184" t="s">
        <v>8</v>
      </c>
      <c r="E184">
        <v>0</v>
      </c>
      <c r="F184">
        <v>0</v>
      </c>
      <c r="G184">
        <v>0.31213124448474699</v>
      </c>
      <c r="H184">
        <v>0.31213124448474699</v>
      </c>
      <c r="I184" s="32">
        <f t="shared" si="88"/>
        <v>0.31213124448474699</v>
      </c>
      <c r="J184" s="32">
        <f t="shared" si="89"/>
        <v>0.31213124448474699</v>
      </c>
      <c r="K184">
        <v>0</v>
      </c>
      <c r="L184">
        <v>0</v>
      </c>
      <c r="M184">
        <v>0.20676208547906458</v>
      </c>
      <c r="N184">
        <v>0.20676208547906458</v>
      </c>
      <c r="O184" s="32">
        <f t="shared" si="90"/>
        <v>0.20676208547906458</v>
      </c>
      <c r="P184" s="32">
        <f t="shared" si="91"/>
        <v>0.20676208547906458</v>
      </c>
      <c r="Q184">
        <v>0</v>
      </c>
      <c r="R184">
        <v>0</v>
      </c>
      <c r="S184">
        <v>0.58395351713225285</v>
      </c>
      <c r="T184">
        <v>0.39996816241935174</v>
      </c>
      <c r="U184" s="32">
        <f t="shared" si="92"/>
        <v>0.58395351713225285</v>
      </c>
      <c r="V184" s="32">
        <f t="shared" si="93"/>
        <v>0.39996816241935174</v>
      </c>
      <c r="W184">
        <v>0</v>
      </c>
      <c r="X184">
        <v>0</v>
      </c>
      <c r="Y184">
        <v>0.36230635995477573</v>
      </c>
      <c r="Z184">
        <v>0.24815504106491504</v>
      </c>
      <c r="AA184" s="32">
        <f t="shared" si="94"/>
        <v>0.36230635995477573</v>
      </c>
      <c r="AB184" s="32">
        <f t="shared" si="95"/>
        <v>0.24815504106491504</v>
      </c>
      <c r="AD184" s="41" t="e">
        <f t="shared" si="96"/>
        <v>#DIV/0!</v>
      </c>
      <c r="AE184" s="42">
        <f t="shared" si="97"/>
        <v>19543.061157077118</v>
      </c>
      <c r="AF184" s="42">
        <f t="shared" si="98"/>
        <v>19543.061157077118</v>
      </c>
      <c r="AG184" s="42" t="e">
        <f t="shared" si="99"/>
        <v>#DIV/0!</v>
      </c>
      <c r="AH184" s="42">
        <f t="shared" si="100"/>
        <v>29502.507608522101</v>
      </c>
      <c r="AI184" s="43">
        <f t="shared" si="101"/>
        <v>29502.507608522101</v>
      </c>
      <c r="AJ184" s="41" t="e">
        <f t="shared" si="102"/>
        <v>#DIV/0!</v>
      </c>
      <c r="AK184" s="42">
        <f t="shared" si="103"/>
        <v>10446.036920809369</v>
      </c>
      <c r="AL184" s="42">
        <f t="shared" si="104"/>
        <v>10446.036920809369</v>
      </c>
      <c r="AM184" s="42" t="e">
        <f t="shared" si="105"/>
        <v>#DIV/0!</v>
      </c>
      <c r="AN184" s="42">
        <f t="shared" si="106"/>
        <v>16836.579961669515</v>
      </c>
      <c r="AO184" s="43">
        <f t="shared" si="107"/>
        <v>16836.579961669515</v>
      </c>
      <c r="AP184" s="41" t="e">
        <f t="shared" si="108"/>
        <v>#DIV/0!</v>
      </c>
      <c r="AQ184" s="42">
        <f t="shared" si="109"/>
        <v>1986.3439208832478</v>
      </c>
      <c r="AR184" s="42">
        <f t="shared" si="110"/>
        <v>1986.3439208832478</v>
      </c>
      <c r="AS184" s="42" t="e">
        <f t="shared" si="111"/>
        <v>#DIV/0!</v>
      </c>
      <c r="AT184" s="42">
        <f t="shared" si="112"/>
        <v>2998.615527423558</v>
      </c>
      <c r="AU184" s="42">
        <f t="shared" si="113"/>
        <v>2998.615527423558</v>
      </c>
      <c r="AV184" s="41" t="e">
        <f t="shared" si="114"/>
        <v>#DIV/0!</v>
      </c>
      <c r="AW184" s="42">
        <f t="shared" si="115"/>
        <v>1550.1233804453493</v>
      </c>
      <c r="AX184" s="42">
        <f t="shared" si="116"/>
        <v>1550.1233804453493</v>
      </c>
      <c r="AY184" s="42" t="e">
        <f t="shared" si="117"/>
        <v>#DIV/0!</v>
      </c>
      <c r="AZ184" s="42">
        <f t="shared" si="118"/>
        <v>2498.4380625087274</v>
      </c>
      <c r="BA184" s="43">
        <f t="shared" si="119"/>
        <v>2498.4380625087274</v>
      </c>
      <c r="BB184" s="31">
        <f t="shared" si="120"/>
        <v>0</v>
      </c>
      <c r="BC184" s="32">
        <f t="shared" si="121"/>
        <v>9.3015110856454597E-7</v>
      </c>
      <c r="BD184" s="32">
        <f t="shared" si="122"/>
        <v>9.3015110856454597E-7</v>
      </c>
      <c r="BE184" s="32">
        <f t="shared" si="123"/>
        <v>0</v>
      </c>
      <c r="BF184" s="32">
        <f t="shared" si="124"/>
        <v>6.1615101472761241E-7</v>
      </c>
      <c r="BG184" s="32">
        <f t="shared" si="125"/>
        <v>6.1615101472761241E-7</v>
      </c>
      <c r="BH184" s="31">
        <f t="shared" si="126"/>
        <v>0</v>
      </c>
      <c r="BI184" s="32">
        <f t="shared" si="127"/>
        <v>1.1919051240096682E-6</v>
      </c>
      <c r="BJ184" s="32">
        <f t="shared" si="128"/>
        <v>1.1919051240096682E-6</v>
      </c>
      <c r="BK184" s="32">
        <f t="shared" si="129"/>
        <v>0</v>
      </c>
      <c r="BL184" s="32">
        <f t="shared" si="130"/>
        <v>7.3950202237344677E-7</v>
      </c>
      <c r="BM184" s="33">
        <f t="shared" si="131"/>
        <v>7.3950202237344677E-7</v>
      </c>
    </row>
    <row r="185" spans="2:65" x14ac:dyDescent="0.25">
      <c r="B185" s="115"/>
      <c r="D185" t="s">
        <v>9</v>
      </c>
      <c r="E185">
        <v>0</v>
      </c>
      <c r="F185">
        <v>0</v>
      </c>
      <c r="G185">
        <v>4.6260021539355746E-2</v>
      </c>
      <c r="H185">
        <v>4.6260021539355746E-2</v>
      </c>
      <c r="I185" s="32">
        <f t="shared" si="88"/>
        <v>4.6260021539355746E-2</v>
      </c>
      <c r="J185" s="32">
        <f t="shared" si="89"/>
        <v>4.6260021539355746E-2</v>
      </c>
      <c r="K185">
        <v>0</v>
      </c>
      <c r="L185">
        <v>0</v>
      </c>
      <c r="M185">
        <v>3.4681670701452151E-2</v>
      </c>
      <c r="N185">
        <v>3.4681670701452151E-2</v>
      </c>
      <c r="O185" s="32">
        <f t="shared" si="90"/>
        <v>3.4681670701452151E-2</v>
      </c>
      <c r="P185" s="32">
        <f t="shared" si="91"/>
        <v>3.4681670701452151E-2</v>
      </c>
      <c r="Q185">
        <v>0</v>
      </c>
      <c r="R185">
        <v>0</v>
      </c>
      <c r="S185">
        <v>7.4107199696807347E-2</v>
      </c>
      <c r="T185">
        <v>5.0758355956717259E-2</v>
      </c>
      <c r="U185" s="32">
        <f t="shared" si="92"/>
        <v>7.4107199696807347E-2</v>
      </c>
      <c r="V185" s="32">
        <f t="shared" si="93"/>
        <v>5.0758355956717259E-2</v>
      </c>
      <c r="W185">
        <v>0</v>
      </c>
      <c r="X185">
        <v>0</v>
      </c>
      <c r="Y185">
        <v>6.2000024085583631E-2</v>
      </c>
      <c r="Z185">
        <v>4.2465769921632618E-2</v>
      </c>
      <c r="AA185" s="32">
        <f t="shared" si="94"/>
        <v>6.2000024085583631E-2</v>
      </c>
      <c r="AB185" s="32">
        <f t="shared" si="95"/>
        <v>4.2465769921632618E-2</v>
      </c>
      <c r="AD185" s="41" t="e">
        <f t="shared" si="96"/>
        <v>#DIV/0!</v>
      </c>
      <c r="AE185" s="42">
        <f t="shared" si="97"/>
        <v>131863.31949306207</v>
      </c>
      <c r="AF185" s="42">
        <f t="shared" si="98"/>
        <v>131863.31949306207</v>
      </c>
      <c r="AG185" s="42" t="e">
        <f t="shared" si="99"/>
        <v>#DIV/0!</v>
      </c>
      <c r="AH185" s="42">
        <f t="shared" si="100"/>
        <v>175885.41372502531</v>
      </c>
      <c r="AI185" s="43">
        <f t="shared" si="101"/>
        <v>175885.41372502531</v>
      </c>
      <c r="AJ185" s="41" t="e">
        <f t="shared" si="102"/>
        <v>#DIV/0!</v>
      </c>
      <c r="AK185" s="42">
        <f t="shared" si="103"/>
        <v>82313.189878402569</v>
      </c>
      <c r="AL185" s="42">
        <f t="shared" si="104"/>
        <v>82313.189878402569</v>
      </c>
      <c r="AM185" s="42" t="e">
        <f t="shared" si="105"/>
        <v>#DIV/0!</v>
      </c>
      <c r="AN185" s="42">
        <f t="shared" si="106"/>
        <v>98387.058553068913</v>
      </c>
      <c r="AO185" s="43">
        <f t="shared" si="107"/>
        <v>98387.058553068913</v>
      </c>
      <c r="AP185" s="41" t="e">
        <f t="shared" si="108"/>
        <v>#DIV/0!</v>
      </c>
      <c r="AQ185" s="42">
        <f t="shared" si="109"/>
        <v>13402.501325524341</v>
      </c>
      <c r="AR185" s="42">
        <f t="shared" si="110"/>
        <v>13402.501325524341</v>
      </c>
      <c r="AS185" s="42" t="e">
        <f t="shared" si="111"/>
        <v>#DIV/0!</v>
      </c>
      <c r="AT185" s="42">
        <f t="shared" si="112"/>
        <v>17876.878116314048</v>
      </c>
      <c r="AU185" s="42">
        <f t="shared" si="113"/>
        <v>17876.878116314048</v>
      </c>
      <c r="AV185" s="41" t="e">
        <f t="shared" si="114"/>
        <v>#DIV/0!</v>
      </c>
      <c r="AW185" s="42">
        <f t="shared" si="115"/>
        <v>12214.737619332811</v>
      </c>
      <c r="AX185" s="42">
        <f t="shared" si="116"/>
        <v>12214.737619332811</v>
      </c>
      <c r="AY185" s="42" t="e">
        <f t="shared" si="117"/>
        <v>#DIV/0!</v>
      </c>
      <c r="AZ185" s="42">
        <f t="shared" si="118"/>
        <v>14599.994328235738</v>
      </c>
      <c r="BA185" s="43">
        <f t="shared" si="119"/>
        <v>14599.994328235738</v>
      </c>
      <c r="BB185" s="31">
        <f t="shared" si="120"/>
        <v>0</v>
      </c>
      <c r="BC185" s="32">
        <f t="shared" si="121"/>
        <v>1.3785486418728012E-7</v>
      </c>
      <c r="BD185" s="32">
        <f t="shared" si="122"/>
        <v>1.3785486418728012E-7</v>
      </c>
      <c r="BE185" s="32">
        <f t="shared" si="123"/>
        <v>0</v>
      </c>
      <c r="BF185" s="32">
        <f t="shared" si="124"/>
        <v>1.0335137869032741E-7</v>
      </c>
      <c r="BG185" s="32">
        <f t="shared" si="125"/>
        <v>1.0335137869032741E-7</v>
      </c>
      <c r="BH185" s="31">
        <f t="shared" si="126"/>
        <v>0</v>
      </c>
      <c r="BI185" s="32">
        <f t="shared" si="127"/>
        <v>1.5125990075101742E-7</v>
      </c>
      <c r="BJ185" s="32">
        <f t="shared" si="128"/>
        <v>1.5125990075101742E-7</v>
      </c>
      <c r="BK185" s="32">
        <f t="shared" si="129"/>
        <v>0</v>
      </c>
      <c r="BL185" s="32">
        <f t="shared" si="130"/>
        <v>1.2654799436646519E-7</v>
      </c>
      <c r="BM185" s="33">
        <f t="shared" si="131"/>
        <v>1.2654799436646519E-7</v>
      </c>
    </row>
    <row r="186" spans="2:65" x14ac:dyDescent="0.25">
      <c r="B186" s="115"/>
      <c r="D186" t="s">
        <v>10</v>
      </c>
      <c r="E186">
        <v>0</v>
      </c>
      <c r="F186">
        <v>0</v>
      </c>
      <c r="G186">
        <v>8.6933405474738046E-2</v>
      </c>
      <c r="H186">
        <v>8.6933405474738046E-2</v>
      </c>
      <c r="I186" s="32">
        <f t="shared" si="88"/>
        <v>8.6933405474738046E-2</v>
      </c>
      <c r="J186" s="32">
        <f t="shared" si="89"/>
        <v>8.6933405474738046E-2</v>
      </c>
      <c r="K186">
        <v>0</v>
      </c>
      <c r="L186">
        <v>0</v>
      </c>
      <c r="M186">
        <v>6.5541327887359391E-2</v>
      </c>
      <c r="N186">
        <v>6.5541327887359391E-2</v>
      </c>
      <c r="O186" s="32">
        <f t="shared" si="90"/>
        <v>6.5541327887359391E-2</v>
      </c>
      <c r="P186" s="32">
        <f t="shared" si="91"/>
        <v>6.5541327887359391E-2</v>
      </c>
      <c r="Q186">
        <v>0</v>
      </c>
      <c r="R186">
        <v>0</v>
      </c>
      <c r="S186">
        <v>0.14707599676373978</v>
      </c>
      <c r="T186">
        <v>0.10073698408475334</v>
      </c>
      <c r="U186" s="32">
        <f t="shared" si="92"/>
        <v>0.14707599676373978</v>
      </c>
      <c r="V186" s="32">
        <f t="shared" si="93"/>
        <v>0.10073698408475334</v>
      </c>
      <c r="W186">
        <v>0</v>
      </c>
      <c r="X186">
        <v>0</v>
      </c>
      <c r="Y186">
        <v>0.11348792873497821</v>
      </c>
      <c r="Z186">
        <v>7.7731458037656534E-2</v>
      </c>
      <c r="AA186" s="32">
        <f t="shared" si="94"/>
        <v>0.11348792873497821</v>
      </c>
      <c r="AB186" s="32">
        <f t="shared" si="95"/>
        <v>7.7731458037656534E-2</v>
      </c>
      <c r="AD186" s="41" t="e">
        <f t="shared" si="96"/>
        <v>#DIV/0!</v>
      </c>
      <c r="AE186" s="42">
        <f t="shared" si="97"/>
        <v>70168.653427163823</v>
      </c>
      <c r="AF186" s="42">
        <f t="shared" si="98"/>
        <v>70168.653427163823</v>
      </c>
      <c r="AG186" s="42" t="e">
        <f t="shared" si="99"/>
        <v>#DIV/0!</v>
      </c>
      <c r="AH186" s="42">
        <f t="shared" si="100"/>
        <v>93071.046874173495</v>
      </c>
      <c r="AI186" s="43">
        <f t="shared" si="101"/>
        <v>93071.046874173495</v>
      </c>
      <c r="AJ186" s="41" t="e">
        <f t="shared" si="102"/>
        <v>#DIV/0!</v>
      </c>
      <c r="AK186" s="42">
        <f t="shared" si="103"/>
        <v>41475.156614433348</v>
      </c>
      <c r="AL186" s="42">
        <f t="shared" si="104"/>
        <v>41475.156614433348</v>
      </c>
      <c r="AM186" s="42" t="e">
        <f t="shared" si="105"/>
        <v>#DIV/0!</v>
      </c>
      <c r="AN186" s="42">
        <f t="shared" si="106"/>
        <v>53750.209982640328</v>
      </c>
      <c r="AO186" s="43">
        <f t="shared" si="107"/>
        <v>53750.209982640328</v>
      </c>
      <c r="AP186" s="41" t="e">
        <f t="shared" si="108"/>
        <v>#DIV/0!</v>
      </c>
      <c r="AQ186" s="42">
        <f t="shared" si="109"/>
        <v>7131.8959221051755</v>
      </c>
      <c r="AR186" s="42">
        <f t="shared" si="110"/>
        <v>7131.8959221051755</v>
      </c>
      <c r="AS186" s="42" t="e">
        <f t="shared" si="111"/>
        <v>#DIV/0!</v>
      </c>
      <c r="AT186" s="42">
        <f t="shared" si="112"/>
        <v>9459.6801740963219</v>
      </c>
      <c r="AU186" s="42">
        <f t="shared" si="113"/>
        <v>9459.6801740963219</v>
      </c>
      <c r="AV186" s="41" t="e">
        <f t="shared" si="114"/>
        <v>#DIV/0!</v>
      </c>
      <c r="AW186" s="42">
        <f t="shared" si="115"/>
        <v>6154.6412733418101</v>
      </c>
      <c r="AX186" s="42">
        <f t="shared" si="116"/>
        <v>6154.6412733418101</v>
      </c>
      <c r="AY186" s="42" t="e">
        <f t="shared" si="117"/>
        <v>#DIV/0!</v>
      </c>
      <c r="AZ186" s="42">
        <f t="shared" si="118"/>
        <v>7976.1787010304724</v>
      </c>
      <c r="BA186" s="43">
        <f t="shared" si="119"/>
        <v>7976.1787010304724</v>
      </c>
      <c r="BB186" s="31">
        <f t="shared" si="120"/>
        <v>0</v>
      </c>
      <c r="BC186" s="32">
        <f t="shared" si="121"/>
        <v>2.5906154831471938E-7</v>
      </c>
      <c r="BD186" s="32">
        <f t="shared" si="122"/>
        <v>2.5906154831471938E-7</v>
      </c>
      <c r="BE186" s="32">
        <f t="shared" si="123"/>
        <v>0</v>
      </c>
      <c r="BF186" s="32">
        <f t="shared" si="124"/>
        <v>1.9531315710433096E-7</v>
      </c>
      <c r="BG186" s="32">
        <f t="shared" si="125"/>
        <v>1.9531315710433096E-7</v>
      </c>
      <c r="BH186" s="31">
        <f t="shared" si="126"/>
        <v>0</v>
      </c>
      <c r="BI186" s="32">
        <f t="shared" si="127"/>
        <v>3.0019621257256497E-7</v>
      </c>
      <c r="BJ186" s="32">
        <f t="shared" si="128"/>
        <v>3.0019621257256497E-7</v>
      </c>
      <c r="BK186" s="32">
        <f t="shared" si="129"/>
        <v>0</v>
      </c>
      <c r="BL186" s="32">
        <f t="shared" si="130"/>
        <v>2.3163974495221647E-7</v>
      </c>
      <c r="BM186" s="33">
        <f t="shared" si="131"/>
        <v>2.3163974495221647E-7</v>
      </c>
    </row>
    <row r="187" spans="2:65" x14ac:dyDescent="0.25">
      <c r="B187" s="115"/>
      <c r="C187" t="s">
        <v>11</v>
      </c>
      <c r="D187" t="s">
        <v>8</v>
      </c>
      <c r="E187">
        <v>0</v>
      </c>
      <c r="F187">
        <v>0</v>
      </c>
      <c r="G187">
        <v>0.24662806412494484</v>
      </c>
      <c r="H187">
        <v>0.24662806412494484</v>
      </c>
      <c r="I187" s="32">
        <f t="shared" si="88"/>
        <v>0.24662806412494484</v>
      </c>
      <c r="J187" s="32">
        <f t="shared" si="89"/>
        <v>0.24662806412494484</v>
      </c>
      <c r="K187">
        <v>0</v>
      </c>
      <c r="L187">
        <v>0</v>
      </c>
      <c r="M187">
        <v>0.18035601149756966</v>
      </c>
      <c r="N187">
        <v>0.18035601149756966</v>
      </c>
      <c r="O187" s="32">
        <f t="shared" si="90"/>
        <v>0.18035601149756966</v>
      </c>
      <c r="P187" s="32">
        <f t="shared" si="91"/>
        <v>0.18035601149756966</v>
      </c>
      <c r="Q187">
        <v>0</v>
      </c>
      <c r="R187">
        <v>0</v>
      </c>
      <c r="S187">
        <v>0.36677173796357132</v>
      </c>
      <c r="T187">
        <v>0.25121351915313056</v>
      </c>
      <c r="U187" s="32">
        <f t="shared" si="92"/>
        <v>0.36677173796357132</v>
      </c>
      <c r="V187" s="32">
        <f t="shared" si="93"/>
        <v>0.25121351915313056</v>
      </c>
      <c r="W187">
        <v>0</v>
      </c>
      <c r="X187">
        <v>0</v>
      </c>
      <c r="Y187">
        <v>0.26519210344760863</v>
      </c>
      <c r="Z187">
        <v>0.18163842701891031</v>
      </c>
      <c r="AA187" s="32">
        <f t="shared" si="94"/>
        <v>0.26519210344760863</v>
      </c>
      <c r="AB187" s="32">
        <f t="shared" si="95"/>
        <v>0.18163842701891031</v>
      </c>
      <c r="AD187" s="41" t="e">
        <f t="shared" si="96"/>
        <v>#DIV/0!</v>
      </c>
      <c r="AE187" s="42">
        <f t="shared" si="97"/>
        <v>24733.600458825578</v>
      </c>
      <c r="AF187" s="42">
        <f t="shared" si="98"/>
        <v>24733.600458825578</v>
      </c>
      <c r="AG187" s="42" t="e">
        <f t="shared" si="99"/>
        <v>#DIV/0!</v>
      </c>
      <c r="AH187" s="42">
        <f t="shared" si="100"/>
        <v>33821.994339690747</v>
      </c>
      <c r="AI187" s="43">
        <f t="shared" si="101"/>
        <v>33821.994339690747</v>
      </c>
      <c r="AJ187" s="41" t="e">
        <f t="shared" si="102"/>
        <v>#DIV/0!</v>
      </c>
      <c r="AK187" s="42">
        <f t="shared" si="103"/>
        <v>16631.597717613309</v>
      </c>
      <c r="AL187" s="42">
        <f t="shared" si="104"/>
        <v>16631.597717613309</v>
      </c>
      <c r="AM187" s="42" t="e">
        <f t="shared" si="105"/>
        <v>#DIV/0!</v>
      </c>
      <c r="AN187" s="42">
        <f t="shared" si="106"/>
        <v>23002.193205217802</v>
      </c>
      <c r="AO187" s="43">
        <f t="shared" si="107"/>
        <v>23002.193205217802</v>
      </c>
      <c r="AP187" s="41" t="e">
        <f t="shared" si="108"/>
        <v>#DIV/0!</v>
      </c>
      <c r="AQ187" s="42">
        <f t="shared" si="109"/>
        <v>2513.9069318806328</v>
      </c>
      <c r="AR187" s="42">
        <f t="shared" si="110"/>
        <v>2513.9069318806328</v>
      </c>
      <c r="AS187" s="42" t="e">
        <f t="shared" si="111"/>
        <v>#DIV/0!</v>
      </c>
      <c r="AT187" s="42">
        <f t="shared" si="112"/>
        <v>3437.6453263292233</v>
      </c>
      <c r="AU187" s="42">
        <f t="shared" si="113"/>
        <v>3437.6453263292233</v>
      </c>
      <c r="AV187" s="41" t="e">
        <f t="shared" si="114"/>
        <v>#DIV/0!</v>
      </c>
      <c r="AW187" s="42">
        <f t="shared" si="115"/>
        <v>2468.0200416366552</v>
      </c>
      <c r="AX187" s="42">
        <f t="shared" si="116"/>
        <v>2468.0200416366552</v>
      </c>
      <c r="AY187" s="42" t="e">
        <f t="shared" si="117"/>
        <v>#DIV/0!</v>
      </c>
      <c r="AZ187" s="42">
        <f t="shared" si="118"/>
        <v>3413.374637600512</v>
      </c>
      <c r="BA187" s="43">
        <f t="shared" si="119"/>
        <v>3413.374637600512</v>
      </c>
      <c r="BB187" s="31">
        <f t="shared" si="120"/>
        <v>0</v>
      </c>
      <c r="BC187" s="32">
        <f t="shared" si="121"/>
        <v>7.3495163109233563E-7</v>
      </c>
      <c r="BD187" s="32">
        <f t="shared" si="122"/>
        <v>7.3495163109233563E-7</v>
      </c>
      <c r="BE187" s="32">
        <f t="shared" si="123"/>
        <v>0</v>
      </c>
      <c r="BF187" s="32">
        <f t="shared" si="124"/>
        <v>5.3746091426275759E-7</v>
      </c>
      <c r="BG187" s="32">
        <f t="shared" si="125"/>
        <v>5.3746091426275759E-7</v>
      </c>
      <c r="BH187" s="31">
        <f t="shared" si="126"/>
        <v>0</v>
      </c>
      <c r="BI187" s="32">
        <f t="shared" si="127"/>
        <v>7.4861628707632902E-7</v>
      </c>
      <c r="BJ187" s="32">
        <f t="shared" si="128"/>
        <v>7.4861628707632902E-7</v>
      </c>
      <c r="BK187" s="32">
        <f t="shared" si="129"/>
        <v>0</v>
      </c>
      <c r="BL187" s="32">
        <f t="shared" si="130"/>
        <v>5.4128251251635265E-7</v>
      </c>
      <c r="BM187" s="33">
        <f t="shared" si="131"/>
        <v>5.4128251251635265E-7</v>
      </c>
    </row>
    <row r="188" spans="2:65" x14ac:dyDescent="0.25">
      <c r="B188" s="115"/>
      <c r="D188" t="s">
        <v>9</v>
      </c>
      <c r="E188">
        <v>0</v>
      </c>
      <c r="F188">
        <v>0</v>
      </c>
      <c r="G188">
        <v>4.3910290451554139E-2</v>
      </c>
      <c r="H188">
        <v>4.3910290451554139E-2</v>
      </c>
      <c r="I188" s="32">
        <f t="shared" si="88"/>
        <v>4.3910290451554139E-2</v>
      </c>
      <c r="J188" s="32">
        <f t="shared" si="89"/>
        <v>4.3910290451554139E-2</v>
      </c>
      <c r="K188">
        <v>0</v>
      </c>
      <c r="L188">
        <v>0</v>
      </c>
      <c r="M188">
        <v>2.9982117381987236E-2</v>
      </c>
      <c r="N188">
        <v>2.9982117381987236E-2</v>
      </c>
      <c r="O188" s="32">
        <f t="shared" si="90"/>
        <v>2.9982117381987236E-2</v>
      </c>
      <c r="P188" s="32">
        <f t="shared" si="91"/>
        <v>2.9982117381987236E-2</v>
      </c>
      <c r="Q188">
        <v>0</v>
      </c>
      <c r="R188">
        <v>0</v>
      </c>
      <c r="S188">
        <v>6.4100791363779885E-2</v>
      </c>
      <c r="T188">
        <v>4.3904651619027353E-2</v>
      </c>
      <c r="U188" s="32">
        <f t="shared" si="92"/>
        <v>6.4100791363779885E-2</v>
      </c>
      <c r="V188" s="32">
        <f t="shared" si="93"/>
        <v>4.3904651619027353E-2</v>
      </c>
      <c r="W188">
        <v>0</v>
      </c>
      <c r="X188">
        <v>0</v>
      </c>
      <c r="Y188">
        <v>4.4214852704606816E-2</v>
      </c>
      <c r="Z188">
        <v>3.0284145688086891E-2</v>
      </c>
      <c r="AA188" s="32">
        <f t="shared" si="94"/>
        <v>4.4214852704606816E-2</v>
      </c>
      <c r="AB188" s="32">
        <f t="shared" si="95"/>
        <v>3.0284145688086891E-2</v>
      </c>
      <c r="AD188" s="41" t="e">
        <f t="shared" si="96"/>
        <v>#DIV/0!</v>
      </c>
      <c r="AE188" s="42">
        <f t="shared" si="97"/>
        <v>138919.60033218362</v>
      </c>
      <c r="AF188" s="42">
        <f t="shared" si="98"/>
        <v>138919.60033218362</v>
      </c>
      <c r="AG188" s="42" t="e">
        <f t="shared" si="99"/>
        <v>#DIV/0!</v>
      </c>
      <c r="AH188" s="42">
        <f t="shared" si="100"/>
        <v>203454.61003580687</v>
      </c>
      <c r="AI188" s="43">
        <f t="shared" si="101"/>
        <v>203454.61003580687</v>
      </c>
      <c r="AJ188" s="41" t="e">
        <f t="shared" si="102"/>
        <v>#DIV/0!</v>
      </c>
      <c r="AK188" s="42">
        <f t="shared" si="103"/>
        <v>95162.631696413053</v>
      </c>
      <c r="AL188" s="42">
        <f t="shared" si="104"/>
        <v>95162.631696413053</v>
      </c>
      <c r="AM188" s="42" t="e">
        <f t="shared" si="105"/>
        <v>#DIV/0!</v>
      </c>
      <c r="AN188" s="42">
        <f t="shared" si="106"/>
        <v>137962.68961367436</v>
      </c>
      <c r="AO188" s="43">
        <f t="shared" si="107"/>
        <v>137962.68961367436</v>
      </c>
      <c r="AP188" s="41" t="e">
        <f t="shared" si="108"/>
        <v>#DIV/0!</v>
      </c>
      <c r="AQ188" s="42">
        <f t="shared" si="109"/>
        <v>14119.697082943254</v>
      </c>
      <c r="AR188" s="42">
        <f t="shared" si="110"/>
        <v>14119.697082943254</v>
      </c>
      <c r="AS188" s="42" t="e">
        <f t="shared" si="111"/>
        <v>#DIV/0!</v>
      </c>
      <c r="AT188" s="42">
        <f t="shared" si="112"/>
        <v>20678.99315118037</v>
      </c>
      <c r="AU188" s="42">
        <f t="shared" si="113"/>
        <v>20678.99315118037</v>
      </c>
      <c r="AV188" s="41" t="e">
        <f t="shared" si="114"/>
        <v>#DIV/0!</v>
      </c>
      <c r="AW188" s="42">
        <f t="shared" si="115"/>
        <v>14121.510526490662</v>
      </c>
      <c r="AX188" s="42">
        <f t="shared" si="116"/>
        <v>14121.510526490662</v>
      </c>
      <c r="AY188" s="42" t="e">
        <f t="shared" si="117"/>
        <v>#DIV/0!</v>
      </c>
      <c r="AZ188" s="42">
        <f t="shared" si="118"/>
        <v>20472.758465294737</v>
      </c>
      <c r="BA188" s="43">
        <f t="shared" si="119"/>
        <v>20472.758465294737</v>
      </c>
      <c r="BB188" s="31">
        <f t="shared" si="120"/>
        <v>0</v>
      </c>
      <c r="BC188" s="32">
        <f t="shared" si="121"/>
        <v>1.3085266554563132E-7</v>
      </c>
      <c r="BD188" s="32">
        <f t="shared" si="122"/>
        <v>1.3085266554563132E-7</v>
      </c>
      <c r="BE188" s="32">
        <f t="shared" si="123"/>
        <v>0</v>
      </c>
      <c r="BF188" s="32">
        <f t="shared" si="124"/>
        <v>8.9346709798321964E-8</v>
      </c>
      <c r="BG188" s="32">
        <f t="shared" si="125"/>
        <v>8.9346709798321964E-8</v>
      </c>
      <c r="BH188" s="31">
        <f t="shared" si="126"/>
        <v>0</v>
      </c>
      <c r="BI188" s="32">
        <f t="shared" si="127"/>
        <v>1.308358618247015E-7</v>
      </c>
      <c r="BJ188" s="32">
        <f t="shared" si="128"/>
        <v>1.308358618247015E-7</v>
      </c>
      <c r="BK188" s="32">
        <f t="shared" si="129"/>
        <v>0</v>
      </c>
      <c r="BL188" s="32">
        <f t="shared" si="130"/>
        <v>9.024675415049893E-8</v>
      </c>
      <c r="BM188" s="33">
        <f t="shared" si="131"/>
        <v>9.024675415049893E-8</v>
      </c>
    </row>
    <row r="189" spans="2:65" x14ac:dyDescent="0.25">
      <c r="B189" s="115"/>
      <c r="D189" t="s">
        <v>10</v>
      </c>
      <c r="E189">
        <v>0</v>
      </c>
      <c r="F189">
        <v>0</v>
      </c>
      <c r="G189">
        <v>8.1062686080886404E-2</v>
      </c>
      <c r="H189">
        <v>8.1062686080886404E-2</v>
      </c>
      <c r="I189" s="32">
        <f t="shared" si="88"/>
        <v>8.1062686080886404E-2</v>
      </c>
      <c r="J189" s="32">
        <f t="shared" si="89"/>
        <v>8.1062686080886404E-2</v>
      </c>
      <c r="K189">
        <v>0</v>
      </c>
      <c r="L189">
        <v>0</v>
      </c>
      <c r="M189">
        <v>5.7495010318459376E-2</v>
      </c>
      <c r="N189">
        <v>5.7495010318459376E-2</v>
      </c>
      <c r="O189" s="32">
        <f t="shared" si="90"/>
        <v>5.7495010318459376E-2</v>
      </c>
      <c r="P189" s="32">
        <f t="shared" si="91"/>
        <v>5.7495010318459376E-2</v>
      </c>
      <c r="Q189">
        <v>0</v>
      </c>
      <c r="R189">
        <v>0</v>
      </c>
      <c r="S189">
        <v>0.11870447442875123</v>
      </c>
      <c r="T189">
        <v>8.1304434540240819E-2</v>
      </c>
      <c r="U189" s="32">
        <f t="shared" si="92"/>
        <v>0.11870447442875123</v>
      </c>
      <c r="V189" s="32">
        <f t="shared" si="93"/>
        <v>8.1304434540240819E-2</v>
      </c>
      <c r="W189">
        <v>0</v>
      </c>
      <c r="X189">
        <v>0</v>
      </c>
      <c r="Y189">
        <v>8.4479097492533808E-2</v>
      </c>
      <c r="Z189">
        <v>5.7862395542831527E-2</v>
      </c>
      <c r="AA189" s="32">
        <f t="shared" si="94"/>
        <v>8.4479097492533808E-2</v>
      </c>
      <c r="AB189" s="32">
        <f t="shared" si="95"/>
        <v>5.7862395542831527E-2</v>
      </c>
      <c r="AD189" s="41" t="e">
        <f t="shared" si="96"/>
        <v>#DIV/0!</v>
      </c>
      <c r="AE189" s="42">
        <f t="shared" si="97"/>
        <v>75250.405518431318</v>
      </c>
      <c r="AF189" s="42">
        <f t="shared" si="98"/>
        <v>75250.405518431318</v>
      </c>
      <c r="AG189" s="42" t="e">
        <f t="shared" si="99"/>
        <v>#DIV/0!</v>
      </c>
      <c r="AH189" s="42">
        <f t="shared" si="100"/>
        <v>106096.16323595181</v>
      </c>
      <c r="AI189" s="43">
        <f t="shared" si="101"/>
        <v>106096.16323595181</v>
      </c>
      <c r="AJ189" s="41" t="e">
        <f t="shared" si="102"/>
        <v>#DIV/0!</v>
      </c>
      <c r="AK189" s="42">
        <f t="shared" si="103"/>
        <v>51388.121882982094</v>
      </c>
      <c r="AL189" s="42">
        <f t="shared" si="104"/>
        <v>51388.121882982094</v>
      </c>
      <c r="AM189" s="42" t="e">
        <f t="shared" si="105"/>
        <v>#DIV/0!</v>
      </c>
      <c r="AN189" s="42">
        <f t="shared" si="106"/>
        <v>72207.210790090568</v>
      </c>
      <c r="AO189" s="43">
        <f t="shared" si="107"/>
        <v>72207.210790090568</v>
      </c>
      <c r="AP189" s="41" t="e">
        <f t="shared" si="108"/>
        <v>#DIV/0!</v>
      </c>
      <c r="AQ189" s="42">
        <f t="shared" si="109"/>
        <v>7648.4018723651507</v>
      </c>
      <c r="AR189" s="42">
        <f t="shared" si="110"/>
        <v>7648.4018723651507</v>
      </c>
      <c r="AS189" s="42" t="e">
        <f t="shared" si="111"/>
        <v>#DIV/0!</v>
      </c>
      <c r="AT189" s="42">
        <f t="shared" si="112"/>
        <v>10783.544460047562</v>
      </c>
      <c r="AU189" s="42">
        <f t="shared" si="113"/>
        <v>10783.544460047562</v>
      </c>
      <c r="AV189" s="41" t="e">
        <f t="shared" si="114"/>
        <v>#DIV/0!</v>
      </c>
      <c r="AW189" s="42">
        <f t="shared" si="115"/>
        <v>7625.6603161434841</v>
      </c>
      <c r="AX189" s="42">
        <f t="shared" si="116"/>
        <v>7625.6603161434841</v>
      </c>
      <c r="AY189" s="42" t="e">
        <f t="shared" si="117"/>
        <v>#DIV/0!</v>
      </c>
      <c r="AZ189" s="42">
        <f t="shared" si="118"/>
        <v>10715.076591342591</v>
      </c>
      <c r="BA189" s="43">
        <f t="shared" si="119"/>
        <v>10715.076591342591</v>
      </c>
      <c r="BB189" s="31">
        <f t="shared" si="120"/>
        <v>0</v>
      </c>
      <c r="BC189" s="32">
        <f t="shared" si="121"/>
        <v>2.4156680452104148E-7</v>
      </c>
      <c r="BD189" s="32">
        <f t="shared" si="122"/>
        <v>2.4156680452104148E-7</v>
      </c>
      <c r="BE189" s="32">
        <f t="shared" si="123"/>
        <v>0</v>
      </c>
      <c r="BF189" s="32">
        <f t="shared" si="124"/>
        <v>1.7133513074900893E-7</v>
      </c>
      <c r="BG189" s="32">
        <f t="shared" si="125"/>
        <v>1.7133513074900893E-7</v>
      </c>
      <c r="BH189" s="31">
        <f t="shared" si="126"/>
        <v>0</v>
      </c>
      <c r="BI189" s="32">
        <f t="shared" si="127"/>
        <v>2.4228721492991765E-7</v>
      </c>
      <c r="BJ189" s="32">
        <f t="shared" si="128"/>
        <v>2.4228721492991765E-7</v>
      </c>
      <c r="BK189" s="32">
        <f t="shared" si="129"/>
        <v>0</v>
      </c>
      <c r="BL189" s="32">
        <f t="shared" si="130"/>
        <v>1.7242993871763795E-7</v>
      </c>
      <c r="BM189" s="33">
        <f t="shared" si="131"/>
        <v>1.7242993871763795E-7</v>
      </c>
    </row>
    <row r="190" spans="2:65" x14ac:dyDescent="0.25">
      <c r="B190" s="115" t="s">
        <v>145</v>
      </c>
      <c r="C190" t="s">
        <v>7</v>
      </c>
      <c r="D190" t="s">
        <v>8</v>
      </c>
      <c r="E190">
        <v>0</v>
      </c>
      <c r="F190">
        <v>0</v>
      </c>
      <c r="G190">
        <v>5.6718706140656877E-4</v>
      </c>
      <c r="H190">
        <v>5.6718706140656877E-4</v>
      </c>
      <c r="I190" s="32">
        <f t="shared" si="88"/>
        <v>5.6718706140656877E-4</v>
      </c>
      <c r="J190" s="32">
        <f t="shared" si="89"/>
        <v>5.6718706140656877E-4</v>
      </c>
      <c r="K190">
        <v>0</v>
      </c>
      <c r="L190">
        <v>0</v>
      </c>
      <c r="M190">
        <v>3.7571624675624305E-4</v>
      </c>
      <c r="N190">
        <v>3.7571624675624305E-4</v>
      </c>
      <c r="O190" s="32">
        <f t="shared" si="90"/>
        <v>3.7571624675624305E-4</v>
      </c>
      <c r="P190" s="32">
        <f t="shared" si="91"/>
        <v>3.7571624675624305E-4</v>
      </c>
      <c r="Q190">
        <v>0</v>
      </c>
      <c r="R190">
        <v>0</v>
      </c>
      <c r="S190">
        <v>1.0611269625603224E-3</v>
      </c>
      <c r="T190">
        <v>7.2679928942487911E-4</v>
      </c>
      <c r="U190" s="32">
        <f t="shared" si="92"/>
        <v>1.0611269625603224E-3</v>
      </c>
      <c r="V190" s="32">
        <f t="shared" si="93"/>
        <v>7.2679928942487911E-4</v>
      </c>
      <c r="W190">
        <v>0</v>
      </c>
      <c r="X190">
        <v>0</v>
      </c>
      <c r="Y190">
        <v>6.5836241408924955E-4</v>
      </c>
      <c r="Z190">
        <v>4.5093316033510271E-4</v>
      </c>
      <c r="AA190" s="32">
        <f t="shared" si="94"/>
        <v>6.5836241408924955E-4</v>
      </c>
      <c r="AB190" s="32">
        <f t="shared" si="95"/>
        <v>4.5093316033510271E-4</v>
      </c>
      <c r="AD190" s="41" t="e">
        <f t="shared" si="96"/>
        <v>#DIV/0!</v>
      </c>
      <c r="AE190" s="42">
        <f t="shared" si="97"/>
        <v>10754829.253108477</v>
      </c>
      <c r="AF190" s="42">
        <f t="shared" si="98"/>
        <v>10754829.253108477</v>
      </c>
      <c r="AG190" s="42" t="e">
        <f t="shared" si="99"/>
        <v>#DIV/0!</v>
      </c>
      <c r="AH190" s="42">
        <f t="shared" si="100"/>
        <v>16235656.702803044</v>
      </c>
      <c r="AI190" s="43">
        <f t="shared" si="101"/>
        <v>16235656.702803044</v>
      </c>
      <c r="AJ190" s="41" t="e">
        <f t="shared" si="102"/>
        <v>#DIV/0!</v>
      </c>
      <c r="AK190" s="42">
        <f t="shared" si="103"/>
        <v>5748605.2237158474</v>
      </c>
      <c r="AL190" s="42">
        <f t="shared" si="104"/>
        <v>5748605.2237158474</v>
      </c>
      <c r="AM190" s="42" t="e">
        <f t="shared" si="105"/>
        <v>#DIV/0!</v>
      </c>
      <c r="AN190" s="42">
        <f t="shared" si="106"/>
        <v>9265413.500918759</v>
      </c>
      <c r="AO190" s="43">
        <f t="shared" si="107"/>
        <v>9265413.500918759</v>
      </c>
      <c r="AP190" s="41" t="e">
        <f t="shared" si="108"/>
        <v>#DIV/0!</v>
      </c>
      <c r="AQ190" s="42">
        <f t="shared" si="109"/>
        <v>1093113.7929388944</v>
      </c>
      <c r="AR190" s="42">
        <f t="shared" si="110"/>
        <v>1093113.7929388944</v>
      </c>
      <c r="AS190" s="42" t="e">
        <f t="shared" si="111"/>
        <v>#DIV/0!</v>
      </c>
      <c r="AT190" s="42">
        <f t="shared" si="112"/>
        <v>1650181.5009406372</v>
      </c>
      <c r="AU190" s="42">
        <f t="shared" si="113"/>
        <v>1650181.5009406372</v>
      </c>
      <c r="AV190" s="41" t="e">
        <f t="shared" si="114"/>
        <v>#DIV/0!</v>
      </c>
      <c r="AW190" s="42">
        <f t="shared" si="115"/>
        <v>853055.31942747207</v>
      </c>
      <c r="AX190" s="42">
        <f t="shared" si="116"/>
        <v>853055.31942747207</v>
      </c>
      <c r="AY190" s="42" t="e">
        <f t="shared" si="117"/>
        <v>#DIV/0!</v>
      </c>
      <c r="AZ190" s="42">
        <f t="shared" si="118"/>
        <v>1374926.6067265011</v>
      </c>
      <c r="BA190" s="43">
        <f t="shared" si="119"/>
        <v>1374926.6067265011</v>
      </c>
      <c r="BB190" s="31">
        <f t="shared" si="120"/>
        <v>0</v>
      </c>
      <c r="BC190" s="32">
        <f t="shared" si="121"/>
        <v>1.6902174429915749E-9</v>
      </c>
      <c r="BD190" s="32">
        <f t="shared" si="122"/>
        <v>1.6902174429915749E-9</v>
      </c>
      <c r="BE190" s="32">
        <f t="shared" si="123"/>
        <v>0</v>
      </c>
      <c r="BF190" s="32">
        <f t="shared" si="124"/>
        <v>1.1196344153336041E-9</v>
      </c>
      <c r="BG190" s="32">
        <f t="shared" si="125"/>
        <v>1.1196344153336041E-9</v>
      </c>
      <c r="BH190" s="31">
        <f t="shared" si="126"/>
        <v>0</v>
      </c>
      <c r="BI190" s="32">
        <f t="shared" si="127"/>
        <v>2.1658618824861396E-9</v>
      </c>
      <c r="BJ190" s="32">
        <f t="shared" si="128"/>
        <v>2.1658618824861396E-9</v>
      </c>
      <c r="BK190" s="32">
        <f t="shared" si="129"/>
        <v>0</v>
      </c>
      <c r="BL190" s="32">
        <f t="shared" si="130"/>
        <v>1.3437808177986061E-9</v>
      </c>
      <c r="BM190" s="33">
        <f t="shared" si="131"/>
        <v>1.3437808177986061E-9</v>
      </c>
    </row>
    <row r="191" spans="2:65" x14ac:dyDescent="0.25">
      <c r="B191" s="115"/>
      <c r="D191" t="s">
        <v>9</v>
      </c>
      <c r="E191">
        <v>0</v>
      </c>
      <c r="F191">
        <v>0</v>
      </c>
      <c r="G191">
        <v>8.4061067711515005E-5</v>
      </c>
      <c r="H191">
        <v>8.4061067711515005E-5</v>
      </c>
      <c r="I191" s="32">
        <f t="shared" si="88"/>
        <v>8.4061067711515005E-5</v>
      </c>
      <c r="J191" s="32">
        <f t="shared" si="89"/>
        <v>8.4061067711515005E-5</v>
      </c>
      <c r="K191">
        <v>0</v>
      </c>
      <c r="L191">
        <v>0</v>
      </c>
      <c r="M191">
        <v>6.3021550188924468E-5</v>
      </c>
      <c r="N191">
        <v>6.3021550188924468E-5</v>
      </c>
      <c r="O191" s="32">
        <f t="shared" si="90"/>
        <v>6.3021550188924468E-5</v>
      </c>
      <c r="P191" s="32">
        <f t="shared" si="91"/>
        <v>6.3021550188924468E-5</v>
      </c>
      <c r="Q191">
        <v>0</v>
      </c>
      <c r="R191">
        <v>0</v>
      </c>
      <c r="S191">
        <v>1.3466336859191278E-4</v>
      </c>
      <c r="T191">
        <v>9.2235183967063372E-5</v>
      </c>
      <c r="U191" s="32">
        <f t="shared" si="92"/>
        <v>1.3466336859191278E-4</v>
      </c>
      <c r="V191" s="32">
        <f t="shared" si="93"/>
        <v>9.2235183967063372E-5</v>
      </c>
      <c r="W191">
        <v>0</v>
      </c>
      <c r="X191">
        <v>0</v>
      </c>
      <c r="Y191">
        <v>1.126629009098034E-4</v>
      </c>
      <c r="Z191">
        <v>7.7166370486166688E-5</v>
      </c>
      <c r="AA191" s="32">
        <f t="shared" si="94"/>
        <v>1.126629009098034E-4</v>
      </c>
      <c r="AB191" s="32">
        <f t="shared" si="95"/>
        <v>7.7166370486166688E-5</v>
      </c>
      <c r="AD191" s="41" t="e">
        <f t="shared" si="96"/>
        <v>#DIV/0!</v>
      </c>
      <c r="AE191" s="42">
        <f t="shared" si="97"/>
        <v>72566292.173854917</v>
      </c>
      <c r="AF191" s="42">
        <f t="shared" si="98"/>
        <v>72566292.173854917</v>
      </c>
      <c r="AG191" s="42" t="e">
        <f t="shared" si="99"/>
        <v>#DIV/0!</v>
      </c>
      <c r="AH191" s="42">
        <f t="shared" si="100"/>
        <v>96792287.427293822</v>
      </c>
      <c r="AI191" s="43">
        <f t="shared" si="101"/>
        <v>96792287.427293822</v>
      </c>
      <c r="AJ191" s="41" t="e">
        <f t="shared" si="102"/>
        <v>#DIV/0!</v>
      </c>
      <c r="AK191" s="42">
        <f t="shared" si="103"/>
        <v>45298139.084026568</v>
      </c>
      <c r="AL191" s="42">
        <f t="shared" si="104"/>
        <v>45298139.084026568</v>
      </c>
      <c r="AM191" s="42" t="e">
        <f t="shared" si="105"/>
        <v>#DIV/0!</v>
      </c>
      <c r="AN191" s="42">
        <f t="shared" si="106"/>
        <v>54143821.530776925</v>
      </c>
      <c r="AO191" s="43">
        <f t="shared" si="107"/>
        <v>54143821.530776925</v>
      </c>
      <c r="AP191" s="41" t="e">
        <f t="shared" si="108"/>
        <v>#DIV/0!</v>
      </c>
      <c r="AQ191" s="42">
        <f t="shared" si="109"/>
        <v>7375590.3520967299</v>
      </c>
      <c r="AR191" s="42">
        <f t="shared" si="110"/>
        <v>7375590.3520967299</v>
      </c>
      <c r="AS191" s="42" t="e">
        <f t="shared" si="111"/>
        <v>#DIV/0!</v>
      </c>
      <c r="AT191" s="42">
        <f t="shared" si="112"/>
        <v>9837904.623757733</v>
      </c>
      <c r="AU191" s="42">
        <f t="shared" si="113"/>
        <v>9837904.623757733</v>
      </c>
      <c r="AV191" s="41" t="e">
        <f t="shared" si="114"/>
        <v>#DIV/0!</v>
      </c>
      <c r="AW191" s="42">
        <f t="shared" si="115"/>
        <v>6721946.8030919554</v>
      </c>
      <c r="AX191" s="42">
        <f t="shared" si="116"/>
        <v>6721946.8030919554</v>
      </c>
      <c r="AY191" s="42" t="e">
        <f t="shared" si="117"/>
        <v>#DIV/0!</v>
      </c>
      <c r="AZ191" s="42">
        <f t="shared" si="118"/>
        <v>8034588.0737146363</v>
      </c>
      <c r="BA191" s="43">
        <f t="shared" si="119"/>
        <v>8034588.0737146363</v>
      </c>
      <c r="BB191" s="31">
        <f t="shared" si="120"/>
        <v>0</v>
      </c>
      <c r="BC191" s="32">
        <f t="shared" si="121"/>
        <v>2.5050198178031472E-10</v>
      </c>
      <c r="BD191" s="32">
        <f t="shared" si="122"/>
        <v>2.5050198178031472E-10</v>
      </c>
      <c r="BE191" s="32">
        <f t="shared" si="123"/>
        <v>0</v>
      </c>
      <c r="BF191" s="32">
        <f t="shared" si="124"/>
        <v>1.8780421956299489E-10</v>
      </c>
      <c r="BG191" s="32">
        <f t="shared" si="125"/>
        <v>1.8780421956299489E-10</v>
      </c>
      <c r="BH191" s="31">
        <f t="shared" si="126"/>
        <v>0</v>
      </c>
      <c r="BI191" s="32">
        <f t="shared" si="127"/>
        <v>2.7486084822184885E-10</v>
      </c>
      <c r="BJ191" s="32">
        <f t="shared" si="128"/>
        <v>2.7486084822184885E-10</v>
      </c>
      <c r="BK191" s="32">
        <f t="shared" si="129"/>
        <v>0</v>
      </c>
      <c r="BL191" s="32">
        <f t="shared" si="130"/>
        <v>2.2995578404877672E-10</v>
      </c>
      <c r="BM191" s="33">
        <f t="shared" si="131"/>
        <v>2.2995578404877672E-10</v>
      </c>
    </row>
    <row r="192" spans="2:65" x14ac:dyDescent="0.25">
      <c r="B192" s="115"/>
      <c r="D192" t="s">
        <v>10</v>
      </c>
      <c r="E192">
        <v>0</v>
      </c>
      <c r="F192">
        <v>0</v>
      </c>
      <c r="G192">
        <v>1.5797041680552397E-4</v>
      </c>
      <c r="H192">
        <v>1.5797041680552397E-4</v>
      </c>
      <c r="I192" s="32">
        <f t="shared" si="88"/>
        <v>1.5797041680552397E-4</v>
      </c>
      <c r="J192" s="32">
        <f t="shared" si="89"/>
        <v>1.5797041680552397E-4</v>
      </c>
      <c r="K192">
        <v>0</v>
      </c>
      <c r="L192">
        <v>0</v>
      </c>
      <c r="M192">
        <v>1.1909795581817305E-4</v>
      </c>
      <c r="N192">
        <v>1.1909795581817305E-4</v>
      </c>
      <c r="O192" s="32">
        <f t="shared" si="90"/>
        <v>1.1909795581817305E-4</v>
      </c>
      <c r="P192" s="32">
        <f t="shared" si="91"/>
        <v>1.1909795581817305E-4</v>
      </c>
      <c r="Q192">
        <v>0</v>
      </c>
      <c r="R192">
        <v>0</v>
      </c>
      <c r="S192">
        <v>2.672580969763957E-4</v>
      </c>
      <c r="T192">
        <v>1.8305349107972322E-4</v>
      </c>
      <c r="U192" s="32">
        <f t="shared" si="92"/>
        <v>2.672580969763957E-4</v>
      </c>
      <c r="V192" s="32">
        <f t="shared" si="93"/>
        <v>1.8305349107972322E-4</v>
      </c>
      <c r="W192">
        <v>0</v>
      </c>
      <c r="X192">
        <v>0</v>
      </c>
      <c r="Y192">
        <v>2.0622377907270325E-4</v>
      </c>
      <c r="Z192">
        <v>1.4124916374842731E-4</v>
      </c>
      <c r="AA192" s="32">
        <f t="shared" si="94"/>
        <v>2.0622377907270325E-4</v>
      </c>
      <c r="AB192" s="32">
        <f t="shared" si="95"/>
        <v>1.4124916374842731E-4</v>
      </c>
      <c r="AD192" s="41" t="e">
        <f t="shared" si="96"/>
        <v>#DIV/0!</v>
      </c>
      <c r="AE192" s="42">
        <f t="shared" si="97"/>
        <v>38614824.999225378</v>
      </c>
      <c r="AF192" s="42">
        <f t="shared" si="98"/>
        <v>38614824.999225378</v>
      </c>
      <c r="AG192" s="42" t="e">
        <f t="shared" si="99"/>
        <v>#DIV/0!</v>
      </c>
      <c r="AH192" s="42">
        <f t="shared" si="100"/>
        <v>51218343.405598626</v>
      </c>
      <c r="AI192" s="43">
        <f t="shared" si="101"/>
        <v>51218343.405598626</v>
      </c>
      <c r="AJ192" s="41" t="e">
        <f t="shared" si="102"/>
        <v>#DIV/0!</v>
      </c>
      <c r="AK192" s="42">
        <f t="shared" si="103"/>
        <v>22824378.640018355</v>
      </c>
      <c r="AL192" s="42">
        <f t="shared" si="104"/>
        <v>22824378.640018355</v>
      </c>
      <c r="AM192" s="42" t="e">
        <f t="shared" si="105"/>
        <v>#DIV/0!</v>
      </c>
      <c r="AN192" s="42">
        <f t="shared" si="106"/>
        <v>29579518.07220773</v>
      </c>
      <c r="AO192" s="43">
        <f t="shared" si="107"/>
        <v>29579518.07220773</v>
      </c>
      <c r="AP192" s="41" t="e">
        <f t="shared" si="108"/>
        <v>#DIV/0!</v>
      </c>
      <c r="AQ192" s="42">
        <f t="shared" si="109"/>
        <v>3924785.491724547</v>
      </c>
      <c r="AR192" s="42">
        <f t="shared" si="110"/>
        <v>3924785.491724547</v>
      </c>
      <c r="AS192" s="42" t="e">
        <f t="shared" si="111"/>
        <v>#DIV/0!</v>
      </c>
      <c r="AT192" s="42">
        <f t="shared" si="112"/>
        <v>5205798.8379460899</v>
      </c>
      <c r="AU192" s="42">
        <f t="shared" si="113"/>
        <v>5205798.8379460899</v>
      </c>
      <c r="AV192" s="41" t="e">
        <f t="shared" si="114"/>
        <v>#DIV/0!</v>
      </c>
      <c r="AW192" s="42">
        <f t="shared" si="115"/>
        <v>3386988.1221220656</v>
      </c>
      <c r="AX192" s="42">
        <f t="shared" si="116"/>
        <v>3386988.1221220656</v>
      </c>
      <c r="AY192" s="42" t="e">
        <f t="shared" si="117"/>
        <v>#DIV/0!</v>
      </c>
      <c r="AZ192" s="42">
        <f t="shared" si="118"/>
        <v>4389406.5178626813</v>
      </c>
      <c r="BA192" s="43">
        <f t="shared" si="119"/>
        <v>4389406.5178626813</v>
      </c>
      <c r="BB192" s="31">
        <f t="shared" si="120"/>
        <v>0</v>
      </c>
      <c r="BC192" s="32">
        <f t="shared" si="121"/>
        <v>4.7075184208046138E-10</v>
      </c>
      <c r="BD192" s="32">
        <f t="shared" si="122"/>
        <v>4.7075184208046138E-10</v>
      </c>
      <c r="BE192" s="32">
        <f t="shared" si="123"/>
        <v>0</v>
      </c>
      <c r="BF192" s="32">
        <f t="shared" si="124"/>
        <v>3.5491190833815568E-10</v>
      </c>
      <c r="BG192" s="32">
        <f t="shared" si="125"/>
        <v>3.5491190833815568E-10</v>
      </c>
      <c r="BH192" s="31">
        <f t="shared" si="126"/>
        <v>0</v>
      </c>
      <c r="BI192" s="32">
        <f t="shared" si="127"/>
        <v>5.4549940341757512E-10</v>
      </c>
      <c r="BJ192" s="32">
        <f t="shared" si="128"/>
        <v>5.4549940341757512E-10</v>
      </c>
      <c r="BK192" s="32">
        <f t="shared" si="129"/>
        <v>0</v>
      </c>
      <c r="BL192" s="32">
        <f t="shared" si="130"/>
        <v>4.2092250797031337E-10</v>
      </c>
      <c r="BM192" s="33">
        <f t="shared" si="131"/>
        <v>4.2092250797031337E-10</v>
      </c>
    </row>
    <row r="193" spans="2:65" x14ac:dyDescent="0.25">
      <c r="B193" s="115"/>
      <c r="C193" t="s">
        <v>11</v>
      </c>
      <c r="D193" t="s">
        <v>8</v>
      </c>
      <c r="E193">
        <v>0</v>
      </c>
      <c r="F193">
        <v>0</v>
      </c>
      <c r="G193">
        <v>4.4815842509561397E-4</v>
      </c>
      <c r="H193">
        <v>4.4815842509561397E-4</v>
      </c>
      <c r="I193" s="32">
        <f t="shared" si="88"/>
        <v>4.4815842509561397E-4</v>
      </c>
      <c r="J193" s="32">
        <f t="shared" si="89"/>
        <v>4.4815842509561397E-4</v>
      </c>
      <c r="K193">
        <v>0</v>
      </c>
      <c r="L193">
        <v>0</v>
      </c>
      <c r="M193">
        <v>3.2773263803558369E-4</v>
      </c>
      <c r="N193">
        <v>3.2773263803558369E-4</v>
      </c>
      <c r="O193" s="32">
        <f t="shared" si="90"/>
        <v>3.2773263803558369E-4</v>
      </c>
      <c r="P193" s="32">
        <f t="shared" si="91"/>
        <v>3.2773263803558369E-4</v>
      </c>
      <c r="Q193">
        <v>0</v>
      </c>
      <c r="R193">
        <v>0</v>
      </c>
      <c r="S193">
        <v>6.664766438423753E-4</v>
      </c>
      <c r="T193">
        <v>4.5649085194683154E-4</v>
      </c>
      <c r="U193" s="32">
        <f t="shared" si="92"/>
        <v>6.664766438423753E-4</v>
      </c>
      <c r="V193" s="32">
        <f t="shared" si="93"/>
        <v>4.5649085194683154E-4</v>
      </c>
      <c r="W193">
        <v>0</v>
      </c>
      <c r="X193">
        <v>0</v>
      </c>
      <c r="Y193">
        <v>4.8189193655051165E-4</v>
      </c>
      <c r="Z193">
        <v>3.3006297024007697E-4</v>
      </c>
      <c r="AA193" s="32">
        <f t="shared" si="94"/>
        <v>4.8189193655051165E-4</v>
      </c>
      <c r="AB193" s="32">
        <f t="shared" si="95"/>
        <v>3.3006297024007697E-4</v>
      </c>
      <c r="AD193" s="41" t="e">
        <f t="shared" si="96"/>
        <v>#DIV/0!</v>
      </c>
      <c r="AE193" s="42">
        <f t="shared" si="97"/>
        <v>13611258.114133576</v>
      </c>
      <c r="AF193" s="42">
        <f t="shared" si="98"/>
        <v>13611258.114133576</v>
      </c>
      <c r="AG193" s="42" t="e">
        <f t="shared" si="99"/>
        <v>#DIV/0!</v>
      </c>
      <c r="AH193" s="42">
        <f t="shared" si="100"/>
        <v>18612732.734106544</v>
      </c>
      <c r="AI193" s="43">
        <f t="shared" si="101"/>
        <v>18612732.734106544</v>
      </c>
      <c r="AJ193" s="41" t="e">
        <f t="shared" si="102"/>
        <v>#DIV/0!</v>
      </c>
      <c r="AK193" s="42">
        <f t="shared" si="103"/>
        <v>9152608.8068626709</v>
      </c>
      <c r="AL193" s="42">
        <f t="shared" si="104"/>
        <v>9152608.8068626709</v>
      </c>
      <c r="AM193" s="42" t="e">
        <f t="shared" si="105"/>
        <v>#DIV/0!</v>
      </c>
      <c r="AN193" s="42">
        <f t="shared" si="106"/>
        <v>12658439.656959483</v>
      </c>
      <c r="AO193" s="43">
        <f t="shared" si="107"/>
        <v>12658439.656959483</v>
      </c>
      <c r="AP193" s="41" t="e">
        <f t="shared" si="108"/>
        <v>#DIV/0!</v>
      </c>
      <c r="AQ193" s="42">
        <f t="shared" si="109"/>
        <v>1383439.3493053799</v>
      </c>
      <c r="AR193" s="42">
        <f t="shared" si="110"/>
        <v>1383439.3493053799</v>
      </c>
      <c r="AS193" s="42" t="e">
        <f t="shared" si="111"/>
        <v>#DIV/0!</v>
      </c>
      <c r="AT193" s="42">
        <f t="shared" si="112"/>
        <v>1891785.9500239438</v>
      </c>
      <c r="AU193" s="42">
        <f t="shared" si="113"/>
        <v>1891785.9500239438</v>
      </c>
      <c r="AV193" s="41" t="e">
        <f t="shared" si="114"/>
        <v>#DIV/0!</v>
      </c>
      <c r="AW193" s="42">
        <f t="shared" si="115"/>
        <v>1358187.1298314927</v>
      </c>
      <c r="AX193" s="42">
        <f t="shared" si="116"/>
        <v>1358187.1298314927</v>
      </c>
      <c r="AY193" s="42" t="e">
        <f t="shared" si="117"/>
        <v>#DIV/0!</v>
      </c>
      <c r="AZ193" s="42">
        <f t="shared" si="118"/>
        <v>1878429.4389310996</v>
      </c>
      <c r="BA193" s="43">
        <f t="shared" si="119"/>
        <v>1878429.4389310996</v>
      </c>
      <c r="BB193" s="31">
        <f t="shared" si="120"/>
        <v>0</v>
      </c>
      <c r="BC193" s="32">
        <f t="shared" si="121"/>
        <v>1.3355121067849297E-9</v>
      </c>
      <c r="BD193" s="32">
        <f t="shared" si="122"/>
        <v>1.3355121067849297E-9</v>
      </c>
      <c r="BE193" s="32">
        <f t="shared" si="123"/>
        <v>0</v>
      </c>
      <c r="BF193" s="32">
        <f t="shared" si="124"/>
        <v>9.7664326134603926E-10</v>
      </c>
      <c r="BG193" s="32">
        <f t="shared" si="125"/>
        <v>9.7664326134603926E-10</v>
      </c>
      <c r="BH193" s="31">
        <f t="shared" si="126"/>
        <v>0</v>
      </c>
      <c r="BI193" s="32">
        <f t="shared" si="127"/>
        <v>1.3603427388015579E-9</v>
      </c>
      <c r="BJ193" s="32">
        <f t="shared" si="128"/>
        <v>1.3603427388015579E-9</v>
      </c>
      <c r="BK193" s="32">
        <f t="shared" si="129"/>
        <v>0</v>
      </c>
      <c r="BL193" s="32">
        <f t="shared" si="130"/>
        <v>9.8358765131542933E-10</v>
      </c>
      <c r="BM193" s="33">
        <f t="shared" si="131"/>
        <v>9.8358765131542933E-10</v>
      </c>
    </row>
    <row r="194" spans="2:65" x14ac:dyDescent="0.25">
      <c r="B194" s="115"/>
      <c r="D194" t="s">
        <v>9</v>
      </c>
      <c r="E194">
        <v>0</v>
      </c>
      <c r="F194">
        <v>0</v>
      </c>
      <c r="G194">
        <v>7.9791270649109795E-5</v>
      </c>
      <c r="H194">
        <v>7.9791270649109795E-5</v>
      </c>
      <c r="I194" s="32">
        <f t="shared" si="88"/>
        <v>7.9791270649109795E-5</v>
      </c>
      <c r="J194" s="32">
        <f t="shared" si="89"/>
        <v>7.9791270649109795E-5</v>
      </c>
      <c r="K194">
        <v>0</v>
      </c>
      <c r="L194">
        <v>0</v>
      </c>
      <c r="M194">
        <v>5.44817904426968E-5</v>
      </c>
      <c r="N194">
        <v>5.44817904426968E-5</v>
      </c>
      <c r="O194" s="32">
        <f t="shared" si="90"/>
        <v>5.44817904426968E-5</v>
      </c>
      <c r="P194" s="32">
        <f t="shared" si="91"/>
        <v>5.44817904426968E-5</v>
      </c>
      <c r="Q194">
        <v>0</v>
      </c>
      <c r="R194">
        <v>0</v>
      </c>
      <c r="S194">
        <v>1.1648029516389714E-4</v>
      </c>
      <c r="T194">
        <v>7.9781024084861141E-5</v>
      </c>
      <c r="U194" s="32">
        <f t="shared" si="92"/>
        <v>1.1648029516389714E-4</v>
      </c>
      <c r="V194" s="32">
        <f t="shared" si="93"/>
        <v>7.9781024084861141E-5</v>
      </c>
      <c r="W194">
        <v>0</v>
      </c>
      <c r="X194">
        <v>0</v>
      </c>
      <c r="Y194">
        <v>8.0344703771799804E-5</v>
      </c>
      <c r="Z194">
        <v>5.5030619021780754E-5</v>
      </c>
      <c r="AA194" s="32">
        <f t="shared" si="94"/>
        <v>8.0344703771799804E-5</v>
      </c>
      <c r="AB194" s="32">
        <f t="shared" si="95"/>
        <v>5.5030619021780754E-5</v>
      </c>
      <c r="AD194" s="41" t="e">
        <f t="shared" si="96"/>
        <v>#DIV/0!</v>
      </c>
      <c r="AE194" s="42">
        <f t="shared" si="97"/>
        <v>76449465.591610506</v>
      </c>
      <c r="AF194" s="42">
        <f t="shared" si="98"/>
        <v>76449465.591610506</v>
      </c>
      <c r="AG194" s="42" t="e">
        <f t="shared" si="99"/>
        <v>#DIV/0!</v>
      </c>
      <c r="AH194" s="42">
        <f t="shared" si="100"/>
        <v>111964014.95681196</v>
      </c>
      <c r="AI194" s="43">
        <f t="shared" si="101"/>
        <v>111964014.95681196</v>
      </c>
      <c r="AJ194" s="41" t="e">
        <f t="shared" si="102"/>
        <v>#DIV/0!</v>
      </c>
      <c r="AK194" s="42">
        <f t="shared" si="103"/>
        <v>52369372.788906567</v>
      </c>
      <c r="AL194" s="42">
        <f t="shared" si="104"/>
        <v>52369372.788906567</v>
      </c>
      <c r="AM194" s="42" t="e">
        <f t="shared" si="105"/>
        <v>#DIV/0!</v>
      </c>
      <c r="AN194" s="42">
        <f t="shared" si="106"/>
        <v>75922863.781110108</v>
      </c>
      <c r="AO194" s="43">
        <f t="shared" si="107"/>
        <v>75922863.781110108</v>
      </c>
      <c r="AP194" s="41" t="e">
        <f t="shared" si="108"/>
        <v>#DIV/0!</v>
      </c>
      <c r="AQ194" s="42">
        <f t="shared" si="109"/>
        <v>7770273.5519341817</v>
      </c>
      <c r="AR194" s="42">
        <f t="shared" si="110"/>
        <v>7770273.5519341817</v>
      </c>
      <c r="AS194" s="42" t="e">
        <f t="shared" si="111"/>
        <v>#DIV/0!</v>
      </c>
      <c r="AT194" s="42">
        <f t="shared" si="112"/>
        <v>11379949.061184168</v>
      </c>
      <c r="AU194" s="42">
        <f t="shared" si="113"/>
        <v>11379949.061184168</v>
      </c>
      <c r="AV194" s="41" t="e">
        <f t="shared" si="114"/>
        <v>#DIV/0!</v>
      </c>
      <c r="AW194" s="42">
        <f t="shared" si="115"/>
        <v>7771271.5161505202</v>
      </c>
      <c r="AX194" s="42">
        <f t="shared" si="116"/>
        <v>7771271.5161505202</v>
      </c>
      <c r="AY194" s="42" t="e">
        <f t="shared" si="117"/>
        <v>#DIV/0!</v>
      </c>
      <c r="AZ194" s="42">
        <f t="shared" si="118"/>
        <v>11266455.13027226</v>
      </c>
      <c r="BA194" s="43">
        <f t="shared" si="119"/>
        <v>11266455.13027226</v>
      </c>
      <c r="BB194" s="31">
        <f t="shared" si="120"/>
        <v>0</v>
      </c>
      <c r="BC194" s="32">
        <f t="shared" si="121"/>
        <v>2.3777798653434719E-10</v>
      </c>
      <c r="BD194" s="32">
        <f t="shared" si="122"/>
        <v>2.3777798653434719E-10</v>
      </c>
      <c r="BE194" s="32">
        <f t="shared" si="123"/>
        <v>0</v>
      </c>
      <c r="BF194" s="32">
        <f t="shared" si="124"/>
        <v>1.6235573551923647E-10</v>
      </c>
      <c r="BG194" s="32">
        <f t="shared" si="125"/>
        <v>1.6235573551923647E-10</v>
      </c>
      <c r="BH194" s="31">
        <f t="shared" si="126"/>
        <v>0</v>
      </c>
      <c r="BI194" s="32">
        <f t="shared" si="127"/>
        <v>2.3774745177288617E-10</v>
      </c>
      <c r="BJ194" s="32">
        <f t="shared" si="128"/>
        <v>2.3774745177288617E-10</v>
      </c>
      <c r="BK194" s="32">
        <f t="shared" si="129"/>
        <v>0</v>
      </c>
      <c r="BL194" s="32">
        <f t="shared" si="130"/>
        <v>1.6399124468490665E-10</v>
      </c>
      <c r="BM194" s="33">
        <f t="shared" si="131"/>
        <v>1.6399124468490665E-10</v>
      </c>
    </row>
    <row r="195" spans="2:65" x14ac:dyDescent="0.25">
      <c r="B195" s="115"/>
      <c r="D195" t="s">
        <v>10</v>
      </c>
      <c r="E195">
        <v>0</v>
      </c>
      <c r="F195">
        <v>0</v>
      </c>
      <c r="G195">
        <v>1.4730248099269642E-4</v>
      </c>
      <c r="H195">
        <v>1.4730248099269642E-4</v>
      </c>
      <c r="I195" s="32">
        <f t="shared" si="88"/>
        <v>1.4730248099269642E-4</v>
      </c>
      <c r="J195" s="32">
        <f t="shared" si="89"/>
        <v>1.4730248099269642E-4</v>
      </c>
      <c r="K195">
        <v>0</v>
      </c>
      <c r="L195">
        <v>0</v>
      </c>
      <c r="M195">
        <v>1.0447664732154331E-4</v>
      </c>
      <c r="N195">
        <v>1.0447664732154331E-4</v>
      </c>
      <c r="O195" s="32">
        <f t="shared" si="90"/>
        <v>1.0447664732154331E-4</v>
      </c>
      <c r="P195" s="32">
        <f t="shared" si="91"/>
        <v>1.0447664732154331E-4</v>
      </c>
      <c r="Q195">
        <v>0</v>
      </c>
      <c r="R195">
        <v>0</v>
      </c>
      <c r="S195">
        <v>2.1570298781910225E-4</v>
      </c>
      <c r="T195">
        <v>1.477417724788376E-4</v>
      </c>
      <c r="U195" s="32">
        <f t="shared" si="92"/>
        <v>2.1570298781910225E-4</v>
      </c>
      <c r="V195" s="32">
        <f t="shared" si="93"/>
        <v>1.477417724788376E-4</v>
      </c>
      <c r="W195">
        <v>0</v>
      </c>
      <c r="X195">
        <v>0</v>
      </c>
      <c r="Y195">
        <v>1.5351058858643286E-4</v>
      </c>
      <c r="Z195">
        <v>1.0514423875783099E-4</v>
      </c>
      <c r="AA195" s="32">
        <f t="shared" si="94"/>
        <v>1.5351058858643286E-4</v>
      </c>
      <c r="AB195" s="32">
        <f t="shared" si="95"/>
        <v>1.0514423875783099E-4</v>
      </c>
      <c r="AD195" s="41" t="e">
        <f t="shared" si="96"/>
        <v>#DIV/0!</v>
      </c>
      <c r="AE195" s="42">
        <f t="shared" si="97"/>
        <v>41411386.684671327</v>
      </c>
      <c r="AF195" s="42">
        <f t="shared" si="98"/>
        <v>41411386.684671327</v>
      </c>
      <c r="AG195" s="42" t="e">
        <f t="shared" si="99"/>
        <v>#DIV/0!</v>
      </c>
      <c r="AH195" s="42">
        <f t="shared" si="100"/>
        <v>58386253.353118144</v>
      </c>
      <c r="AI195" s="43">
        <f t="shared" si="101"/>
        <v>58386253.353118144</v>
      </c>
      <c r="AJ195" s="41" t="e">
        <f t="shared" si="102"/>
        <v>#DIV/0!</v>
      </c>
      <c r="AK195" s="42">
        <f t="shared" si="103"/>
        <v>28279626.822395805</v>
      </c>
      <c r="AL195" s="42">
        <f t="shared" si="104"/>
        <v>28279626.822395805</v>
      </c>
      <c r="AM195" s="42" t="e">
        <f t="shared" si="105"/>
        <v>#DIV/0!</v>
      </c>
      <c r="AN195" s="42">
        <f t="shared" si="106"/>
        <v>39736672.604609586</v>
      </c>
      <c r="AO195" s="43">
        <f t="shared" si="107"/>
        <v>39736672.604609586</v>
      </c>
      <c r="AP195" s="41" t="e">
        <f t="shared" si="108"/>
        <v>#DIV/0!</v>
      </c>
      <c r="AQ195" s="42">
        <f t="shared" si="109"/>
        <v>4209026.187622332</v>
      </c>
      <c r="AR195" s="42">
        <f t="shared" si="110"/>
        <v>4209026.187622332</v>
      </c>
      <c r="AS195" s="42" t="e">
        <f t="shared" si="111"/>
        <v>#DIV/0!</v>
      </c>
      <c r="AT195" s="42">
        <f t="shared" si="112"/>
        <v>5934340.504743156</v>
      </c>
      <c r="AU195" s="42">
        <f t="shared" si="113"/>
        <v>5934340.504743156</v>
      </c>
      <c r="AV195" s="41" t="e">
        <f t="shared" si="114"/>
        <v>#DIV/0!</v>
      </c>
      <c r="AW195" s="42">
        <f t="shared" si="115"/>
        <v>4196511.1802676404</v>
      </c>
      <c r="AX195" s="42">
        <f t="shared" si="116"/>
        <v>4196511.1802676404</v>
      </c>
      <c r="AY195" s="42" t="e">
        <f t="shared" si="117"/>
        <v>#DIV/0!</v>
      </c>
      <c r="AZ195" s="42">
        <f t="shared" si="118"/>
        <v>5896661.6461790996</v>
      </c>
      <c r="BA195" s="43">
        <f t="shared" si="119"/>
        <v>5896661.6461790996</v>
      </c>
      <c r="BB195" s="31">
        <f t="shared" si="120"/>
        <v>0</v>
      </c>
      <c r="BC195" s="32">
        <f t="shared" si="121"/>
        <v>4.389613933582353E-10</v>
      </c>
      <c r="BD195" s="32">
        <f t="shared" si="122"/>
        <v>4.389613933582353E-10</v>
      </c>
      <c r="BE195" s="32">
        <f t="shared" si="123"/>
        <v>0</v>
      </c>
      <c r="BF195" s="32">
        <f t="shared" si="124"/>
        <v>3.1134040901819906E-10</v>
      </c>
      <c r="BG195" s="32">
        <f t="shared" si="125"/>
        <v>3.1134040901819906E-10</v>
      </c>
      <c r="BH195" s="31">
        <f t="shared" si="126"/>
        <v>0</v>
      </c>
      <c r="BI195" s="32">
        <f t="shared" si="127"/>
        <v>4.4027048198693605E-10</v>
      </c>
      <c r="BJ195" s="32">
        <f t="shared" si="128"/>
        <v>4.4027048198693605E-10</v>
      </c>
      <c r="BK195" s="32">
        <f t="shared" si="129"/>
        <v>0</v>
      </c>
      <c r="BL195" s="32">
        <f t="shared" si="130"/>
        <v>3.1332983149833636E-10</v>
      </c>
      <c r="BM195" s="33">
        <f t="shared" si="131"/>
        <v>3.1332983149833636E-10</v>
      </c>
    </row>
    <row r="196" spans="2:65" x14ac:dyDescent="0.25">
      <c r="B196" s="115" t="s">
        <v>95</v>
      </c>
      <c r="C196" t="s">
        <v>7</v>
      </c>
      <c r="D196" t="s">
        <v>8</v>
      </c>
      <c r="E196">
        <v>2.2278713042826372</v>
      </c>
      <c r="F196">
        <v>2.2278713042826372</v>
      </c>
      <c r="G196">
        <v>4.8497318092122446E-2</v>
      </c>
      <c r="H196">
        <v>4.8497318092122446E-2</v>
      </c>
      <c r="I196" s="32">
        <f t="shared" si="88"/>
        <v>2.2763686223747599</v>
      </c>
      <c r="J196" s="32">
        <f t="shared" si="89"/>
        <v>2.2763686223747599</v>
      </c>
      <c r="K196">
        <v>4.2568863530976184</v>
      </c>
      <c r="L196">
        <v>4.2568863530976184</v>
      </c>
      <c r="M196">
        <v>3.2125609999157957E-2</v>
      </c>
      <c r="N196">
        <v>3.2125609999157957E-2</v>
      </c>
      <c r="O196" s="32">
        <f t="shared" si="90"/>
        <v>4.289011963096776</v>
      </c>
      <c r="P196" s="32">
        <f t="shared" si="91"/>
        <v>4.289011963096776</v>
      </c>
      <c r="Q196">
        <v>3.3319814301856154</v>
      </c>
      <c r="R196">
        <v>2.2821790617709699</v>
      </c>
      <c r="S196">
        <v>9.0731639244018294E-2</v>
      </c>
      <c r="T196">
        <v>6.2144958386313974E-2</v>
      </c>
      <c r="U196" s="32">
        <f t="shared" si="92"/>
        <v>3.4227130694296339</v>
      </c>
      <c r="V196" s="32">
        <f t="shared" si="93"/>
        <v>2.3443240201572837</v>
      </c>
      <c r="W196">
        <v>6.5505029756259257</v>
      </c>
      <c r="X196">
        <v>4.4866458737163901</v>
      </c>
      <c r="Y196">
        <v>5.6293264759607914E-2</v>
      </c>
      <c r="Z196">
        <v>3.855703065726572E-2</v>
      </c>
      <c r="AA196" s="32">
        <f t="shared" si="94"/>
        <v>6.6067962403855338</v>
      </c>
      <c r="AB196" s="32">
        <f t="shared" si="95"/>
        <v>4.5252029043736561</v>
      </c>
      <c r="AD196" s="41">
        <f t="shared" si="96"/>
        <v>2738.0396651610754</v>
      </c>
      <c r="AE196" s="42">
        <f t="shared" si="97"/>
        <v>125780.15115006617</v>
      </c>
      <c r="AF196" s="42">
        <f t="shared" si="98"/>
        <v>2679.7065905944269</v>
      </c>
      <c r="AG196" s="42">
        <f t="shared" si="99"/>
        <v>1432.9722463840733</v>
      </c>
      <c r="AH196" s="42">
        <f t="shared" si="100"/>
        <v>189879.6629903646</v>
      </c>
      <c r="AI196" s="43">
        <f t="shared" si="101"/>
        <v>1422.2389800926655</v>
      </c>
      <c r="AJ196" s="41">
        <f t="shared" si="102"/>
        <v>1830.7424959628859</v>
      </c>
      <c r="AK196" s="42">
        <f t="shared" si="103"/>
        <v>67231.233237110922</v>
      </c>
      <c r="AL196" s="42">
        <f t="shared" si="104"/>
        <v>1782.2119109202786</v>
      </c>
      <c r="AM196" s="42">
        <f t="shared" si="105"/>
        <v>931.2262009036217</v>
      </c>
      <c r="AN196" s="42">
        <f t="shared" si="106"/>
        <v>108361.09836672558</v>
      </c>
      <c r="AO196" s="43">
        <f t="shared" si="107"/>
        <v>923.29167996923718</v>
      </c>
      <c r="AP196" s="41">
        <f t="shared" si="108"/>
        <v>278.29255613112565</v>
      </c>
      <c r="AQ196" s="42">
        <f t="shared" si="109"/>
        <v>12784.212084105086</v>
      </c>
      <c r="AR196" s="42">
        <f t="shared" si="110"/>
        <v>272.36362068336797</v>
      </c>
      <c r="AS196" s="42">
        <f t="shared" si="111"/>
        <v>145.64635946854517</v>
      </c>
      <c r="AT196" s="42">
        <f t="shared" si="112"/>
        <v>19299.244435086239</v>
      </c>
      <c r="AU196" s="42">
        <f t="shared" si="113"/>
        <v>144.55543732089387</v>
      </c>
      <c r="AV196" s="41">
        <f t="shared" si="114"/>
        <v>271.67018153206624</v>
      </c>
      <c r="AW196" s="42">
        <f t="shared" si="115"/>
        <v>9976.674151841431</v>
      </c>
      <c r="AX196" s="42">
        <f t="shared" si="116"/>
        <v>264.46856094508786</v>
      </c>
      <c r="AY196" s="42">
        <f t="shared" si="117"/>
        <v>138.18786181277997</v>
      </c>
      <c r="AZ196" s="42">
        <f t="shared" si="118"/>
        <v>16080.076433042612</v>
      </c>
      <c r="BA196" s="43">
        <f t="shared" si="119"/>
        <v>137.0104309357628</v>
      </c>
      <c r="BB196" s="31">
        <f t="shared" si="120"/>
        <v>6.6390564867622589E-6</v>
      </c>
      <c r="BC196" s="32">
        <f t="shared" si="121"/>
        <v>1.4452200791452488E-7</v>
      </c>
      <c r="BD196" s="32">
        <f t="shared" si="122"/>
        <v>6.7835784946767843E-6</v>
      </c>
      <c r="BE196" s="32">
        <f t="shared" si="123"/>
        <v>1.2685521332230903E-5</v>
      </c>
      <c r="BF196" s="32">
        <f t="shared" si="124"/>
        <v>9.5734317797490705E-8</v>
      </c>
      <c r="BG196" s="32">
        <f t="shared" si="125"/>
        <v>1.2781255650028392E-5</v>
      </c>
      <c r="BH196" s="31">
        <f t="shared" si="126"/>
        <v>6.8008936040774896E-6</v>
      </c>
      <c r="BI196" s="32">
        <f t="shared" si="127"/>
        <v>1.8519197599121563E-7</v>
      </c>
      <c r="BJ196" s="32">
        <f t="shared" si="128"/>
        <v>6.9860855800687051E-6</v>
      </c>
      <c r="BK196" s="32">
        <f t="shared" si="129"/>
        <v>1.3370204703674842E-5</v>
      </c>
      <c r="BL196" s="32">
        <f t="shared" si="130"/>
        <v>1.1489995135865184E-7</v>
      </c>
      <c r="BM196" s="33">
        <f t="shared" si="131"/>
        <v>1.3485104655033495E-5</v>
      </c>
    </row>
    <row r="197" spans="2:65" x14ac:dyDescent="0.25">
      <c r="B197" s="115"/>
      <c r="D197" t="s">
        <v>9</v>
      </c>
      <c r="E197">
        <v>4.9505319081063183E-2</v>
      </c>
      <c r="F197">
        <v>4.9505319081063183E-2</v>
      </c>
      <c r="G197">
        <v>7.1876398764437188E-3</v>
      </c>
      <c r="H197">
        <v>7.1876398764437188E-3</v>
      </c>
      <c r="I197" s="32">
        <f t="shared" si="88"/>
        <v>5.6692958957506902E-2</v>
      </c>
      <c r="J197" s="32">
        <f t="shared" si="89"/>
        <v>5.6692958957506902E-2</v>
      </c>
      <c r="K197">
        <v>0.1995764437940418</v>
      </c>
      <c r="L197">
        <v>0.1995764437940418</v>
      </c>
      <c r="M197">
        <v>5.3886563607276469E-3</v>
      </c>
      <c r="N197">
        <v>5.3886563607276469E-3</v>
      </c>
      <c r="O197" s="32">
        <f t="shared" si="90"/>
        <v>0.20496510015476943</v>
      </c>
      <c r="P197" s="32">
        <f t="shared" si="91"/>
        <v>0.20496510015476943</v>
      </c>
      <c r="Q197">
        <v>7.387662002525236E-2</v>
      </c>
      <c r="R197">
        <v>5.0600424674830252E-2</v>
      </c>
      <c r="S197">
        <v>1.1514388578898369E-2</v>
      </c>
      <c r="T197">
        <v>7.8865675197933895E-3</v>
      </c>
      <c r="U197" s="32">
        <f t="shared" si="92"/>
        <v>8.5391008604150734E-2</v>
      </c>
      <c r="V197" s="32">
        <f t="shared" si="93"/>
        <v>5.8486992194623638E-2</v>
      </c>
      <c r="W197">
        <v>0.29876447468307527</v>
      </c>
      <c r="X197">
        <v>0.20463320183772266</v>
      </c>
      <c r="Y197">
        <v>9.6332390394347021E-3</v>
      </c>
      <c r="Z197">
        <v>6.5981089311196572E-3</v>
      </c>
      <c r="AA197" s="32">
        <f t="shared" si="94"/>
        <v>0.30839771372250996</v>
      </c>
      <c r="AB197" s="32">
        <f t="shared" si="95"/>
        <v>0.2112313107688423</v>
      </c>
      <c r="AD197" s="41">
        <f t="shared" si="96"/>
        <v>123219.08258002477</v>
      </c>
      <c r="AE197" s="42">
        <f t="shared" si="97"/>
        <v>848679.13596947514</v>
      </c>
      <c r="AF197" s="42">
        <f t="shared" si="98"/>
        <v>107597.13573200749</v>
      </c>
      <c r="AG197" s="42">
        <f t="shared" si="99"/>
        <v>30564.729404112724</v>
      </c>
      <c r="AH197" s="42">
        <f t="shared" si="100"/>
        <v>1132007.6085119478</v>
      </c>
      <c r="AI197" s="43">
        <f t="shared" si="101"/>
        <v>29761.164195240464</v>
      </c>
      <c r="AJ197" s="41">
        <f t="shared" si="102"/>
        <v>82570.101311008955</v>
      </c>
      <c r="AK197" s="42">
        <f t="shared" si="103"/>
        <v>529771.94214020635</v>
      </c>
      <c r="AL197" s="42">
        <f t="shared" si="104"/>
        <v>71436.0926251372</v>
      </c>
      <c r="AM197" s="42">
        <f t="shared" si="105"/>
        <v>20417.420801019885</v>
      </c>
      <c r="AN197" s="42">
        <f t="shared" si="106"/>
        <v>633224.19126412133</v>
      </c>
      <c r="AO197" s="43">
        <f t="shared" si="107"/>
        <v>19779.653767111442</v>
      </c>
      <c r="AP197" s="41">
        <f t="shared" si="108"/>
        <v>12523.906754035304</v>
      </c>
      <c r="AQ197" s="42">
        <f t="shared" si="109"/>
        <v>86259.190869028622</v>
      </c>
      <c r="AR197" s="42">
        <f t="shared" si="110"/>
        <v>10936.102320302401</v>
      </c>
      <c r="AS197" s="42">
        <f t="shared" si="111"/>
        <v>3106.5790541885067</v>
      </c>
      <c r="AT197" s="42">
        <f t="shared" si="112"/>
        <v>115056.51102908322</v>
      </c>
      <c r="AU197" s="42">
        <f t="shared" si="113"/>
        <v>3024.9052132867359</v>
      </c>
      <c r="AV197" s="41">
        <f t="shared" si="114"/>
        <v>12252.861591266475</v>
      </c>
      <c r="AW197" s="42">
        <f t="shared" si="115"/>
        <v>78614.682299232081</v>
      </c>
      <c r="AX197" s="42">
        <f t="shared" si="116"/>
        <v>10600.647712176125</v>
      </c>
      <c r="AY197" s="42">
        <f t="shared" si="117"/>
        <v>3029.8113621447887</v>
      </c>
      <c r="AZ197" s="42">
        <f t="shared" si="118"/>
        <v>93966.317693816847</v>
      </c>
      <c r="BA197" s="43">
        <f t="shared" si="119"/>
        <v>2935.1709163916867</v>
      </c>
      <c r="BB197" s="31">
        <f t="shared" si="120"/>
        <v>1.4752585086156828E-7</v>
      </c>
      <c r="BC197" s="32">
        <f t="shared" si="121"/>
        <v>2.141916683180228E-8</v>
      </c>
      <c r="BD197" s="32">
        <f t="shared" si="122"/>
        <v>1.6894501769337055E-7</v>
      </c>
      <c r="BE197" s="32">
        <f t="shared" si="123"/>
        <v>5.947378025062445E-7</v>
      </c>
      <c r="BF197" s="32">
        <f t="shared" si="124"/>
        <v>1.6058195954968387E-8</v>
      </c>
      <c r="BG197" s="32">
        <f t="shared" si="125"/>
        <v>6.1079599846121286E-7</v>
      </c>
      <c r="BH197" s="31">
        <f t="shared" si="126"/>
        <v>1.5078926553099415E-7</v>
      </c>
      <c r="BI197" s="32">
        <f t="shared" si="127"/>
        <v>2.3501971208984298E-8</v>
      </c>
      <c r="BJ197" s="32">
        <f t="shared" si="128"/>
        <v>1.7429123673997843E-7</v>
      </c>
      <c r="BK197" s="32">
        <f t="shared" si="129"/>
        <v>6.0980694147641352E-7</v>
      </c>
      <c r="BL197" s="32">
        <f t="shared" si="130"/>
        <v>1.9662364614736578E-8</v>
      </c>
      <c r="BM197" s="33">
        <f t="shared" si="131"/>
        <v>6.2946930609115007E-7</v>
      </c>
    </row>
    <row r="198" spans="2:65" x14ac:dyDescent="0.25">
      <c r="B198" s="115"/>
      <c r="D198" t="s">
        <v>10</v>
      </c>
      <c r="E198">
        <v>0.15334698048980708</v>
      </c>
      <c r="F198">
        <v>0.15334698048980708</v>
      </c>
      <c r="G198">
        <v>1.3507257260001267E-2</v>
      </c>
      <c r="H198">
        <v>1.3507257260001267E-2</v>
      </c>
      <c r="I198" s="32">
        <f t="shared" si="88"/>
        <v>0.16685423774980834</v>
      </c>
      <c r="J198" s="32">
        <f t="shared" si="89"/>
        <v>0.16685423774980834</v>
      </c>
      <c r="K198">
        <v>0.49536017604604266</v>
      </c>
      <c r="L198">
        <v>0.49536017604604266</v>
      </c>
      <c r="M198">
        <v>1.018346827784071E-2</v>
      </c>
      <c r="N198">
        <v>1.018346827784071E-2</v>
      </c>
      <c r="O198" s="32">
        <f t="shared" si="90"/>
        <v>0.50554364432388332</v>
      </c>
      <c r="P198" s="32">
        <f t="shared" si="91"/>
        <v>0.50554364432388332</v>
      </c>
      <c r="Q198">
        <v>0.2284477504720907</v>
      </c>
      <c r="R198">
        <v>0.15647106196718563</v>
      </c>
      <c r="S198">
        <v>2.2851898119143978E-2</v>
      </c>
      <c r="T198">
        <v>1.5651985013112324E-2</v>
      </c>
      <c r="U198" s="32">
        <f t="shared" si="92"/>
        <v>0.25129964859123466</v>
      </c>
      <c r="V198" s="32">
        <f t="shared" si="93"/>
        <v>0.17212304698029796</v>
      </c>
      <c r="W198">
        <v>0.74950757020867653</v>
      </c>
      <c r="X198">
        <v>0.51336134945799805</v>
      </c>
      <c r="Y198">
        <v>1.7633160014345565E-2</v>
      </c>
      <c r="Z198">
        <v>1.2077506859140835E-2</v>
      </c>
      <c r="AA198" s="32">
        <f t="shared" si="94"/>
        <v>0.76714073022302209</v>
      </c>
      <c r="AB198" s="32">
        <f t="shared" si="95"/>
        <v>0.52543885631713894</v>
      </c>
      <c r="AD198" s="41">
        <f t="shared" si="96"/>
        <v>39779.068231509555</v>
      </c>
      <c r="AE198" s="42">
        <f t="shared" si="97"/>
        <v>451609.07818523532</v>
      </c>
      <c r="AF198" s="42">
        <f t="shared" si="98"/>
        <v>36558.855695033177</v>
      </c>
      <c r="AG198" s="42">
        <f t="shared" si="99"/>
        <v>12314.27210941765</v>
      </c>
      <c r="AH198" s="42">
        <f t="shared" si="100"/>
        <v>599010.06548757444</v>
      </c>
      <c r="AI198" s="43">
        <f t="shared" si="101"/>
        <v>12066.218354219785</v>
      </c>
      <c r="AJ198" s="41">
        <f t="shared" si="102"/>
        <v>26701.948202134881</v>
      </c>
      <c r="AK198" s="42">
        <f t="shared" si="103"/>
        <v>266936.25046795473</v>
      </c>
      <c r="AL198" s="42">
        <f t="shared" si="104"/>
        <v>24273.810306524909</v>
      </c>
      <c r="AM198" s="42">
        <f t="shared" si="105"/>
        <v>8138.6769693355454</v>
      </c>
      <c r="AN198" s="42">
        <f t="shared" si="106"/>
        <v>345939.12804269389</v>
      </c>
      <c r="AO198" s="43">
        <f t="shared" si="107"/>
        <v>7951.6049137771843</v>
      </c>
      <c r="AP198" s="41">
        <f t="shared" si="108"/>
        <v>4043.1184104157251</v>
      </c>
      <c r="AQ198" s="42">
        <f t="shared" si="109"/>
        <v>45901.250569646872</v>
      </c>
      <c r="AR198" s="42">
        <f t="shared" si="110"/>
        <v>3715.8181198230441</v>
      </c>
      <c r="AS198" s="42">
        <f t="shared" si="111"/>
        <v>1251.6145422686791</v>
      </c>
      <c r="AT198" s="42">
        <f t="shared" si="112"/>
        <v>60882.990262671497</v>
      </c>
      <c r="AU198" s="42">
        <f t="shared" si="113"/>
        <v>1226.4025212485683</v>
      </c>
      <c r="AV198" s="41">
        <f t="shared" si="114"/>
        <v>3962.3940184545017</v>
      </c>
      <c r="AW198" s="42">
        <f t="shared" si="115"/>
        <v>39611.589167802042</v>
      </c>
      <c r="AX198" s="42">
        <f t="shared" si="116"/>
        <v>3602.0742769616913</v>
      </c>
      <c r="AY198" s="42">
        <f t="shared" si="117"/>
        <v>1207.7262938758245</v>
      </c>
      <c r="AZ198" s="42">
        <f t="shared" si="118"/>
        <v>51335.098148236975</v>
      </c>
      <c r="BA198" s="43">
        <f t="shared" si="119"/>
        <v>1179.9660275329672</v>
      </c>
      <c r="BB198" s="31">
        <f t="shared" si="120"/>
        <v>4.5697400185962505E-7</v>
      </c>
      <c r="BC198" s="32">
        <f t="shared" si="121"/>
        <v>4.0251626634803775E-8</v>
      </c>
      <c r="BD198" s="32">
        <f t="shared" si="122"/>
        <v>4.9722562849442878E-7</v>
      </c>
      <c r="BE198" s="32">
        <f t="shared" si="123"/>
        <v>1.476173324617207E-6</v>
      </c>
      <c r="BF198" s="32">
        <f t="shared" si="124"/>
        <v>3.0346735467965314E-8</v>
      </c>
      <c r="BG198" s="32">
        <f t="shared" si="125"/>
        <v>1.5065200600851722E-6</v>
      </c>
      <c r="BH198" s="31">
        <f t="shared" si="126"/>
        <v>4.6628376466221318E-7</v>
      </c>
      <c r="BI198" s="32">
        <f t="shared" si="127"/>
        <v>4.6642915339074726E-8</v>
      </c>
      <c r="BJ198" s="32">
        <f t="shared" si="128"/>
        <v>5.1292668000128792E-7</v>
      </c>
      <c r="BK198" s="32">
        <f t="shared" si="129"/>
        <v>1.529816821384834E-6</v>
      </c>
      <c r="BL198" s="32">
        <f t="shared" si="130"/>
        <v>3.5990970440239688E-8</v>
      </c>
      <c r="BM198" s="33">
        <f t="shared" si="131"/>
        <v>1.5658077918250739E-6</v>
      </c>
    </row>
    <row r="199" spans="2:65" x14ac:dyDescent="0.25">
      <c r="B199" s="115"/>
      <c r="C199" t="s">
        <v>11</v>
      </c>
      <c r="D199" t="s">
        <v>8</v>
      </c>
      <c r="E199">
        <v>2.1246242412511398</v>
      </c>
      <c r="F199">
        <v>2.1246242412511398</v>
      </c>
      <c r="G199">
        <v>3.8319776977329523E-2</v>
      </c>
      <c r="H199">
        <v>3.8319776977329523E-2</v>
      </c>
      <c r="I199" s="32">
        <f t="shared" si="88"/>
        <v>2.1629440182284694</v>
      </c>
      <c r="J199" s="32">
        <f t="shared" si="89"/>
        <v>2.1629440182284694</v>
      </c>
      <c r="K199">
        <v>3.8985900422457216</v>
      </c>
      <c r="L199">
        <v>3.8985900422457216</v>
      </c>
      <c r="M199">
        <v>2.8022772516295015E-2</v>
      </c>
      <c r="N199">
        <v>2.8022772516295015E-2</v>
      </c>
      <c r="O199" s="32">
        <f t="shared" si="90"/>
        <v>3.9266128147620165</v>
      </c>
      <c r="P199" s="32">
        <f t="shared" si="91"/>
        <v>3.9266128147620165</v>
      </c>
      <c r="Q199">
        <v>3.1000140227082618</v>
      </c>
      <c r="R199">
        <v>2.1232972758275741</v>
      </c>
      <c r="S199">
        <v>5.6987071808792034E-2</v>
      </c>
      <c r="T199">
        <v>3.9032240964925975E-2</v>
      </c>
      <c r="U199" s="32">
        <f t="shared" si="92"/>
        <v>3.1570010945170539</v>
      </c>
      <c r="V199" s="32">
        <f t="shared" si="93"/>
        <v>2.1623295167925001</v>
      </c>
      <c r="W199">
        <v>5.7006117527788085</v>
      </c>
      <c r="X199">
        <v>3.9045285977937176</v>
      </c>
      <c r="Y199">
        <v>4.1204160184759087E-2</v>
      </c>
      <c r="Z199">
        <v>2.8222027523807636E-2</v>
      </c>
      <c r="AA199" s="32">
        <f t="shared" si="94"/>
        <v>5.7418159129635677</v>
      </c>
      <c r="AB199" s="32">
        <f t="shared" si="95"/>
        <v>3.9327506253175253</v>
      </c>
      <c r="AD199" s="41">
        <f t="shared" si="96"/>
        <v>2871.0959244293745</v>
      </c>
      <c r="AE199" s="42">
        <f t="shared" si="97"/>
        <v>159186.73022572233</v>
      </c>
      <c r="AF199" s="42">
        <f t="shared" si="98"/>
        <v>2820.2301809901323</v>
      </c>
      <c r="AG199" s="42">
        <f t="shared" si="99"/>
        <v>1564.6682349001719</v>
      </c>
      <c r="AH199" s="42">
        <f t="shared" si="100"/>
        <v>217680.10272548511</v>
      </c>
      <c r="AI199" s="43">
        <f t="shared" si="101"/>
        <v>1553.5017807376325</v>
      </c>
      <c r="AJ199" s="41">
        <f t="shared" si="102"/>
        <v>1967.7330345334581</v>
      </c>
      <c r="AK199" s="42">
        <f t="shared" si="103"/>
        <v>107041.82205513645</v>
      </c>
      <c r="AL199" s="42">
        <f t="shared" si="104"/>
        <v>1932.2134574467593</v>
      </c>
      <c r="AM199" s="42">
        <f t="shared" si="105"/>
        <v>1070.0605942908683</v>
      </c>
      <c r="AN199" s="42">
        <f t="shared" si="106"/>
        <v>148043.30370155961</v>
      </c>
      <c r="AO199" s="43">
        <f t="shared" si="107"/>
        <v>1062.3816737537236</v>
      </c>
      <c r="AP199" s="41">
        <f t="shared" si="108"/>
        <v>291.81630707314957</v>
      </c>
      <c r="AQ199" s="42">
        <f t="shared" si="109"/>
        <v>16179.634875401285</v>
      </c>
      <c r="AR199" s="42">
        <f t="shared" si="110"/>
        <v>286.64634626457081</v>
      </c>
      <c r="AS199" s="42">
        <f t="shared" si="111"/>
        <v>159.03185338329615</v>
      </c>
      <c r="AT199" s="42">
        <f t="shared" si="112"/>
        <v>22124.862899967338</v>
      </c>
      <c r="AU199" s="42">
        <f t="shared" si="113"/>
        <v>157.89690230448068</v>
      </c>
      <c r="AV199" s="41">
        <f t="shared" si="114"/>
        <v>291.99867915732591</v>
      </c>
      <c r="AW199" s="42">
        <f t="shared" si="115"/>
        <v>15884.304479395034</v>
      </c>
      <c r="AX199" s="42">
        <f t="shared" si="116"/>
        <v>286.72780683291944</v>
      </c>
      <c r="AY199" s="42">
        <f t="shared" si="117"/>
        <v>158.78997540198208</v>
      </c>
      <c r="AZ199" s="42">
        <f t="shared" si="118"/>
        <v>21968.655493549435</v>
      </c>
      <c r="BA199" s="43">
        <f t="shared" si="119"/>
        <v>157.65047394784713</v>
      </c>
      <c r="BB199" s="31">
        <f t="shared" si="120"/>
        <v>6.3313802389283961E-6</v>
      </c>
      <c r="BC199" s="32">
        <f t="shared" si="121"/>
        <v>1.1419293539244197E-7</v>
      </c>
      <c r="BD199" s="32">
        <f t="shared" si="122"/>
        <v>6.4455731743208384E-6</v>
      </c>
      <c r="BE199" s="32">
        <f t="shared" si="123"/>
        <v>1.1617798325892249E-5</v>
      </c>
      <c r="BF199" s="32">
        <f t="shared" si="124"/>
        <v>8.3507862098559137E-8</v>
      </c>
      <c r="BG199" s="32">
        <f t="shared" si="125"/>
        <v>1.1701306187990808E-5</v>
      </c>
      <c r="BH199" s="31">
        <f t="shared" si="126"/>
        <v>6.3274258819661706E-6</v>
      </c>
      <c r="BI199" s="32">
        <f t="shared" si="127"/>
        <v>1.163160780754794E-7</v>
      </c>
      <c r="BJ199" s="32">
        <f t="shared" si="128"/>
        <v>6.4437419600416499E-6</v>
      </c>
      <c r="BK199" s="32">
        <f t="shared" si="129"/>
        <v>1.1635495221425278E-5</v>
      </c>
      <c r="BL199" s="32">
        <f t="shared" si="130"/>
        <v>8.4101642020946747E-8</v>
      </c>
      <c r="BM199" s="33">
        <f t="shared" si="131"/>
        <v>1.1719596863446224E-5</v>
      </c>
    </row>
    <row r="200" spans="2:65" x14ac:dyDescent="0.25">
      <c r="B200" s="115"/>
      <c r="D200" t="s">
        <v>9</v>
      </c>
      <c r="E200">
        <v>4.6804896851645156E-2</v>
      </c>
      <c r="F200">
        <v>4.6804896851645156E-2</v>
      </c>
      <c r="G200">
        <v>6.8225509658984881E-3</v>
      </c>
      <c r="H200">
        <v>6.8225509658984881E-3</v>
      </c>
      <c r="I200" s="32">
        <f t="shared" si="88"/>
        <v>5.3627447817543646E-2</v>
      </c>
      <c r="J200" s="32">
        <f t="shared" si="89"/>
        <v>5.3627447817543646E-2</v>
      </c>
      <c r="K200">
        <v>0.16741160083165812</v>
      </c>
      <c r="L200">
        <v>0.16741160083165812</v>
      </c>
      <c r="M200">
        <v>4.6584643781812877E-3</v>
      </c>
      <c r="N200">
        <v>4.6584643781812877E-3</v>
      </c>
      <c r="O200" s="32">
        <f t="shared" si="90"/>
        <v>0.17207006520983942</v>
      </c>
      <c r="P200" s="32">
        <f t="shared" si="91"/>
        <v>0.17207006520983942</v>
      </c>
      <c r="Q200">
        <v>6.8290564223963637E-2</v>
      </c>
      <c r="R200">
        <v>4.677435905750954E-2</v>
      </c>
      <c r="S200">
        <v>9.9596452571024899E-3</v>
      </c>
      <c r="T200">
        <v>6.8216748336318482E-3</v>
      </c>
      <c r="U200" s="32">
        <f t="shared" si="92"/>
        <v>7.8250209481066132E-2</v>
      </c>
      <c r="V200" s="32">
        <f t="shared" si="93"/>
        <v>5.3596033891141391E-2</v>
      </c>
      <c r="W200">
        <v>0.24536442830912114</v>
      </c>
      <c r="X200">
        <v>0.16805782760898716</v>
      </c>
      <c r="Y200">
        <v>6.8698722537417845E-3</v>
      </c>
      <c r="Z200">
        <v>4.7053919546176659E-3</v>
      </c>
      <c r="AA200" s="32">
        <f t="shared" si="94"/>
        <v>0.25223430056286295</v>
      </c>
      <c r="AB200" s="32">
        <f t="shared" si="95"/>
        <v>0.17276321956360483</v>
      </c>
      <c r="AD200" s="41">
        <f t="shared" si="96"/>
        <v>130328.24363089244</v>
      </c>
      <c r="AE200" s="42">
        <f t="shared" si="97"/>
        <v>894093.72395896306</v>
      </c>
      <c r="AF200" s="42">
        <f t="shared" si="98"/>
        <v>113747.72151667546</v>
      </c>
      <c r="AG200" s="42">
        <f t="shared" si="99"/>
        <v>36437.140375557945</v>
      </c>
      <c r="AH200" s="42">
        <f t="shared" si="100"/>
        <v>1309444.3801202795</v>
      </c>
      <c r="AI200" s="43">
        <f t="shared" si="101"/>
        <v>35450.675238374854</v>
      </c>
      <c r="AJ200" s="41">
        <f t="shared" si="102"/>
        <v>89324.199753199093</v>
      </c>
      <c r="AK200" s="42">
        <f t="shared" si="103"/>
        <v>612471.61344927689</v>
      </c>
      <c r="AL200" s="42">
        <f t="shared" si="104"/>
        <v>77955.062873997682</v>
      </c>
      <c r="AM200" s="42">
        <f t="shared" si="105"/>
        <v>24860.979409431533</v>
      </c>
      <c r="AN200" s="42">
        <f t="shared" si="106"/>
        <v>887934.99714314751</v>
      </c>
      <c r="AO200" s="43">
        <f t="shared" si="107"/>
        <v>24183.863916952607</v>
      </c>
      <c r="AP200" s="41">
        <f t="shared" si="108"/>
        <v>13246.477221500541</v>
      </c>
      <c r="AQ200" s="42">
        <f t="shared" si="109"/>
        <v>90875.099812222485</v>
      </c>
      <c r="AR200" s="42">
        <f t="shared" si="110"/>
        <v>11561.243826285046</v>
      </c>
      <c r="AS200" s="42">
        <f t="shared" si="111"/>
        <v>3703.4470545649056</v>
      </c>
      <c r="AT200" s="42">
        <f t="shared" si="112"/>
        <v>133091.06814337269</v>
      </c>
      <c r="AU200" s="42">
        <f t="shared" si="113"/>
        <v>3603.183384884001</v>
      </c>
      <c r="AV200" s="41">
        <f t="shared" si="114"/>
        <v>13255.125510917293</v>
      </c>
      <c r="AW200" s="42">
        <f t="shared" si="115"/>
        <v>90886.771228571306</v>
      </c>
      <c r="AX200" s="42">
        <f t="shared" si="116"/>
        <v>11568.020149761054</v>
      </c>
      <c r="AY200" s="42">
        <f t="shared" si="117"/>
        <v>3689.2063215438379</v>
      </c>
      <c r="AZ200" s="42">
        <f t="shared" si="118"/>
        <v>131763.73105147152</v>
      </c>
      <c r="BA200" s="43">
        <f t="shared" si="119"/>
        <v>3588.7268225615562</v>
      </c>
      <c r="BB200" s="31">
        <f t="shared" si="120"/>
        <v>1.3947859261790254E-7</v>
      </c>
      <c r="BC200" s="32">
        <f t="shared" si="121"/>
        <v>2.0331201878377494E-8</v>
      </c>
      <c r="BD200" s="32">
        <f t="shared" si="122"/>
        <v>1.5980979449628006E-7</v>
      </c>
      <c r="BE200" s="32">
        <f t="shared" si="123"/>
        <v>4.988865704783412E-7</v>
      </c>
      <c r="BF200" s="32">
        <f t="shared" si="124"/>
        <v>1.3882223846980236E-8</v>
      </c>
      <c r="BG200" s="32">
        <f t="shared" si="125"/>
        <v>5.127687943253214E-7</v>
      </c>
      <c r="BH200" s="31">
        <f t="shared" si="126"/>
        <v>1.3938758999137842E-7</v>
      </c>
      <c r="BI200" s="32">
        <f t="shared" si="127"/>
        <v>2.0328591004222907E-8</v>
      </c>
      <c r="BJ200" s="32">
        <f t="shared" si="128"/>
        <v>1.5971618099560133E-7</v>
      </c>
      <c r="BK200" s="32">
        <f t="shared" si="129"/>
        <v>5.0081232627478169E-7</v>
      </c>
      <c r="BL200" s="32">
        <f t="shared" si="130"/>
        <v>1.4022068024760644E-8</v>
      </c>
      <c r="BM200" s="33">
        <f t="shared" si="131"/>
        <v>5.1483439429954237E-7</v>
      </c>
    </row>
    <row r="201" spans="2:65" x14ac:dyDescent="0.25">
      <c r="B201" s="115"/>
      <c r="D201" t="s">
        <v>10</v>
      </c>
      <c r="E201">
        <v>0.14686909676601195</v>
      </c>
      <c r="F201">
        <v>0.14686909676601195</v>
      </c>
      <c r="G201">
        <v>1.259509562638074E-2</v>
      </c>
      <c r="H201">
        <v>1.259509562638074E-2</v>
      </c>
      <c r="I201" s="32">
        <f t="shared" si="88"/>
        <v>0.15946419239239268</v>
      </c>
      <c r="J201" s="32">
        <f t="shared" si="89"/>
        <v>0.15946419239239268</v>
      </c>
      <c r="K201">
        <v>0.44064251033174712</v>
      </c>
      <c r="L201">
        <v>0.44064251033174712</v>
      </c>
      <c r="M201">
        <v>8.9332735936996071E-3</v>
      </c>
      <c r="N201">
        <v>8.9332735936996071E-3</v>
      </c>
      <c r="O201" s="32">
        <f t="shared" si="90"/>
        <v>0.44957578392544673</v>
      </c>
      <c r="P201" s="32">
        <f t="shared" si="91"/>
        <v>0.44957578392544673</v>
      </c>
      <c r="Q201">
        <v>0.2143126569190226</v>
      </c>
      <c r="R201">
        <v>0.1467894910404263</v>
      </c>
      <c r="S201">
        <v>1.8443679564448999E-2</v>
      </c>
      <c r="T201">
        <v>1.2632657235924011E-2</v>
      </c>
      <c r="U201" s="32">
        <f t="shared" si="92"/>
        <v>0.2327563364834716</v>
      </c>
      <c r="V201" s="32">
        <f t="shared" si="93"/>
        <v>0.15942214827635032</v>
      </c>
      <c r="W201">
        <v>0.64561551707612619</v>
      </c>
      <c r="X201">
        <v>0.44220240895625201</v>
      </c>
      <c r="Y201">
        <v>1.3125919739287891E-2</v>
      </c>
      <c r="Z201">
        <v>8.9903559858136479E-3</v>
      </c>
      <c r="AA201" s="32">
        <f t="shared" si="94"/>
        <v>0.65874143681541408</v>
      </c>
      <c r="AB201" s="32">
        <f t="shared" si="95"/>
        <v>0.45119276494206567</v>
      </c>
      <c r="AD201" s="41">
        <f t="shared" si="96"/>
        <v>41533.584221045239</v>
      </c>
      <c r="AE201" s="42">
        <f t="shared" si="97"/>
        <v>484315.4971545749</v>
      </c>
      <c r="AF201" s="42">
        <f t="shared" si="98"/>
        <v>38253.101893808001</v>
      </c>
      <c r="AG201" s="42">
        <f t="shared" si="99"/>
        <v>13843.421496957897</v>
      </c>
      <c r="AH201" s="42">
        <f t="shared" si="100"/>
        <v>682840.38723521947</v>
      </c>
      <c r="AI201" s="43">
        <f t="shared" si="101"/>
        <v>13568.346468170903</v>
      </c>
      <c r="AJ201" s="41">
        <f t="shared" si="102"/>
        <v>28463.087937474767</v>
      </c>
      <c r="AK201" s="42">
        <f t="shared" si="103"/>
        <v>330736.60701403732</v>
      </c>
      <c r="AL201" s="42">
        <f t="shared" si="104"/>
        <v>26207.664599640968</v>
      </c>
      <c r="AM201" s="42">
        <f t="shared" si="105"/>
        <v>9448.3478768072</v>
      </c>
      <c r="AN201" s="42">
        <f t="shared" si="106"/>
        <v>464729.33867954137</v>
      </c>
      <c r="AO201" s="43">
        <f t="shared" si="107"/>
        <v>9260.0824224592998</v>
      </c>
      <c r="AP201" s="41">
        <f t="shared" si="108"/>
        <v>4221.446265089844</v>
      </c>
      <c r="AQ201" s="42">
        <f t="shared" si="109"/>
        <v>49225.509546858433</v>
      </c>
      <c r="AR201" s="42">
        <f t="shared" si="110"/>
        <v>3888.0201924854036</v>
      </c>
      <c r="AS201" s="42">
        <f t="shared" si="111"/>
        <v>1407.0362832973599</v>
      </c>
      <c r="AT201" s="42">
        <f t="shared" si="112"/>
        <v>69403.449194399349</v>
      </c>
      <c r="AU201" s="42">
        <f t="shared" si="113"/>
        <v>1379.077837748518</v>
      </c>
      <c r="AV201" s="41">
        <f t="shared" si="114"/>
        <v>4223.7356067216697</v>
      </c>
      <c r="AW201" s="42">
        <f t="shared" si="115"/>
        <v>49079.143716246828</v>
      </c>
      <c r="AX201" s="42">
        <f t="shared" si="116"/>
        <v>3889.0455730483636</v>
      </c>
      <c r="AY201" s="42">
        <f t="shared" si="117"/>
        <v>1402.0728685386648</v>
      </c>
      <c r="AZ201" s="42">
        <f t="shared" si="118"/>
        <v>68962.786454544228</v>
      </c>
      <c r="BA201" s="43">
        <f t="shared" si="119"/>
        <v>1374.1355096410059</v>
      </c>
      <c r="BB201" s="31">
        <f t="shared" si="120"/>
        <v>4.3766990836271561E-7</v>
      </c>
      <c r="BC201" s="32">
        <f t="shared" si="121"/>
        <v>3.7533384966614603E-8</v>
      </c>
      <c r="BD201" s="32">
        <f t="shared" si="122"/>
        <v>4.7520329332933017E-7</v>
      </c>
      <c r="BE201" s="32">
        <f t="shared" si="123"/>
        <v>1.3131146807886064E-6</v>
      </c>
      <c r="BF201" s="32">
        <f t="shared" si="124"/>
        <v>2.6621155309224826E-8</v>
      </c>
      <c r="BG201" s="32">
        <f t="shared" si="125"/>
        <v>1.3397358360978311E-6</v>
      </c>
      <c r="BH201" s="31">
        <f t="shared" si="126"/>
        <v>4.3743268330047034E-7</v>
      </c>
      <c r="BI201" s="32">
        <f t="shared" si="127"/>
        <v>3.7645318563053551E-8</v>
      </c>
      <c r="BJ201" s="32">
        <f t="shared" si="128"/>
        <v>4.7507800186352393E-7</v>
      </c>
      <c r="BK201" s="32">
        <f t="shared" si="129"/>
        <v>1.3177631786896309E-6</v>
      </c>
      <c r="BL201" s="32">
        <f t="shared" si="130"/>
        <v>2.6791260837724669E-8</v>
      </c>
      <c r="BM201" s="33">
        <f t="shared" si="131"/>
        <v>1.3445544395273555E-6</v>
      </c>
    </row>
    <row r="202" spans="2:65" x14ac:dyDescent="0.25">
      <c r="B202" s="115" t="s">
        <v>96</v>
      </c>
      <c r="C202" t="s">
        <v>7</v>
      </c>
      <c r="D202" t="s">
        <v>8</v>
      </c>
      <c r="E202">
        <v>4.9722340941226912</v>
      </c>
      <c r="F202">
        <v>4.9722340941226912</v>
      </c>
      <c r="G202">
        <v>0.24215098070391736</v>
      </c>
      <c r="H202">
        <v>0.24215098070391736</v>
      </c>
      <c r="I202" s="32">
        <f t="shared" ref="I202:I265" si="132">E202+G202</f>
        <v>5.214385074826609</v>
      </c>
      <c r="J202" s="32">
        <f t="shared" ref="J202:J265" si="133">F202+H202</f>
        <v>5.214385074826609</v>
      </c>
      <c r="K202">
        <v>9.5006544673337849</v>
      </c>
      <c r="L202">
        <v>9.5006544673337849</v>
      </c>
      <c r="M202">
        <v>0.16040573526624102</v>
      </c>
      <c r="N202">
        <v>0.16040573526624102</v>
      </c>
      <c r="O202" s="32">
        <f t="shared" ref="O202:O265" si="134">K202+M202</f>
        <v>9.6610602026000265</v>
      </c>
      <c r="P202" s="32">
        <f t="shared" ref="P202:P265" si="135">L202+N202</f>
        <v>9.6610602026000265</v>
      </c>
      <c r="Q202">
        <v>7.436422218960808</v>
      </c>
      <c r="R202">
        <v>5.0934398760005539</v>
      </c>
      <c r="S202">
        <v>0.45303031771940061</v>
      </c>
      <c r="T202">
        <v>0.31029473816397335</v>
      </c>
      <c r="U202" s="32">
        <f t="shared" ref="U202:U265" si="136">Q202+S202</f>
        <v>7.8894525366802082</v>
      </c>
      <c r="V202" s="32">
        <f t="shared" ref="V202:V265" si="137">R202+T202</f>
        <v>5.4037346141645273</v>
      </c>
      <c r="W202">
        <v>14.619621055511072</v>
      </c>
      <c r="X202">
        <v>10.013439079117179</v>
      </c>
      <c r="Y202">
        <v>0.28107676475368903</v>
      </c>
      <c r="Z202">
        <v>0.19251833202307481</v>
      </c>
      <c r="AA202" s="32">
        <f t="shared" ref="AA202:AA265" si="138">W202+Y202</f>
        <v>14.90069782026476</v>
      </c>
      <c r="AB202" s="32">
        <f t="shared" ref="AB202:AB265" si="139">X202+Z202</f>
        <v>10.205957411140254</v>
      </c>
      <c r="AD202" s="41">
        <f t="shared" ref="AD202:AD265" si="140">$C$2/E202</f>
        <v>1226.8127132651209</v>
      </c>
      <c r="AE202" s="42">
        <f t="shared" ref="AE202:AE265" si="141">$C$2/G202</f>
        <v>25190.895292960166</v>
      </c>
      <c r="AF202" s="42">
        <f t="shared" ref="AF202:AF265" si="142">$C$2/I202</f>
        <v>1169.8407218616933</v>
      </c>
      <c r="AG202" s="42">
        <f t="shared" ref="AG202:AG265" si="143">$C$2/K202</f>
        <v>642.06103073990357</v>
      </c>
      <c r="AH202" s="42">
        <f t="shared" ref="AH202:AH265" si="144">$C$2/M202</f>
        <v>38028.565436736011</v>
      </c>
      <c r="AI202" s="43">
        <f t="shared" ref="AI202:AI265" si="145">$C$2/O202</f>
        <v>631.40068192084561</v>
      </c>
      <c r="AJ202" s="41">
        <f t="shared" ref="AJ202:AJ265" si="146">$C$2/Q202</f>
        <v>820.28693643116401</v>
      </c>
      <c r="AK202" s="42">
        <f t="shared" ref="AK202:AK265" si="147">$C$2/S202</f>
        <v>13464.882506557184</v>
      </c>
      <c r="AL202" s="42">
        <f t="shared" ref="AL202:AL265" si="148">$C$2/U202</f>
        <v>773.18419391452608</v>
      </c>
      <c r="AM202" s="42">
        <f t="shared" ref="AM202:AM265" si="149">$C$2/W202</f>
        <v>417.24747699260774</v>
      </c>
      <c r="AN202" s="42">
        <f t="shared" ref="AN202:AN265" si="150">$C$2/Y202</f>
        <v>21702.256340347107</v>
      </c>
      <c r="AO202" s="43">
        <f t="shared" ref="AO202:AO265" si="151">$C$2/AA202</f>
        <v>409.3768005753447</v>
      </c>
      <c r="AP202" s="41">
        <f t="shared" ref="AP202:AP265" si="152">$C$3/F202</f>
        <v>124.69243970891394</v>
      </c>
      <c r="AQ202" s="42">
        <f t="shared" ref="AQ202:AQ265" si="153">$C$3/H202</f>
        <v>2560.386078956607</v>
      </c>
      <c r="AR202" s="42">
        <f t="shared" ref="AR202:AR265" si="154">$C$3/J202</f>
        <v>118.90184386135243</v>
      </c>
      <c r="AS202" s="42">
        <f t="shared" ref="AS202:AS265" si="155">$C$3/L202</f>
        <v>65.258662140777091</v>
      </c>
      <c r="AT202" s="42">
        <f t="shared" ref="AT202:AT265" si="156">$C$3/N202</f>
        <v>3865.1984542256273</v>
      </c>
      <c r="AU202" s="42">
        <f t="shared" ref="AU202:AU265" si="157">$C$3/P202</f>
        <v>64.175151277200712</v>
      </c>
      <c r="AV202" s="41">
        <f t="shared" ref="AV202:AV265" si="158">$C$3/R202</f>
        <v>121.72520243565403</v>
      </c>
      <c r="AW202" s="42">
        <f t="shared" ref="AW202:AW265" si="159">$C$3/T202</f>
        <v>1998.1002696615656</v>
      </c>
      <c r="AX202" s="42">
        <f t="shared" ref="AX202:AX265" si="160">$C$3/V202</f>
        <v>114.73546431662768</v>
      </c>
      <c r="AY202" s="42">
        <f t="shared" ref="AY202:AY265" si="161">$C$3/X202</f>
        <v>61.916789536673498</v>
      </c>
      <c r="AZ202" s="42">
        <f t="shared" ref="AZ202:AZ265" si="162">$C$3/Z202</f>
        <v>3220.4725310298668</v>
      </c>
      <c r="BA202" s="43">
        <f t="shared" ref="BA202:BA265" si="163">$C$3/AB202</f>
        <v>60.748832767344545</v>
      </c>
      <c r="BB202" s="31">
        <f t="shared" ref="BB202:BB265" si="164">$C$4*F202</f>
        <v>1.4817257600485619E-5</v>
      </c>
      <c r="BC202" s="32">
        <f t="shared" ref="BC202:BC265" si="165">$C$4*H202</f>
        <v>7.2160992249767367E-7</v>
      </c>
      <c r="BD202" s="32">
        <f t="shared" ref="BD202:BD265" si="166">$C$4*J202</f>
        <v>1.5538867522983293E-5</v>
      </c>
      <c r="BE202" s="32">
        <f t="shared" ref="BE202:BE265" si="167">$C$4*L202</f>
        <v>2.8311950312654676E-5</v>
      </c>
      <c r="BF202" s="32">
        <f t="shared" ref="BF202:BF265" si="168">$C$4*N202</f>
        <v>4.7800909109339826E-7</v>
      </c>
      <c r="BG202" s="32">
        <f t="shared" ref="BG202:BG265" si="169">$C$4*P202</f>
        <v>2.8789959403748078E-5</v>
      </c>
      <c r="BH202" s="31">
        <f t="shared" ref="BH202:BH265" si="170">$C$4*R202</f>
        <v>1.5178450830481649E-5</v>
      </c>
      <c r="BI202" s="32">
        <f t="shared" ref="BI202:BI265" si="171">$C$4*T202</f>
        <v>9.2467831972864054E-7</v>
      </c>
      <c r="BJ202" s="32">
        <f t="shared" ref="BJ202:BJ265" si="172">$C$4*V202</f>
        <v>1.610312915021029E-5</v>
      </c>
      <c r="BK202" s="32">
        <f t="shared" ref="BK202:BK265" si="173">$C$4*X202</f>
        <v>2.9840048455769191E-5</v>
      </c>
      <c r="BL202" s="32">
        <f t="shared" ref="BL202:BL265" si="174">$C$4*Z202</f>
        <v>5.7370462942876286E-7</v>
      </c>
      <c r="BM202" s="33">
        <f t="shared" ref="BM202:BM265" si="175">$C$4*AB202</f>
        <v>3.0413753085197957E-5</v>
      </c>
    </row>
    <row r="203" spans="2:65" x14ac:dyDescent="0.25">
      <c r="B203" s="115"/>
      <c r="D203" t="s">
        <v>9</v>
      </c>
      <c r="E203">
        <v>0.11048754697010858</v>
      </c>
      <c r="F203">
        <v>0.11048754697010858</v>
      </c>
      <c r="G203">
        <v>3.5888459681859053E-2</v>
      </c>
      <c r="H203">
        <v>3.5888459681859053E-2</v>
      </c>
      <c r="I203" s="32">
        <f t="shared" si="132"/>
        <v>0.14637600665196765</v>
      </c>
      <c r="J203" s="32">
        <f t="shared" si="133"/>
        <v>0.14637600665196765</v>
      </c>
      <c r="K203">
        <v>0.44542106014333899</v>
      </c>
      <c r="L203">
        <v>0.44542106014333899</v>
      </c>
      <c r="M203">
        <v>2.6905991377666621E-2</v>
      </c>
      <c r="N203">
        <v>2.6905991377666621E-2</v>
      </c>
      <c r="O203" s="32">
        <f t="shared" si="134"/>
        <v>0.47232705152100563</v>
      </c>
      <c r="P203" s="32">
        <f t="shared" si="135"/>
        <v>0.47232705152100563</v>
      </c>
      <c r="Q203">
        <v>0.16488019220050315</v>
      </c>
      <c r="R203">
        <v>0.11293163849349501</v>
      </c>
      <c r="S203">
        <v>5.7492261351233857E-2</v>
      </c>
      <c r="T203">
        <v>3.937826119947517E-2</v>
      </c>
      <c r="U203" s="32">
        <f t="shared" si="136"/>
        <v>0.22237245355173701</v>
      </c>
      <c r="V203" s="32">
        <f t="shared" si="137"/>
        <v>0.15230989969297018</v>
      </c>
      <c r="W203">
        <v>0.66679206481820275</v>
      </c>
      <c r="X203">
        <v>0.45670689371109752</v>
      </c>
      <c r="Y203">
        <v>4.8099531531276218E-2</v>
      </c>
      <c r="Z203">
        <v>3.2944884610463153E-2</v>
      </c>
      <c r="AA203" s="32">
        <f t="shared" si="138"/>
        <v>0.71489159634947896</v>
      </c>
      <c r="AB203" s="32">
        <f t="shared" si="139"/>
        <v>0.48965177832156065</v>
      </c>
      <c r="AD203" s="41">
        <f t="shared" si="140"/>
        <v>55209.841898746294</v>
      </c>
      <c r="AE203" s="42">
        <f t="shared" si="141"/>
        <v>169971.07298766117</v>
      </c>
      <c r="AF203" s="42">
        <f t="shared" si="142"/>
        <v>41673.496493887316</v>
      </c>
      <c r="AG203" s="42">
        <f t="shared" si="143"/>
        <v>13694.907012337912</v>
      </c>
      <c r="AH203" s="42">
        <f t="shared" si="144"/>
        <v>226715.30345703295</v>
      </c>
      <c r="AI203" s="43">
        <f t="shared" si="145"/>
        <v>12914.780087984685</v>
      </c>
      <c r="AJ203" s="41">
        <f t="shared" si="146"/>
        <v>36996.560463624839</v>
      </c>
      <c r="AK203" s="42">
        <f t="shared" si="147"/>
        <v>106101.23617739879</v>
      </c>
      <c r="AL203" s="42">
        <f t="shared" si="148"/>
        <v>27431.45521205835</v>
      </c>
      <c r="AM203" s="42">
        <f t="shared" si="149"/>
        <v>9148.2792340414726</v>
      </c>
      <c r="AN203" s="42">
        <f t="shared" si="150"/>
        <v>126820.36198280931</v>
      </c>
      <c r="AO203" s="43">
        <f t="shared" si="151"/>
        <v>8532.7622133887544</v>
      </c>
      <c r="AP203" s="41">
        <f t="shared" si="152"/>
        <v>5611.4921274135577</v>
      </c>
      <c r="AQ203" s="42">
        <f t="shared" si="153"/>
        <v>17275.748402024576</v>
      </c>
      <c r="AR203" s="42">
        <f t="shared" si="154"/>
        <v>4235.6668567557599</v>
      </c>
      <c r="AS203" s="42">
        <f t="shared" si="155"/>
        <v>1391.941368467132</v>
      </c>
      <c r="AT203" s="42">
        <f t="shared" si="156"/>
        <v>23043.194777600071</v>
      </c>
      <c r="AU203" s="42">
        <f t="shared" si="157"/>
        <v>1312.6497794345089</v>
      </c>
      <c r="AV203" s="41">
        <f t="shared" si="158"/>
        <v>5490.0469724054583</v>
      </c>
      <c r="AW203" s="42">
        <f t="shared" si="159"/>
        <v>15744.727702915012</v>
      </c>
      <c r="AX203" s="42">
        <f t="shared" si="160"/>
        <v>4070.6480750746364</v>
      </c>
      <c r="AY203" s="42">
        <f t="shared" si="161"/>
        <v>1357.5446496154666</v>
      </c>
      <c r="AZ203" s="42">
        <f t="shared" si="162"/>
        <v>18819.310109317874</v>
      </c>
      <c r="BA203" s="43">
        <f t="shared" si="163"/>
        <v>1266.2059599277877</v>
      </c>
      <c r="BB203" s="31">
        <f t="shared" si="164"/>
        <v>3.2925288997092354E-7</v>
      </c>
      <c r="BC203" s="32">
        <f t="shared" si="165"/>
        <v>1.0694760985193998E-7</v>
      </c>
      <c r="BD203" s="32">
        <f t="shared" si="166"/>
        <v>4.3620049982286356E-7</v>
      </c>
      <c r="BE203" s="32">
        <f t="shared" si="167"/>
        <v>1.3273547592271502E-6</v>
      </c>
      <c r="BF203" s="32">
        <f t="shared" si="168"/>
        <v>8.017985430544652E-8</v>
      </c>
      <c r="BG203" s="32">
        <f t="shared" si="169"/>
        <v>1.4075346135325967E-6</v>
      </c>
      <c r="BH203" s="31">
        <f t="shared" si="170"/>
        <v>3.365362827106151E-7</v>
      </c>
      <c r="BI203" s="32">
        <f t="shared" si="171"/>
        <v>1.1734721837443601E-7</v>
      </c>
      <c r="BJ203" s="32">
        <f t="shared" si="172"/>
        <v>4.5388350108505109E-7</v>
      </c>
      <c r="BK203" s="32">
        <f t="shared" si="173"/>
        <v>1.3609865432590705E-6</v>
      </c>
      <c r="BL203" s="32">
        <f t="shared" si="174"/>
        <v>9.8175756139180186E-8</v>
      </c>
      <c r="BM203" s="33">
        <f t="shared" si="175"/>
        <v>1.4591622993982506E-6</v>
      </c>
    </row>
    <row r="204" spans="2:65" x14ac:dyDescent="0.25">
      <c r="B204" s="115"/>
      <c r="D204" t="s">
        <v>10</v>
      </c>
      <c r="E204">
        <v>0.34224467237244632</v>
      </c>
      <c r="F204">
        <v>0.34224467237244632</v>
      </c>
      <c r="G204">
        <v>6.74428137637718E-2</v>
      </c>
      <c r="H204">
        <v>6.74428137637718E-2</v>
      </c>
      <c r="I204" s="32">
        <f t="shared" si="132"/>
        <v>0.40968748613621814</v>
      </c>
      <c r="J204" s="32">
        <f t="shared" si="133"/>
        <v>0.40968748613621814</v>
      </c>
      <c r="K204">
        <v>1.1055606091213781</v>
      </c>
      <c r="L204">
        <v>1.1055606091213781</v>
      </c>
      <c r="M204">
        <v>5.0846870042632504E-2</v>
      </c>
      <c r="N204">
        <v>5.0846870042632504E-2</v>
      </c>
      <c r="O204" s="32">
        <f t="shared" si="134"/>
        <v>1.1564074791640107</v>
      </c>
      <c r="P204" s="32">
        <f t="shared" si="135"/>
        <v>1.1564074791640107</v>
      </c>
      <c r="Q204">
        <v>0.5098569614139874</v>
      </c>
      <c r="R204">
        <v>0.34921709685889596</v>
      </c>
      <c r="S204">
        <v>0.11410135154247959</v>
      </c>
      <c r="T204">
        <v>7.8151610645534025E-2</v>
      </c>
      <c r="U204" s="32">
        <f t="shared" si="136"/>
        <v>0.62395831295646698</v>
      </c>
      <c r="V204" s="32">
        <f t="shared" si="137"/>
        <v>0.42736870750443001</v>
      </c>
      <c r="W204">
        <v>1.6727748533906557</v>
      </c>
      <c r="X204">
        <v>1.1457362009525049</v>
      </c>
      <c r="Y204">
        <v>8.8043775580993425E-2</v>
      </c>
      <c r="Z204">
        <v>6.0303955877392935E-2</v>
      </c>
      <c r="AA204" s="32">
        <f t="shared" si="138"/>
        <v>1.7608186289716492</v>
      </c>
      <c r="AB204" s="32">
        <f t="shared" si="139"/>
        <v>1.206040156829898</v>
      </c>
      <c r="AD204" s="41">
        <f t="shared" si="140"/>
        <v>17823.506083278633</v>
      </c>
      <c r="AE204" s="42">
        <f t="shared" si="141"/>
        <v>90446.997383088601</v>
      </c>
      <c r="AF204" s="42">
        <f t="shared" si="142"/>
        <v>14889.397910415535</v>
      </c>
      <c r="AG204" s="42">
        <f t="shared" si="143"/>
        <v>5517.5627185630747</v>
      </c>
      <c r="AH204" s="42">
        <f t="shared" si="144"/>
        <v>119968.05299687988</v>
      </c>
      <c r="AI204" s="43">
        <f t="shared" si="145"/>
        <v>5274.9572360166749</v>
      </c>
      <c r="AJ204" s="41">
        <f t="shared" si="146"/>
        <v>11964.139869901663</v>
      </c>
      <c r="AK204" s="42">
        <f t="shared" si="147"/>
        <v>53461.242286240478</v>
      </c>
      <c r="AL204" s="42">
        <f t="shared" si="148"/>
        <v>9776.2941423068951</v>
      </c>
      <c r="AM204" s="42">
        <f t="shared" si="149"/>
        <v>3646.635402030055</v>
      </c>
      <c r="AN204" s="42">
        <f t="shared" si="150"/>
        <v>69283.716648299276</v>
      </c>
      <c r="AO204" s="43">
        <f t="shared" si="151"/>
        <v>3464.2977417625989</v>
      </c>
      <c r="AP204" s="41">
        <f t="shared" si="152"/>
        <v>1811.5694707594678</v>
      </c>
      <c r="AQ204" s="42">
        <f t="shared" si="153"/>
        <v>9192.9735045106445</v>
      </c>
      <c r="AR204" s="42">
        <f t="shared" si="154"/>
        <v>1513.3486400750216</v>
      </c>
      <c r="AS204" s="42">
        <f t="shared" si="155"/>
        <v>560.80145664083716</v>
      </c>
      <c r="AT204" s="42">
        <f t="shared" si="156"/>
        <v>12193.474239027135</v>
      </c>
      <c r="AU204" s="42">
        <f t="shared" si="157"/>
        <v>536.14319448038339</v>
      </c>
      <c r="AV204" s="41">
        <f t="shared" si="158"/>
        <v>1775.3999033172081</v>
      </c>
      <c r="AW204" s="42">
        <f t="shared" si="159"/>
        <v>7933.2977897548926</v>
      </c>
      <c r="AX204" s="42">
        <f t="shared" si="160"/>
        <v>1450.7379438715063</v>
      </c>
      <c r="AY204" s="42">
        <f t="shared" si="161"/>
        <v>541.13678129796767</v>
      </c>
      <c r="AZ204" s="42">
        <f t="shared" si="162"/>
        <v>10281.249231154152</v>
      </c>
      <c r="BA204" s="43">
        <f t="shared" si="163"/>
        <v>514.07906817106584</v>
      </c>
      <c r="BB204" s="31">
        <f t="shared" si="164"/>
        <v>1.01988912366989E-6</v>
      </c>
      <c r="BC204" s="32">
        <f t="shared" si="165"/>
        <v>2.0097958501603997E-7</v>
      </c>
      <c r="BD204" s="32">
        <f t="shared" si="166"/>
        <v>1.2208687086859301E-6</v>
      </c>
      <c r="BE204" s="32">
        <f t="shared" si="167"/>
        <v>3.2945706151817068E-6</v>
      </c>
      <c r="BF204" s="32">
        <f t="shared" si="168"/>
        <v>1.5152367272704486E-7</v>
      </c>
      <c r="BG204" s="32">
        <f t="shared" si="169"/>
        <v>3.4460942879087516E-6</v>
      </c>
      <c r="BH204" s="31">
        <f t="shared" si="170"/>
        <v>1.0406669486395099E-6</v>
      </c>
      <c r="BI204" s="32">
        <f t="shared" si="171"/>
        <v>2.3289179972369138E-7</v>
      </c>
      <c r="BJ204" s="32">
        <f t="shared" si="172"/>
        <v>1.2735587483632014E-6</v>
      </c>
      <c r="BK204" s="32">
        <f t="shared" si="173"/>
        <v>3.4142938788384645E-6</v>
      </c>
      <c r="BL204" s="32">
        <f t="shared" si="174"/>
        <v>1.7970578851463094E-7</v>
      </c>
      <c r="BM204" s="33">
        <f t="shared" si="175"/>
        <v>3.5939996673530958E-6</v>
      </c>
    </row>
    <row r="205" spans="2:65" x14ac:dyDescent="0.25">
      <c r="B205" s="115"/>
      <c r="C205" t="s">
        <v>11</v>
      </c>
      <c r="D205" t="s">
        <v>8</v>
      </c>
      <c r="E205">
        <v>4.7418040123058471</v>
      </c>
      <c r="F205">
        <v>4.7418040123058471</v>
      </c>
      <c r="G205">
        <v>0.19133370545953921</v>
      </c>
      <c r="H205">
        <v>0.19133370545953921</v>
      </c>
      <c r="I205" s="32">
        <f t="shared" si="132"/>
        <v>4.9331377177653861</v>
      </c>
      <c r="J205" s="32">
        <f t="shared" si="133"/>
        <v>4.9331377177653861</v>
      </c>
      <c r="K205">
        <v>8.7009973555466082</v>
      </c>
      <c r="L205">
        <v>8.7009973555466082</v>
      </c>
      <c r="M205">
        <v>0.13991994019079268</v>
      </c>
      <c r="N205">
        <v>0.13991994019079268</v>
      </c>
      <c r="O205" s="32">
        <f t="shared" si="134"/>
        <v>8.8409172957374018</v>
      </c>
      <c r="P205" s="32">
        <f t="shared" si="135"/>
        <v>8.8409172957374018</v>
      </c>
      <c r="Q205">
        <v>6.9187099750053447</v>
      </c>
      <c r="R205">
        <v>4.7388424486337932</v>
      </c>
      <c r="S205">
        <v>0.28454099873586702</v>
      </c>
      <c r="T205">
        <v>0.19489109502456609</v>
      </c>
      <c r="U205" s="32">
        <f t="shared" si="136"/>
        <v>7.2032509737412118</v>
      </c>
      <c r="V205" s="32">
        <f t="shared" si="137"/>
        <v>4.9337335436583594</v>
      </c>
      <c r="W205">
        <v>12.722806770766397</v>
      </c>
      <c r="X205">
        <v>8.7142512128537266</v>
      </c>
      <c r="Y205">
        <v>0.20573566107032651</v>
      </c>
      <c r="Z205">
        <v>0.14091483634953891</v>
      </c>
      <c r="AA205" s="32">
        <f t="shared" si="138"/>
        <v>12.928542431836723</v>
      </c>
      <c r="AB205" s="32">
        <f t="shared" si="139"/>
        <v>8.855166049203266</v>
      </c>
      <c r="AD205" s="41">
        <f t="shared" si="140"/>
        <v>1286.4302244819453</v>
      </c>
      <c r="AE205" s="42">
        <f t="shared" si="141"/>
        <v>31881.471094437929</v>
      </c>
      <c r="AF205" s="42">
        <f t="shared" si="142"/>
        <v>1236.5355173508474</v>
      </c>
      <c r="AG205" s="42">
        <f t="shared" si="143"/>
        <v>701.06905573433426</v>
      </c>
      <c r="AH205" s="42">
        <f t="shared" si="144"/>
        <v>43596.35940154158</v>
      </c>
      <c r="AI205" s="43">
        <f t="shared" si="145"/>
        <v>689.97365272731145</v>
      </c>
      <c r="AJ205" s="41">
        <f t="shared" si="146"/>
        <v>881.6672504031776</v>
      </c>
      <c r="AK205" s="42">
        <f t="shared" si="147"/>
        <v>21438.035387169257</v>
      </c>
      <c r="AL205" s="42">
        <f t="shared" si="148"/>
        <v>846.83985359346616</v>
      </c>
      <c r="AM205" s="42">
        <f t="shared" si="149"/>
        <v>479.45395303936914</v>
      </c>
      <c r="AN205" s="42">
        <f t="shared" si="150"/>
        <v>29649.696937639023</v>
      </c>
      <c r="AO205" s="43">
        <f t="shared" si="151"/>
        <v>471.82426264685967</v>
      </c>
      <c r="AP205" s="41">
        <f t="shared" si="152"/>
        <v>130.751924455542</v>
      </c>
      <c r="AQ205" s="42">
        <f t="shared" si="153"/>
        <v>3240.4118161559863</v>
      </c>
      <c r="AR205" s="42">
        <f t="shared" si="154"/>
        <v>125.68065914057793</v>
      </c>
      <c r="AS205" s="42">
        <f t="shared" si="155"/>
        <v>71.256199107424138</v>
      </c>
      <c r="AT205" s="42">
        <f t="shared" si="156"/>
        <v>4431.1053817960292</v>
      </c>
      <c r="AU205" s="42">
        <f t="shared" si="157"/>
        <v>70.128469621464447</v>
      </c>
      <c r="AV205" s="41">
        <f t="shared" si="158"/>
        <v>130.83363853523886</v>
      </c>
      <c r="AW205" s="42">
        <f t="shared" si="159"/>
        <v>3181.2638741746964</v>
      </c>
      <c r="AX205" s="42">
        <f t="shared" si="160"/>
        <v>125.66548122505021</v>
      </c>
      <c r="AY205" s="42">
        <f t="shared" si="161"/>
        <v>71.147822670694339</v>
      </c>
      <c r="AZ205" s="42">
        <f t="shared" si="162"/>
        <v>4399.8206013034105</v>
      </c>
      <c r="BA205" s="43">
        <f t="shared" si="163"/>
        <v>70.015626647202609</v>
      </c>
      <c r="BB205" s="31">
        <f t="shared" si="164"/>
        <v>1.4130575956671423E-5</v>
      </c>
      <c r="BC205" s="32">
        <f t="shared" si="165"/>
        <v>5.7017444226942678E-7</v>
      </c>
      <c r="BD205" s="32">
        <f t="shared" si="166"/>
        <v>1.4700750398940849E-5</v>
      </c>
      <c r="BE205" s="32">
        <f t="shared" si="167"/>
        <v>2.592897211952889E-5</v>
      </c>
      <c r="BF205" s="32">
        <f t="shared" si="168"/>
        <v>4.1696142176856219E-7</v>
      </c>
      <c r="BG205" s="32">
        <f t="shared" si="169"/>
        <v>2.6345933541297457E-5</v>
      </c>
      <c r="BH205" s="31">
        <f t="shared" si="170"/>
        <v>1.4121750496928703E-5</v>
      </c>
      <c r="BI205" s="32">
        <f t="shared" si="171"/>
        <v>5.8077546317320685E-7</v>
      </c>
      <c r="BJ205" s="32">
        <f t="shared" si="172"/>
        <v>1.470252596010191E-5</v>
      </c>
      <c r="BK205" s="32">
        <f t="shared" si="173"/>
        <v>2.5968468614304105E-5</v>
      </c>
      <c r="BL205" s="32">
        <f t="shared" si="174"/>
        <v>4.1992621232162593E-7</v>
      </c>
      <c r="BM205" s="33">
        <f t="shared" si="175"/>
        <v>2.6388394826625731E-5</v>
      </c>
    </row>
    <row r="206" spans="2:65" x14ac:dyDescent="0.25">
      <c r="B206" s="115"/>
      <c r="D206" t="s">
        <v>9</v>
      </c>
      <c r="E206">
        <v>0.10446065867910716</v>
      </c>
      <c r="F206">
        <v>0.10446065867910716</v>
      </c>
      <c r="G206">
        <v>3.4065541606993127E-2</v>
      </c>
      <c r="H206">
        <v>3.4065541606993127E-2</v>
      </c>
      <c r="I206" s="32">
        <f t="shared" si="132"/>
        <v>0.1385262002861003</v>
      </c>
      <c r="J206" s="32">
        <f t="shared" si="133"/>
        <v>0.1385262002861003</v>
      </c>
      <c r="K206">
        <v>0.37363453975401895</v>
      </c>
      <c r="L206">
        <v>0.37363453975401895</v>
      </c>
      <c r="M206">
        <v>2.326008451865498E-2</v>
      </c>
      <c r="N206">
        <v>2.326008451865498E-2</v>
      </c>
      <c r="O206" s="32">
        <f t="shared" si="134"/>
        <v>0.39689462427267391</v>
      </c>
      <c r="P206" s="32">
        <f t="shared" si="135"/>
        <v>0.39689462427267391</v>
      </c>
      <c r="Q206">
        <v>0.1524130550487981</v>
      </c>
      <c r="R206">
        <v>0.10439250345808133</v>
      </c>
      <c r="S206">
        <v>4.9729303832622293E-2</v>
      </c>
      <c r="T206">
        <v>3.4061167008645435E-2</v>
      </c>
      <c r="U206" s="32">
        <f t="shared" si="136"/>
        <v>0.2021423588814204</v>
      </c>
      <c r="V206" s="32">
        <f t="shared" si="137"/>
        <v>0.13845367046672677</v>
      </c>
      <c r="W206">
        <v>0.54761214149951598</v>
      </c>
      <c r="X206">
        <v>0.37507680924624398</v>
      </c>
      <c r="Y206">
        <v>3.4301820574783884E-2</v>
      </c>
      <c r="Z206">
        <v>2.349439765396159E-2</v>
      </c>
      <c r="AA206" s="32">
        <f t="shared" si="138"/>
        <v>0.58191396207429991</v>
      </c>
      <c r="AB206" s="32">
        <f t="shared" si="139"/>
        <v>0.39857120690020559</v>
      </c>
      <c r="AD206" s="41">
        <f t="shared" si="140"/>
        <v>58395.189893820207</v>
      </c>
      <c r="AE206" s="42">
        <f t="shared" si="141"/>
        <v>179066.57907789625</v>
      </c>
      <c r="AF206" s="42">
        <f t="shared" si="142"/>
        <v>44034.991123712163</v>
      </c>
      <c r="AG206" s="42">
        <f t="shared" si="143"/>
        <v>16326.113758154999</v>
      </c>
      <c r="AH206" s="42">
        <f t="shared" si="144"/>
        <v>262251.84156608273</v>
      </c>
      <c r="AI206" s="43">
        <f t="shared" si="145"/>
        <v>15369.318773663177</v>
      </c>
      <c r="AJ206" s="41">
        <f t="shared" si="146"/>
        <v>40022.818242485613</v>
      </c>
      <c r="AK206" s="42">
        <f t="shared" si="147"/>
        <v>122664.09400242631</v>
      </c>
      <c r="AL206" s="42">
        <f t="shared" si="148"/>
        <v>30176.752827834305</v>
      </c>
      <c r="AM206" s="42">
        <f t="shared" si="149"/>
        <v>11139.270914075216</v>
      </c>
      <c r="AN206" s="42">
        <f t="shared" si="150"/>
        <v>177833.12657416967</v>
      </c>
      <c r="AO206" s="43">
        <f t="shared" si="151"/>
        <v>10482.649321999152</v>
      </c>
      <c r="AP206" s="41">
        <f t="shared" si="152"/>
        <v>5935.2488088800865</v>
      </c>
      <c r="AQ206" s="42">
        <f t="shared" si="153"/>
        <v>18200.209676769784</v>
      </c>
      <c r="AR206" s="42">
        <f t="shared" si="154"/>
        <v>4475.6876224100888</v>
      </c>
      <c r="AS206" s="42">
        <f t="shared" si="155"/>
        <v>1659.3754967305083</v>
      </c>
      <c r="AT206" s="42">
        <f t="shared" si="156"/>
        <v>26655.105208355952</v>
      </c>
      <c r="AU206" s="42">
        <f t="shared" si="157"/>
        <v>1562.1274819133066</v>
      </c>
      <c r="AV206" s="41">
        <f t="shared" si="158"/>
        <v>5939.1237824750524</v>
      </c>
      <c r="AW206" s="42">
        <f t="shared" si="159"/>
        <v>18202.547195245279</v>
      </c>
      <c r="AX206" s="42">
        <f t="shared" si="160"/>
        <v>4478.0322393041833</v>
      </c>
      <c r="AY206" s="42">
        <f t="shared" si="161"/>
        <v>1652.9947592493247</v>
      </c>
      <c r="AZ206" s="42">
        <f t="shared" si="162"/>
        <v>26389.269864743968</v>
      </c>
      <c r="BA206" s="43">
        <f t="shared" si="163"/>
        <v>1555.5564207005948</v>
      </c>
      <c r="BB206" s="31">
        <f t="shared" si="164"/>
        <v>3.1129276286373929E-7</v>
      </c>
      <c r="BC206" s="32">
        <f t="shared" si="165"/>
        <v>1.0151531398883951E-7</v>
      </c>
      <c r="BD206" s="32">
        <f t="shared" si="166"/>
        <v>4.1280807685257885E-7</v>
      </c>
      <c r="BE206" s="32">
        <f t="shared" si="167"/>
        <v>1.1134309284669764E-6</v>
      </c>
      <c r="BF206" s="32">
        <f t="shared" si="168"/>
        <v>6.9315051865591832E-8</v>
      </c>
      <c r="BG206" s="32">
        <f t="shared" si="169"/>
        <v>1.1827459803325683E-6</v>
      </c>
      <c r="BH206" s="31">
        <f t="shared" si="170"/>
        <v>3.1108966030508237E-7</v>
      </c>
      <c r="BI206" s="32">
        <f t="shared" si="171"/>
        <v>1.015022776857634E-7</v>
      </c>
      <c r="BJ206" s="32">
        <f t="shared" si="172"/>
        <v>4.1259193799084575E-7</v>
      </c>
      <c r="BK206" s="32">
        <f t="shared" si="173"/>
        <v>1.1177288915538071E-6</v>
      </c>
      <c r="BL206" s="32">
        <f t="shared" si="174"/>
        <v>7.001330500880553E-8</v>
      </c>
      <c r="BM206" s="33">
        <f t="shared" si="175"/>
        <v>1.1877421965626127E-6</v>
      </c>
    </row>
    <row r="207" spans="2:65" x14ac:dyDescent="0.25">
      <c r="B207" s="115"/>
      <c r="D207" t="s">
        <v>10</v>
      </c>
      <c r="E207">
        <v>0.32778712527477505</v>
      </c>
      <c r="F207">
        <v>0.32778712527477505</v>
      </c>
      <c r="G207">
        <v>6.2888317910575822E-2</v>
      </c>
      <c r="H207">
        <v>6.2888317910575822E-2</v>
      </c>
      <c r="I207" s="32">
        <f t="shared" si="132"/>
        <v>0.39067544318535086</v>
      </c>
      <c r="J207" s="32">
        <f t="shared" si="133"/>
        <v>0.39067544318535086</v>
      </c>
      <c r="K207">
        <v>0.98343998101668006</v>
      </c>
      <c r="L207">
        <v>0.98343998101668006</v>
      </c>
      <c r="M207">
        <v>4.4604548183503429E-2</v>
      </c>
      <c r="N207">
        <v>4.4604548183503429E-2</v>
      </c>
      <c r="O207" s="32">
        <f t="shared" si="134"/>
        <v>1.0280445292001834</v>
      </c>
      <c r="P207" s="32">
        <f t="shared" si="135"/>
        <v>1.0280445292001834</v>
      </c>
      <c r="Q207">
        <v>0.47830980967632902</v>
      </c>
      <c r="R207">
        <v>0.32760945868241687</v>
      </c>
      <c r="S207">
        <v>9.2090764397249739E-2</v>
      </c>
      <c r="T207">
        <v>6.307586602551371E-2</v>
      </c>
      <c r="U207" s="32">
        <f t="shared" si="136"/>
        <v>0.5704005740735788</v>
      </c>
      <c r="V207" s="32">
        <f t="shared" si="137"/>
        <v>0.3906853247079306</v>
      </c>
      <c r="W207">
        <v>1.440905262135066</v>
      </c>
      <c r="X207">
        <v>0.98692141242128062</v>
      </c>
      <c r="Y207">
        <v>6.5538765081233546E-2</v>
      </c>
      <c r="Z207">
        <v>4.4889565124132683E-2</v>
      </c>
      <c r="AA207" s="32">
        <f t="shared" si="138"/>
        <v>1.5064440272162996</v>
      </c>
      <c r="AB207" s="32">
        <f t="shared" si="139"/>
        <v>1.0318109775454134</v>
      </c>
      <c r="AD207" s="41">
        <f t="shared" si="140"/>
        <v>18609.638785802021</v>
      </c>
      <c r="AE207" s="42">
        <f t="shared" si="141"/>
        <v>96997.347085573318</v>
      </c>
      <c r="AF207" s="42">
        <f t="shared" si="142"/>
        <v>15613.983695171582</v>
      </c>
      <c r="AG207" s="42">
        <f t="shared" si="143"/>
        <v>6202.7171131417917</v>
      </c>
      <c r="AH207" s="42">
        <f t="shared" si="144"/>
        <v>136757.35431518231</v>
      </c>
      <c r="AI207" s="43">
        <f t="shared" si="145"/>
        <v>5933.595118438875</v>
      </c>
      <c r="AJ207" s="41">
        <f t="shared" si="146"/>
        <v>12753.240424083826</v>
      </c>
      <c r="AK207" s="42">
        <f t="shared" si="147"/>
        <v>66238.998448167666</v>
      </c>
      <c r="AL207" s="42">
        <f t="shared" si="148"/>
        <v>10694.238886255276</v>
      </c>
      <c r="AM207" s="42">
        <f t="shared" si="149"/>
        <v>4233.4497348988134</v>
      </c>
      <c r="AN207" s="42">
        <f t="shared" si="150"/>
        <v>93074.686293512146</v>
      </c>
      <c r="AO207" s="43">
        <f t="shared" si="151"/>
        <v>4049.2709253007943</v>
      </c>
      <c r="AP207" s="41">
        <f t="shared" si="152"/>
        <v>1891.4714831470908</v>
      </c>
      <c r="AQ207" s="42">
        <f t="shared" si="153"/>
        <v>9858.7467529599107</v>
      </c>
      <c r="AR207" s="42">
        <f t="shared" si="154"/>
        <v>1586.9950640994066</v>
      </c>
      <c r="AS207" s="42">
        <f t="shared" si="155"/>
        <v>630.44010002424761</v>
      </c>
      <c r="AT207" s="42">
        <f t="shared" si="156"/>
        <v>13899.92781564148</v>
      </c>
      <c r="AU207" s="42">
        <f t="shared" si="157"/>
        <v>603.08671695608245</v>
      </c>
      <c r="AV207" s="41">
        <f t="shared" si="158"/>
        <v>1892.4972511279816</v>
      </c>
      <c r="AW207" s="42">
        <f t="shared" si="159"/>
        <v>9829.4330156198685</v>
      </c>
      <c r="AX207" s="42">
        <f t="shared" si="160"/>
        <v>1586.9549245636522</v>
      </c>
      <c r="AY207" s="42">
        <f t="shared" si="161"/>
        <v>628.21618033285176</v>
      </c>
      <c r="AZ207" s="42">
        <f t="shared" si="162"/>
        <v>13811.673120145404</v>
      </c>
      <c r="BA207" s="43">
        <f t="shared" si="163"/>
        <v>600.88525271840479</v>
      </c>
      <c r="BB207" s="31">
        <f t="shared" si="164"/>
        <v>9.7680563331882967E-7</v>
      </c>
      <c r="BC207" s="32">
        <f t="shared" si="165"/>
        <v>1.8740718737351593E-7</v>
      </c>
      <c r="BD207" s="32">
        <f t="shared" si="166"/>
        <v>1.1642128206923454E-6</v>
      </c>
      <c r="BE207" s="32">
        <f t="shared" si="167"/>
        <v>2.9306511434297062E-6</v>
      </c>
      <c r="BF207" s="32">
        <f t="shared" si="168"/>
        <v>1.329215535868402E-7</v>
      </c>
      <c r="BG207" s="32">
        <f t="shared" si="169"/>
        <v>3.0635726970165465E-6</v>
      </c>
      <c r="BH207" s="31">
        <f t="shared" si="170"/>
        <v>9.7627618687360213E-7</v>
      </c>
      <c r="BI207" s="32">
        <f t="shared" si="171"/>
        <v>1.8796608075603085E-7</v>
      </c>
      <c r="BJ207" s="32">
        <f t="shared" si="172"/>
        <v>1.1642422676296332E-6</v>
      </c>
      <c r="BK207" s="32">
        <f t="shared" si="173"/>
        <v>2.9410258090154162E-6</v>
      </c>
      <c r="BL207" s="32">
        <f t="shared" si="174"/>
        <v>1.3377090406991538E-7</v>
      </c>
      <c r="BM207" s="33">
        <f t="shared" si="175"/>
        <v>3.0747967130853318E-6</v>
      </c>
    </row>
    <row r="208" spans="2:65" x14ac:dyDescent="0.25">
      <c r="B208" s="115" t="s">
        <v>97</v>
      </c>
      <c r="C208" t="s">
        <v>7</v>
      </c>
      <c r="D208" t="s">
        <v>8</v>
      </c>
      <c r="E208">
        <v>2.6549357234719518E-6</v>
      </c>
      <c r="F208">
        <v>2.6549357234719518E-6</v>
      </c>
      <c r="G208">
        <v>0</v>
      </c>
      <c r="H208">
        <v>0</v>
      </c>
      <c r="I208" s="32">
        <f t="shared" si="132"/>
        <v>2.6549357234719518E-6</v>
      </c>
      <c r="J208" s="32">
        <f t="shared" si="133"/>
        <v>2.6549357234719518E-6</v>
      </c>
      <c r="K208">
        <v>5.0728960994621773E-6</v>
      </c>
      <c r="L208">
        <v>5.0728960994621773E-6</v>
      </c>
      <c r="M208">
        <v>0</v>
      </c>
      <c r="N208">
        <v>0</v>
      </c>
      <c r="O208" s="32">
        <f t="shared" si="134"/>
        <v>5.0728960994621773E-6</v>
      </c>
      <c r="P208" s="32">
        <f t="shared" si="135"/>
        <v>5.0728960994621773E-6</v>
      </c>
      <c r="Q208">
        <v>3.9706945872231982E-6</v>
      </c>
      <c r="R208">
        <v>2.7196538268652043E-6</v>
      </c>
      <c r="S208">
        <v>0</v>
      </c>
      <c r="T208">
        <v>0</v>
      </c>
      <c r="U208" s="32">
        <f t="shared" si="136"/>
        <v>3.9706945872231982E-6</v>
      </c>
      <c r="V208" s="32">
        <f t="shared" si="137"/>
        <v>2.7196538268652043E-6</v>
      </c>
      <c r="W208">
        <v>7.8061799724551189E-6</v>
      </c>
      <c r="X208">
        <v>5.3466986112706322E-6</v>
      </c>
      <c r="Y208">
        <v>0</v>
      </c>
      <c r="Z208">
        <v>0</v>
      </c>
      <c r="AA208" s="32">
        <f t="shared" si="138"/>
        <v>7.8061799724551189E-6</v>
      </c>
      <c r="AB208" s="32">
        <f t="shared" si="139"/>
        <v>5.3466986112706322E-6</v>
      </c>
      <c r="AD208" s="41">
        <f t="shared" si="140"/>
        <v>2297607413.2683024</v>
      </c>
      <c r="AE208" s="42" t="e">
        <f t="shared" si="141"/>
        <v>#DIV/0!</v>
      </c>
      <c r="AF208" s="42">
        <f t="shared" si="142"/>
        <v>2297607413.2683024</v>
      </c>
      <c r="AG208" s="42">
        <f t="shared" si="143"/>
        <v>1202468940.896841</v>
      </c>
      <c r="AH208" s="42" t="e">
        <f t="shared" si="144"/>
        <v>#DIV/0!</v>
      </c>
      <c r="AI208" s="43">
        <f t="shared" si="145"/>
        <v>1202468940.896841</v>
      </c>
      <c r="AJ208" s="41">
        <f t="shared" si="146"/>
        <v>1536255147.8092592</v>
      </c>
      <c r="AK208" s="42" t="e">
        <f t="shared" si="147"/>
        <v>#DIV/0!</v>
      </c>
      <c r="AL208" s="42">
        <f t="shared" si="148"/>
        <v>1536255147.8092592</v>
      </c>
      <c r="AM208" s="42">
        <f t="shared" si="149"/>
        <v>781432150.10728109</v>
      </c>
      <c r="AN208" s="42" t="e">
        <f t="shared" si="150"/>
        <v>#DIV/0!</v>
      </c>
      <c r="AO208" s="43">
        <f t="shared" si="151"/>
        <v>781432150.10728109</v>
      </c>
      <c r="AP208" s="41">
        <f t="shared" si="152"/>
        <v>233527310.85677826</v>
      </c>
      <c r="AQ208" s="42" t="e">
        <f t="shared" si="153"/>
        <v>#DIV/0!</v>
      </c>
      <c r="AR208" s="42">
        <f t="shared" si="154"/>
        <v>233527310.85677826</v>
      </c>
      <c r="AS208" s="42">
        <f t="shared" si="155"/>
        <v>122218154.64853138</v>
      </c>
      <c r="AT208" s="42" t="e">
        <f t="shared" si="156"/>
        <v>#DIV/0!</v>
      </c>
      <c r="AU208" s="42">
        <f t="shared" si="157"/>
        <v>122218154.64853138</v>
      </c>
      <c r="AV208" s="41">
        <f t="shared" si="158"/>
        <v>227970190.13064614</v>
      </c>
      <c r="AW208" s="42" t="e">
        <f t="shared" si="159"/>
        <v>#DIV/0!</v>
      </c>
      <c r="AX208" s="42">
        <f t="shared" si="160"/>
        <v>227970190.13064614</v>
      </c>
      <c r="AY208" s="42">
        <f t="shared" si="161"/>
        <v>115959406.93067385</v>
      </c>
      <c r="AZ208" s="42" t="e">
        <f t="shared" si="162"/>
        <v>#DIV/0!</v>
      </c>
      <c r="BA208" s="43">
        <f t="shared" si="163"/>
        <v>115959406.93067385</v>
      </c>
      <c r="BB208" s="31">
        <f t="shared" si="164"/>
        <v>7.9117084559464164E-12</v>
      </c>
      <c r="BC208" s="32">
        <f t="shared" si="165"/>
        <v>0</v>
      </c>
      <c r="BD208" s="32">
        <f t="shared" si="166"/>
        <v>7.9117084559464164E-12</v>
      </c>
      <c r="BE208" s="32">
        <f t="shared" si="167"/>
        <v>1.5117230376397289E-11</v>
      </c>
      <c r="BF208" s="32">
        <f t="shared" si="168"/>
        <v>0</v>
      </c>
      <c r="BG208" s="32">
        <f t="shared" si="169"/>
        <v>1.5117230376397289E-11</v>
      </c>
      <c r="BH208" s="31">
        <f t="shared" si="170"/>
        <v>8.1045684040583084E-12</v>
      </c>
      <c r="BI208" s="32">
        <f t="shared" si="171"/>
        <v>0</v>
      </c>
      <c r="BJ208" s="32">
        <f t="shared" si="172"/>
        <v>8.1045684040583084E-12</v>
      </c>
      <c r="BK208" s="32">
        <f t="shared" si="173"/>
        <v>1.5933161861586482E-11</v>
      </c>
      <c r="BL208" s="32">
        <f t="shared" si="174"/>
        <v>0</v>
      </c>
      <c r="BM208" s="33">
        <f t="shared" si="175"/>
        <v>1.5933161861586482E-11</v>
      </c>
    </row>
    <row r="209" spans="2:65" x14ac:dyDescent="0.25">
      <c r="B209" s="115"/>
      <c r="D209" t="s">
        <v>9</v>
      </c>
      <c r="E209">
        <v>5.8995077443449165E-8</v>
      </c>
      <c r="F209">
        <v>5.8995077443449165E-8</v>
      </c>
      <c r="G209">
        <v>0</v>
      </c>
      <c r="H209">
        <v>0</v>
      </c>
      <c r="I209" s="32">
        <f t="shared" si="132"/>
        <v>5.8995077443449165E-8</v>
      </c>
      <c r="J209" s="32">
        <f t="shared" si="133"/>
        <v>5.8995077443449165E-8</v>
      </c>
      <c r="K209">
        <v>2.3783358992673351E-7</v>
      </c>
      <c r="L209">
        <v>2.3783358992673351E-7</v>
      </c>
      <c r="M209">
        <v>0</v>
      </c>
      <c r="N209">
        <v>0</v>
      </c>
      <c r="O209" s="32">
        <f t="shared" si="134"/>
        <v>2.3783358992673351E-7</v>
      </c>
      <c r="P209" s="32">
        <f t="shared" si="135"/>
        <v>2.3783358992673351E-7</v>
      </c>
      <c r="Q209">
        <v>8.803815429435729E-8</v>
      </c>
      <c r="R209">
        <v>6.0300105681066477E-8</v>
      </c>
      <c r="S209">
        <v>0</v>
      </c>
      <c r="T209">
        <v>0</v>
      </c>
      <c r="U209" s="32">
        <f t="shared" si="136"/>
        <v>8.803815429435729E-8</v>
      </c>
      <c r="V209" s="32">
        <f t="shared" si="137"/>
        <v>6.0300105681066477E-8</v>
      </c>
      <c r="W209">
        <v>3.5603514225245352E-7</v>
      </c>
      <c r="X209">
        <v>2.4385968647428306E-7</v>
      </c>
      <c r="Y209">
        <v>0</v>
      </c>
      <c r="Z209">
        <v>0</v>
      </c>
      <c r="AA209" s="32">
        <f t="shared" si="138"/>
        <v>3.5603514225245352E-7</v>
      </c>
      <c r="AB209" s="32">
        <f t="shared" si="139"/>
        <v>2.4385968647428306E-7</v>
      </c>
      <c r="AD209" s="41">
        <f t="shared" si="140"/>
        <v>103398457368.70621</v>
      </c>
      <c r="AE209" s="42" t="e">
        <f t="shared" si="141"/>
        <v>#DIV/0!</v>
      </c>
      <c r="AF209" s="42">
        <f t="shared" si="142"/>
        <v>103398457368.70621</v>
      </c>
      <c r="AG209" s="42">
        <f t="shared" si="143"/>
        <v>25648185363.047974</v>
      </c>
      <c r="AH209" s="42" t="e">
        <f t="shared" si="144"/>
        <v>#DIV/0!</v>
      </c>
      <c r="AI209" s="43">
        <f t="shared" si="145"/>
        <v>25648185363.047974</v>
      </c>
      <c r="AJ209" s="41">
        <f t="shared" si="146"/>
        <v>69288140453.337204</v>
      </c>
      <c r="AK209" s="42" t="e">
        <f t="shared" si="147"/>
        <v>#DIV/0!</v>
      </c>
      <c r="AL209" s="42">
        <f t="shared" si="148"/>
        <v>69288140453.337204</v>
      </c>
      <c r="AM209" s="42">
        <f t="shared" si="149"/>
        <v>17133140176.580318</v>
      </c>
      <c r="AN209" s="42" t="e">
        <f t="shared" si="150"/>
        <v>#DIV/0!</v>
      </c>
      <c r="AO209" s="43">
        <f t="shared" si="151"/>
        <v>17133140176.580318</v>
      </c>
      <c r="AP209" s="41">
        <f t="shared" si="152"/>
        <v>10509351404.688173</v>
      </c>
      <c r="AQ209" s="42" t="e">
        <f t="shared" si="153"/>
        <v>#DIV/0!</v>
      </c>
      <c r="AR209" s="42">
        <f t="shared" si="154"/>
        <v>10509351404.688173</v>
      </c>
      <c r="AS209" s="42">
        <f t="shared" si="155"/>
        <v>2606864741.8179908</v>
      </c>
      <c r="AT209" s="42" t="e">
        <f t="shared" si="156"/>
        <v>#DIV/0!</v>
      </c>
      <c r="AU209" s="42">
        <f t="shared" si="157"/>
        <v>2606864741.8179908</v>
      </c>
      <c r="AV209" s="41">
        <f t="shared" si="158"/>
        <v>10281905694.81328</v>
      </c>
      <c r="AW209" s="42" t="e">
        <f t="shared" si="159"/>
        <v>#DIV/0!</v>
      </c>
      <c r="AX209" s="42">
        <f t="shared" si="160"/>
        <v>10281905694.81328</v>
      </c>
      <c r="AY209" s="42">
        <f t="shared" si="161"/>
        <v>2542445653.7443466</v>
      </c>
      <c r="AZ209" s="42" t="e">
        <f t="shared" si="162"/>
        <v>#DIV/0!</v>
      </c>
      <c r="BA209" s="43">
        <f t="shared" si="163"/>
        <v>2542445653.7443466</v>
      </c>
      <c r="BB209" s="31">
        <f t="shared" si="164"/>
        <v>1.7580533078147851E-13</v>
      </c>
      <c r="BC209" s="32">
        <f t="shared" si="165"/>
        <v>0</v>
      </c>
      <c r="BD209" s="32">
        <f t="shared" si="166"/>
        <v>1.7580533078147851E-13</v>
      </c>
      <c r="BE209" s="32">
        <f t="shared" si="167"/>
        <v>7.0874409798166579E-13</v>
      </c>
      <c r="BF209" s="32">
        <f t="shared" si="168"/>
        <v>0</v>
      </c>
      <c r="BG209" s="32">
        <f t="shared" si="169"/>
        <v>7.0874409798166579E-13</v>
      </c>
      <c r="BH209" s="31">
        <f t="shared" si="170"/>
        <v>1.796943149295781E-13</v>
      </c>
      <c r="BI209" s="32">
        <f t="shared" si="171"/>
        <v>0</v>
      </c>
      <c r="BJ209" s="32">
        <f t="shared" si="172"/>
        <v>1.796943149295781E-13</v>
      </c>
      <c r="BK209" s="32">
        <f t="shared" si="173"/>
        <v>7.2670186569336346E-13</v>
      </c>
      <c r="BL209" s="32">
        <f t="shared" si="174"/>
        <v>0</v>
      </c>
      <c r="BM209" s="33">
        <f t="shared" si="175"/>
        <v>7.2670186569336346E-13</v>
      </c>
    </row>
    <row r="210" spans="2:65" x14ac:dyDescent="0.25">
      <c r="B210" s="115"/>
      <c r="D210" t="s">
        <v>10</v>
      </c>
      <c r="E210">
        <v>1.8274232259571103E-7</v>
      </c>
      <c r="F210">
        <v>1.8274232259571103E-7</v>
      </c>
      <c r="G210">
        <v>0</v>
      </c>
      <c r="H210">
        <v>0</v>
      </c>
      <c r="I210" s="32">
        <f t="shared" si="132"/>
        <v>1.8274232259571103E-7</v>
      </c>
      <c r="J210" s="32">
        <f t="shared" si="133"/>
        <v>1.8274232259571103E-7</v>
      </c>
      <c r="K210">
        <v>5.9031660618900278E-7</v>
      </c>
      <c r="L210">
        <v>5.9031660618900278E-7</v>
      </c>
      <c r="M210">
        <v>0</v>
      </c>
      <c r="N210">
        <v>0</v>
      </c>
      <c r="O210" s="32">
        <f t="shared" si="134"/>
        <v>5.9031660618900278E-7</v>
      </c>
      <c r="P210" s="32">
        <f t="shared" si="135"/>
        <v>5.9031660618900278E-7</v>
      </c>
      <c r="Q210">
        <v>2.7223928622324719E-7</v>
      </c>
      <c r="R210">
        <v>1.8646526453647094E-7</v>
      </c>
      <c r="S210">
        <v>0</v>
      </c>
      <c r="T210">
        <v>0</v>
      </c>
      <c r="U210" s="32">
        <f t="shared" si="136"/>
        <v>2.7223928622324719E-7</v>
      </c>
      <c r="V210" s="32">
        <f t="shared" si="137"/>
        <v>1.8646526453647094E-7</v>
      </c>
      <c r="W210">
        <v>8.9318194427770697E-7</v>
      </c>
      <c r="X210">
        <v>6.1176845498473142E-7</v>
      </c>
      <c r="Y210">
        <v>0</v>
      </c>
      <c r="Z210">
        <v>0</v>
      </c>
      <c r="AA210" s="32">
        <f t="shared" si="138"/>
        <v>8.9318194427770697E-7</v>
      </c>
      <c r="AB210" s="32">
        <f t="shared" si="139"/>
        <v>6.1176845498473142E-7</v>
      </c>
      <c r="AD210" s="41">
        <f t="shared" si="140"/>
        <v>33380335290.44775</v>
      </c>
      <c r="AE210" s="42" t="e">
        <f t="shared" si="141"/>
        <v>#DIV/0!</v>
      </c>
      <c r="AF210" s="42">
        <f t="shared" si="142"/>
        <v>33380335290.44775</v>
      </c>
      <c r="AG210" s="42">
        <f t="shared" si="143"/>
        <v>10333437914.580624</v>
      </c>
      <c r="AH210" s="42" t="e">
        <f t="shared" si="144"/>
        <v>#DIV/0!</v>
      </c>
      <c r="AI210" s="43">
        <f t="shared" si="145"/>
        <v>10333437914.580624</v>
      </c>
      <c r="AJ210" s="41">
        <f t="shared" si="146"/>
        <v>22406758718.129147</v>
      </c>
      <c r="AK210" s="42" t="e">
        <f t="shared" si="147"/>
        <v>#DIV/0!</v>
      </c>
      <c r="AL210" s="42">
        <f t="shared" si="148"/>
        <v>22406758718.129147</v>
      </c>
      <c r="AM210" s="42">
        <f t="shared" si="149"/>
        <v>6829515575.2761116</v>
      </c>
      <c r="AN210" s="42" t="e">
        <f t="shared" si="150"/>
        <v>#DIV/0!</v>
      </c>
      <c r="AO210" s="43">
        <f t="shared" si="151"/>
        <v>6829515575.2761116</v>
      </c>
      <c r="AP210" s="41">
        <f t="shared" si="152"/>
        <v>3392755390.1766562</v>
      </c>
      <c r="AQ210" s="42" t="e">
        <f t="shared" si="153"/>
        <v>#DIV/0!</v>
      </c>
      <c r="AR210" s="42">
        <f t="shared" si="154"/>
        <v>3392755390.1766562</v>
      </c>
      <c r="AS210" s="42">
        <f t="shared" si="155"/>
        <v>1050283853.6131126</v>
      </c>
      <c r="AT210" s="42" t="e">
        <f t="shared" si="156"/>
        <v>#DIV/0!</v>
      </c>
      <c r="AU210" s="42">
        <f t="shared" si="157"/>
        <v>1050283853.6131126</v>
      </c>
      <c r="AV210" s="41">
        <f t="shared" si="158"/>
        <v>3325016064.2049961</v>
      </c>
      <c r="AW210" s="42" t="e">
        <f t="shared" si="159"/>
        <v>#DIV/0!</v>
      </c>
      <c r="AX210" s="42">
        <f t="shared" si="160"/>
        <v>3325016064.2049961</v>
      </c>
      <c r="AY210" s="42">
        <f t="shared" si="161"/>
        <v>1013455327.6622837</v>
      </c>
      <c r="AZ210" s="42" t="e">
        <f t="shared" si="162"/>
        <v>#DIV/0!</v>
      </c>
      <c r="BA210" s="43">
        <f t="shared" si="163"/>
        <v>1013455327.6622837</v>
      </c>
      <c r="BB210" s="31">
        <f t="shared" si="164"/>
        <v>5.4457212133521889E-13</v>
      </c>
      <c r="BC210" s="32">
        <f t="shared" si="165"/>
        <v>0</v>
      </c>
      <c r="BD210" s="32">
        <f t="shared" si="166"/>
        <v>5.4457212133521889E-13</v>
      </c>
      <c r="BE210" s="32">
        <f t="shared" si="167"/>
        <v>1.7591434864432282E-12</v>
      </c>
      <c r="BF210" s="32">
        <f t="shared" si="168"/>
        <v>0</v>
      </c>
      <c r="BG210" s="32">
        <f t="shared" si="169"/>
        <v>1.7591434864432282E-12</v>
      </c>
      <c r="BH210" s="31">
        <f t="shared" si="170"/>
        <v>5.5566648831868332E-13</v>
      </c>
      <c r="BI210" s="32">
        <f t="shared" si="171"/>
        <v>0</v>
      </c>
      <c r="BJ210" s="32">
        <f t="shared" si="172"/>
        <v>5.5566648831868332E-13</v>
      </c>
      <c r="BK210" s="32">
        <f t="shared" si="173"/>
        <v>1.8230699958544994E-12</v>
      </c>
      <c r="BL210" s="32">
        <f t="shared" si="174"/>
        <v>0</v>
      </c>
      <c r="BM210" s="33">
        <f t="shared" si="175"/>
        <v>1.8230699958544994E-12</v>
      </c>
    </row>
    <row r="211" spans="2:65" x14ac:dyDescent="0.25">
      <c r="B211" s="115"/>
      <c r="C211" t="s">
        <v>11</v>
      </c>
      <c r="D211" t="s">
        <v>8</v>
      </c>
      <c r="E211">
        <v>2.5318970562657475E-6</v>
      </c>
      <c r="F211">
        <v>2.5318970562657475E-6</v>
      </c>
      <c r="G211">
        <v>0</v>
      </c>
      <c r="H211">
        <v>0</v>
      </c>
      <c r="I211" s="32">
        <f t="shared" si="132"/>
        <v>2.5318970562657475E-6</v>
      </c>
      <c r="J211" s="32">
        <f t="shared" si="133"/>
        <v>2.5318970562657475E-6</v>
      </c>
      <c r="K211">
        <v>4.6459173626561879E-6</v>
      </c>
      <c r="L211">
        <v>4.6459173626561879E-6</v>
      </c>
      <c r="M211">
        <v>0</v>
      </c>
      <c r="N211">
        <v>0</v>
      </c>
      <c r="O211" s="32">
        <f t="shared" si="134"/>
        <v>4.6459173626561879E-6</v>
      </c>
      <c r="P211" s="32">
        <f t="shared" si="135"/>
        <v>4.6459173626561879E-6</v>
      </c>
      <c r="Q211">
        <v>3.6942609549891744E-6</v>
      </c>
      <c r="R211">
        <v>2.5303157225953225E-6</v>
      </c>
      <c r="S211">
        <v>0</v>
      </c>
      <c r="T211">
        <v>0</v>
      </c>
      <c r="U211" s="32">
        <f t="shared" si="136"/>
        <v>3.6942609549891744E-6</v>
      </c>
      <c r="V211" s="32">
        <f t="shared" si="137"/>
        <v>2.5303157225953225E-6</v>
      </c>
      <c r="W211">
        <v>6.7933716633465181E-6</v>
      </c>
      <c r="X211">
        <v>4.652994289963384E-6</v>
      </c>
      <c r="Y211">
        <v>0</v>
      </c>
      <c r="Z211">
        <v>0</v>
      </c>
      <c r="AA211" s="32">
        <f t="shared" si="138"/>
        <v>6.7933716633465181E-6</v>
      </c>
      <c r="AB211" s="32">
        <f t="shared" si="139"/>
        <v>4.652994289963384E-6</v>
      </c>
      <c r="AD211" s="41">
        <f t="shared" si="140"/>
        <v>2409260670.7307396</v>
      </c>
      <c r="AE211" s="42" t="e">
        <f t="shared" si="141"/>
        <v>#DIV/0!</v>
      </c>
      <c r="AF211" s="42">
        <f t="shared" si="142"/>
        <v>2409260670.7307396</v>
      </c>
      <c r="AG211" s="42">
        <f t="shared" si="143"/>
        <v>1312980736.3841007</v>
      </c>
      <c r="AH211" s="42" t="e">
        <f t="shared" si="144"/>
        <v>#DIV/0!</v>
      </c>
      <c r="AI211" s="43">
        <f t="shared" si="145"/>
        <v>1312980736.3841007</v>
      </c>
      <c r="AJ211" s="41">
        <f t="shared" si="146"/>
        <v>1651209829.0625155</v>
      </c>
      <c r="AK211" s="42" t="e">
        <f t="shared" si="147"/>
        <v>#DIV/0!</v>
      </c>
      <c r="AL211" s="42">
        <f t="shared" si="148"/>
        <v>1651209829.0625155</v>
      </c>
      <c r="AM211" s="42">
        <f t="shared" si="149"/>
        <v>897934089.6233325</v>
      </c>
      <c r="AN211" s="42" t="e">
        <f t="shared" si="150"/>
        <v>#DIV/0!</v>
      </c>
      <c r="AO211" s="43">
        <f t="shared" si="151"/>
        <v>897934089.6233325</v>
      </c>
      <c r="AP211" s="41">
        <f t="shared" si="152"/>
        <v>244875674.73000962</v>
      </c>
      <c r="AQ211" s="42" t="e">
        <f t="shared" si="153"/>
        <v>#DIV/0!</v>
      </c>
      <c r="AR211" s="42">
        <f t="shared" si="154"/>
        <v>244875674.73000962</v>
      </c>
      <c r="AS211" s="42">
        <f t="shared" si="155"/>
        <v>133450501.07510531</v>
      </c>
      <c r="AT211" s="42" t="e">
        <f t="shared" si="156"/>
        <v>#DIV/0!</v>
      </c>
      <c r="AU211" s="42">
        <f t="shared" si="157"/>
        <v>133450501.07510531</v>
      </c>
      <c r="AV211" s="41">
        <f t="shared" si="158"/>
        <v>245028711.02744105</v>
      </c>
      <c r="AW211" s="42" t="e">
        <f t="shared" si="159"/>
        <v>#DIV/0!</v>
      </c>
      <c r="AX211" s="42">
        <f t="shared" si="160"/>
        <v>245028711.02744105</v>
      </c>
      <c r="AY211" s="42">
        <f t="shared" si="161"/>
        <v>133247530.80771114</v>
      </c>
      <c r="AZ211" s="42" t="e">
        <f t="shared" si="162"/>
        <v>#DIV/0!</v>
      </c>
      <c r="BA211" s="43">
        <f t="shared" si="163"/>
        <v>133247530.80771114</v>
      </c>
      <c r="BB211" s="31">
        <f t="shared" si="164"/>
        <v>7.5450532276719266E-12</v>
      </c>
      <c r="BC211" s="32">
        <f t="shared" si="165"/>
        <v>0</v>
      </c>
      <c r="BD211" s="32">
        <f t="shared" si="166"/>
        <v>7.5450532276719266E-12</v>
      </c>
      <c r="BE211" s="32">
        <f t="shared" si="167"/>
        <v>1.384483374071544E-11</v>
      </c>
      <c r="BF211" s="32">
        <f t="shared" si="168"/>
        <v>0</v>
      </c>
      <c r="BG211" s="32">
        <f t="shared" si="169"/>
        <v>1.384483374071544E-11</v>
      </c>
      <c r="BH211" s="31">
        <f t="shared" si="170"/>
        <v>7.5403408533340599E-12</v>
      </c>
      <c r="BI211" s="32">
        <f t="shared" si="171"/>
        <v>0</v>
      </c>
      <c r="BJ211" s="32">
        <f t="shared" si="172"/>
        <v>7.5403408533340599E-12</v>
      </c>
      <c r="BK211" s="32">
        <f t="shared" si="173"/>
        <v>1.3865922984090884E-11</v>
      </c>
      <c r="BL211" s="32">
        <f t="shared" si="174"/>
        <v>0</v>
      </c>
      <c r="BM211" s="33">
        <f t="shared" si="175"/>
        <v>1.3865922984090884E-11</v>
      </c>
    </row>
    <row r="212" spans="2:65" x14ac:dyDescent="0.25">
      <c r="B212" s="115"/>
      <c r="D212" t="s">
        <v>9</v>
      </c>
      <c r="E212">
        <v>5.5777006708592148E-8</v>
      </c>
      <c r="F212">
        <v>5.5777006708592148E-8</v>
      </c>
      <c r="G212">
        <v>0</v>
      </c>
      <c r="H212">
        <v>0</v>
      </c>
      <c r="I212" s="32">
        <f t="shared" si="132"/>
        <v>5.5777006708592148E-8</v>
      </c>
      <c r="J212" s="32">
        <f t="shared" si="133"/>
        <v>5.5777006708592148E-8</v>
      </c>
      <c r="K212">
        <v>1.9950301380389287E-7</v>
      </c>
      <c r="L212">
        <v>1.9950301380389287E-7</v>
      </c>
      <c r="M212">
        <v>0</v>
      </c>
      <c r="N212">
        <v>0</v>
      </c>
      <c r="O212" s="32">
        <f t="shared" si="134"/>
        <v>1.9950301380389287E-7</v>
      </c>
      <c r="P212" s="32">
        <f t="shared" si="135"/>
        <v>1.9950301380389287E-7</v>
      </c>
      <c r="Q212">
        <v>8.138129800663534E-8</v>
      </c>
      <c r="R212">
        <v>5.5740615073038138E-8</v>
      </c>
      <c r="S212">
        <v>0</v>
      </c>
      <c r="T212">
        <v>0</v>
      </c>
      <c r="U212" s="32">
        <f t="shared" si="136"/>
        <v>8.138129800663534E-8</v>
      </c>
      <c r="V212" s="32">
        <f t="shared" si="137"/>
        <v>5.5740615073038138E-8</v>
      </c>
      <c r="W212">
        <v>2.9239875065266135E-7</v>
      </c>
      <c r="X212">
        <v>2.0027311688538457E-7</v>
      </c>
      <c r="Y212">
        <v>0</v>
      </c>
      <c r="Z212">
        <v>0</v>
      </c>
      <c r="AA212" s="32">
        <f t="shared" si="138"/>
        <v>2.9239875065266135E-7</v>
      </c>
      <c r="AB212" s="32">
        <f t="shared" si="139"/>
        <v>2.0027311688538457E-7</v>
      </c>
      <c r="AD212" s="41">
        <f t="shared" si="140"/>
        <v>109364061644.06682</v>
      </c>
      <c r="AE212" s="42" t="e">
        <f t="shared" si="141"/>
        <v>#DIV/0!</v>
      </c>
      <c r="AF212" s="42">
        <f t="shared" si="142"/>
        <v>109364061644.06682</v>
      </c>
      <c r="AG212" s="42">
        <f t="shared" si="143"/>
        <v>30575979197.969246</v>
      </c>
      <c r="AH212" s="42" t="e">
        <f t="shared" si="144"/>
        <v>#DIV/0!</v>
      </c>
      <c r="AI212" s="43">
        <f t="shared" si="145"/>
        <v>30575979197.969246</v>
      </c>
      <c r="AJ212" s="41">
        <f t="shared" si="146"/>
        <v>74955796348.967575</v>
      </c>
      <c r="AK212" s="42" t="e">
        <f t="shared" si="147"/>
        <v>#DIV/0!</v>
      </c>
      <c r="AL212" s="42">
        <f t="shared" si="148"/>
        <v>74955796348.967575</v>
      </c>
      <c r="AM212" s="42">
        <f t="shared" si="149"/>
        <v>20861922242.773712</v>
      </c>
      <c r="AN212" s="42" t="e">
        <f t="shared" si="150"/>
        <v>#DIV/0!</v>
      </c>
      <c r="AO212" s="43">
        <f t="shared" si="151"/>
        <v>20861922242.773712</v>
      </c>
      <c r="AP212" s="41">
        <f t="shared" si="152"/>
        <v>11115691511.364168</v>
      </c>
      <c r="AQ212" s="42" t="e">
        <f t="shared" si="153"/>
        <v>#DIV/0!</v>
      </c>
      <c r="AR212" s="42">
        <f t="shared" si="154"/>
        <v>11115691511.364168</v>
      </c>
      <c r="AS212" s="42">
        <f t="shared" si="155"/>
        <v>3107722475.8591695</v>
      </c>
      <c r="AT212" s="42" t="e">
        <f t="shared" si="156"/>
        <v>#DIV/0!</v>
      </c>
      <c r="AU212" s="42">
        <f t="shared" si="157"/>
        <v>3107722475.8591695</v>
      </c>
      <c r="AV212" s="41">
        <f t="shared" si="158"/>
        <v>11122948664.768061</v>
      </c>
      <c r="AW212" s="42" t="e">
        <f t="shared" si="159"/>
        <v>#DIV/0!</v>
      </c>
      <c r="AX212" s="42">
        <f t="shared" si="160"/>
        <v>11122948664.768061</v>
      </c>
      <c r="AY212" s="42">
        <f t="shared" si="161"/>
        <v>3095772461.337501</v>
      </c>
      <c r="AZ212" s="42" t="e">
        <f t="shared" si="162"/>
        <v>#DIV/0!</v>
      </c>
      <c r="BA212" s="43">
        <f t="shared" si="163"/>
        <v>3095772461.337501</v>
      </c>
      <c r="BB212" s="31">
        <f t="shared" si="164"/>
        <v>1.6621547999160458E-13</v>
      </c>
      <c r="BC212" s="32">
        <f t="shared" si="165"/>
        <v>0</v>
      </c>
      <c r="BD212" s="32">
        <f t="shared" si="166"/>
        <v>1.6621547999160458E-13</v>
      </c>
      <c r="BE212" s="32">
        <f t="shared" si="167"/>
        <v>5.9451898113560077E-13</v>
      </c>
      <c r="BF212" s="32">
        <f t="shared" si="168"/>
        <v>0</v>
      </c>
      <c r="BG212" s="32">
        <f t="shared" si="169"/>
        <v>5.9451898113560077E-13</v>
      </c>
      <c r="BH212" s="31">
        <f t="shared" si="170"/>
        <v>1.6610703291765363E-13</v>
      </c>
      <c r="BI212" s="32">
        <f t="shared" si="171"/>
        <v>0</v>
      </c>
      <c r="BJ212" s="32">
        <f t="shared" si="172"/>
        <v>1.6610703291765363E-13</v>
      </c>
      <c r="BK212" s="32">
        <f t="shared" si="173"/>
        <v>5.9681388831844602E-13</v>
      </c>
      <c r="BL212" s="32">
        <f t="shared" si="174"/>
        <v>0</v>
      </c>
      <c r="BM212" s="33">
        <f t="shared" si="175"/>
        <v>5.9681388831844602E-13</v>
      </c>
    </row>
    <row r="213" spans="2:65" x14ac:dyDescent="0.25">
      <c r="B213" s="115"/>
      <c r="D213" t="s">
        <v>10</v>
      </c>
      <c r="E213">
        <v>1.7502268238231955E-7</v>
      </c>
      <c r="F213">
        <v>1.7502268238231955E-7</v>
      </c>
      <c r="G213">
        <v>0</v>
      </c>
      <c r="H213">
        <v>0</v>
      </c>
      <c r="I213" s="32">
        <f t="shared" si="132"/>
        <v>1.7502268238231955E-7</v>
      </c>
      <c r="J213" s="32">
        <f t="shared" si="133"/>
        <v>1.7502268238231955E-7</v>
      </c>
      <c r="K213">
        <v>5.2511001856851346E-7</v>
      </c>
      <c r="L213">
        <v>5.2511001856851346E-7</v>
      </c>
      <c r="M213">
        <v>0</v>
      </c>
      <c r="N213">
        <v>0</v>
      </c>
      <c r="O213" s="32">
        <f t="shared" si="134"/>
        <v>5.2511001856851346E-7</v>
      </c>
      <c r="P213" s="32">
        <f t="shared" si="135"/>
        <v>5.2511001856851346E-7</v>
      </c>
      <c r="Q213">
        <v>2.5539461267477113E-7</v>
      </c>
      <c r="R213">
        <v>1.7492781690052804E-7</v>
      </c>
      <c r="S213">
        <v>0</v>
      </c>
      <c r="T213">
        <v>0</v>
      </c>
      <c r="U213" s="32">
        <f t="shared" si="136"/>
        <v>2.5539461267477113E-7</v>
      </c>
      <c r="V213" s="32">
        <f t="shared" si="137"/>
        <v>1.7492781690052804E-7</v>
      </c>
      <c r="W213">
        <v>7.693746477268551E-7</v>
      </c>
      <c r="X213">
        <v>5.2696893679921716E-7</v>
      </c>
      <c r="Y213">
        <v>0</v>
      </c>
      <c r="Z213">
        <v>0</v>
      </c>
      <c r="AA213" s="32">
        <f t="shared" si="138"/>
        <v>7.693746477268551E-7</v>
      </c>
      <c r="AB213" s="32">
        <f t="shared" si="139"/>
        <v>5.2696893679921716E-7</v>
      </c>
      <c r="AD213" s="41">
        <f t="shared" si="140"/>
        <v>34852625482.422676</v>
      </c>
      <c r="AE213" s="42" t="e">
        <f t="shared" si="141"/>
        <v>#DIV/0!</v>
      </c>
      <c r="AF213" s="42">
        <f t="shared" si="142"/>
        <v>34852625482.422676</v>
      </c>
      <c r="AG213" s="42">
        <f t="shared" si="143"/>
        <v>11616613251.122166</v>
      </c>
      <c r="AH213" s="42" t="e">
        <f t="shared" si="144"/>
        <v>#DIV/0!</v>
      </c>
      <c r="AI213" s="43">
        <f t="shared" si="145"/>
        <v>11616613251.122166</v>
      </c>
      <c r="AJ213" s="41">
        <f t="shared" si="146"/>
        <v>23884607181.467701</v>
      </c>
      <c r="AK213" s="42" t="e">
        <f t="shared" si="147"/>
        <v>#DIV/0!</v>
      </c>
      <c r="AL213" s="42">
        <f t="shared" si="148"/>
        <v>23884607181.467701</v>
      </c>
      <c r="AM213" s="42">
        <f t="shared" si="149"/>
        <v>7928517033.9608517</v>
      </c>
      <c r="AN213" s="42" t="e">
        <f t="shared" si="150"/>
        <v>#DIV/0!</v>
      </c>
      <c r="AO213" s="43">
        <f t="shared" si="151"/>
        <v>7928517033.9608517</v>
      </c>
      <c r="AP213" s="41">
        <f t="shared" si="152"/>
        <v>3542397999.8527961</v>
      </c>
      <c r="AQ213" s="42" t="e">
        <f t="shared" si="153"/>
        <v>#DIV/0!</v>
      </c>
      <c r="AR213" s="42">
        <f t="shared" si="154"/>
        <v>3542397999.8527961</v>
      </c>
      <c r="AS213" s="42">
        <f t="shared" si="155"/>
        <v>1180704953.3927448</v>
      </c>
      <c r="AT213" s="42" t="e">
        <f t="shared" si="156"/>
        <v>#DIV/0!</v>
      </c>
      <c r="AU213" s="42">
        <f t="shared" si="157"/>
        <v>1180704953.3927448</v>
      </c>
      <c r="AV213" s="41">
        <f t="shared" si="158"/>
        <v>3544319085.3548489</v>
      </c>
      <c r="AW213" s="42" t="e">
        <f t="shared" si="159"/>
        <v>#DIV/0!</v>
      </c>
      <c r="AX213" s="42">
        <f t="shared" si="160"/>
        <v>3544319085.3548489</v>
      </c>
      <c r="AY213" s="42">
        <f t="shared" si="161"/>
        <v>1176539937.5641549</v>
      </c>
      <c r="AZ213" s="42" t="e">
        <f t="shared" si="162"/>
        <v>#DIV/0!</v>
      </c>
      <c r="BA213" s="43">
        <f t="shared" si="163"/>
        <v>1176539937.5641549</v>
      </c>
      <c r="BB213" s="31">
        <f t="shared" si="164"/>
        <v>5.2156759349931226E-13</v>
      </c>
      <c r="BC213" s="32">
        <f t="shared" si="165"/>
        <v>0</v>
      </c>
      <c r="BD213" s="32">
        <f t="shared" si="166"/>
        <v>5.2156759349931226E-13</v>
      </c>
      <c r="BE213" s="32">
        <f t="shared" si="167"/>
        <v>1.56482785533417E-12</v>
      </c>
      <c r="BF213" s="32">
        <f t="shared" si="168"/>
        <v>0</v>
      </c>
      <c r="BG213" s="32">
        <f t="shared" si="169"/>
        <v>1.56482785533417E-12</v>
      </c>
      <c r="BH213" s="31">
        <f t="shared" si="170"/>
        <v>5.2128489436357351E-13</v>
      </c>
      <c r="BI213" s="32">
        <f t="shared" si="171"/>
        <v>0</v>
      </c>
      <c r="BJ213" s="32">
        <f t="shared" si="172"/>
        <v>5.2128489436357351E-13</v>
      </c>
      <c r="BK213" s="32">
        <f t="shared" si="173"/>
        <v>1.570367431661667E-12</v>
      </c>
      <c r="BL213" s="32">
        <f t="shared" si="174"/>
        <v>0</v>
      </c>
      <c r="BM213" s="33">
        <f t="shared" si="175"/>
        <v>1.570367431661667E-12</v>
      </c>
    </row>
    <row r="214" spans="2:65" x14ac:dyDescent="0.25">
      <c r="B214" s="115" t="s">
        <v>98</v>
      </c>
      <c r="C214" t="s">
        <v>7</v>
      </c>
      <c r="D214" t="s">
        <v>8</v>
      </c>
      <c r="E214">
        <v>2.0124435084931456</v>
      </c>
      <c r="F214">
        <v>2.0124435084931456</v>
      </c>
      <c r="G214">
        <v>0.16698129776378298</v>
      </c>
      <c r="H214">
        <v>0.16698129776378298</v>
      </c>
      <c r="I214" s="32">
        <f t="shared" si="132"/>
        <v>2.1794248062569284</v>
      </c>
      <c r="J214" s="32">
        <f t="shared" si="133"/>
        <v>2.1794248062569284</v>
      </c>
      <c r="K214">
        <v>3.8452595045398317</v>
      </c>
      <c r="L214">
        <v>3.8452595045398317</v>
      </c>
      <c r="M214">
        <v>0.11061180824314303</v>
      </c>
      <c r="N214">
        <v>0.11061180824314303</v>
      </c>
      <c r="O214" s="32">
        <f t="shared" si="134"/>
        <v>3.9558713127829748</v>
      </c>
      <c r="P214" s="32">
        <f t="shared" si="135"/>
        <v>3.9558713127829748</v>
      </c>
      <c r="Q214">
        <v>3.0097898324319314</v>
      </c>
      <c r="R214">
        <v>2.0614998852273505</v>
      </c>
      <c r="S214">
        <v>0.31239844727955157</v>
      </c>
      <c r="T214">
        <v>0.21397153923256981</v>
      </c>
      <c r="U214" s="32">
        <f t="shared" si="136"/>
        <v>3.322188279711483</v>
      </c>
      <c r="V214" s="32">
        <f t="shared" si="137"/>
        <v>2.2754714244599201</v>
      </c>
      <c r="W214">
        <v>5.917090976181016</v>
      </c>
      <c r="X214">
        <v>4.0528020384801504</v>
      </c>
      <c r="Y214">
        <v>0.19382355096552062</v>
      </c>
      <c r="Z214">
        <v>0.13275585682569913</v>
      </c>
      <c r="AA214" s="32">
        <f t="shared" si="138"/>
        <v>6.1109145271465364</v>
      </c>
      <c r="AB214" s="32">
        <f t="shared" si="139"/>
        <v>4.1855578953058492</v>
      </c>
      <c r="AD214" s="41">
        <f t="shared" si="140"/>
        <v>3031.1409857002586</v>
      </c>
      <c r="AE214" s="42">
        <f t="shared" si="141"/>
        <v>36531.037198125341</v>
      </c>
      <c r="AF214" s="42">
        <f t="shared" si="142"/>
        <v>2798.9036292912974</v>
      </c>
      <c r="AG214" s="42">
        <f t="shared" si="143"/>
        <v>1586.368876482368</v>
      </c>
      <c r="AH214" s="42">
        <f t="shared" si="144"/>
        <v>55147.819178502104</v>
      </c>
      <c r="AI214" s="43">
        <f t="shared" si="145"/>
        <v>1542.0117384224566</v>
      </c>
      <c r="AJ214" s="41">
        <f t="shared" si="146"/>
        <v>2026.7195849589129</v>
      </c>
      <c r="AK214" s="42">
        <f t="shared" si="147"/>
        <v>19526.345451203153</v>
      </c>
      <c r="AL214" s="42">
        <f t="shared" si="148"/>
        <v>1836.1391608213601</v>
      </c>
      <c r="AM214" s="42">
        <f t="shared" si="149"/>
        <v>1030.9119843780122</v>
      </c>
      <c r="AN214" s="42">
        <f t="shared" si="150"/>
        <v>31471.923662595225</v>
      </c>
      <c r="AO214" s="43">
        <f t="shared" si="151"/>
        <v>998.21392901208969</v>
      </c>
      <c r="AP214" s="41">
        <f t="shared" si="152"/>
        <v>308.08318215314102</v>
      </c>
      <c r="AQ214" s="42">
        <f t="shared" si="153"/>
        <v>3712.9906660389693</v>
      </c>
      <c r="AR214" s="42">
        <f t="shared" si="154"/>
        <v>284.47872953452531</v>
      </c>
      <c r="AS214" s="42">
        <f t="shared" si="155"/>
        <v>161.23749236378168</v>
      </c>
      <c r="AT214" s="42">
        <f t="shared" si="156"/>
        <v>5605.1881787985749</v>
      </c>
      <c r="AU214" s="42">
        <f t="shared" si="157"/>
        <v>156.72906193802018</v>
      </c>
      <c r="AV214" s="41">
        <f t="shared" si="158"/>
        <v>300.75189644341111</v>
      </c>
      <c r="AW214" s="42">
        <f t="shared" si="159"/>
        <v>2897.5816233490286</v>
      </c>
      <c r="AX214" s="42">
        <f t="shared" si="160"/>
        <v>272.47101120909753</v>
      </c>
      <c r="AY214" s="42">
        <f t="shared" si="161"/>
        <v>152.98057840311083</v>
      </c>
      <c r="AZ214" s="42">
        <f t="shared" si="162"/>
        <v>4670.2270982592099</v>
      </c>
      <c r="BA214" s="43">
        <f t="shared" si="163"/>
        <v>148.12840140028575</v>
      </c>
      <c r="BB214" s="31">
        <f t="shared" si="164"/>
        <v>5.9970816553095734E-6</v>
      </c>
      <c r="BC214" s="32">
        <f t="shared" si="165"/>
        <v>4.9760426733607327E-7</v>
      </c>
      <c r="BD214" s="32">
        <f t="shared" si="166"/>
        <v>6.494685922645646E-6</v>
      </c>
      <c r="BE214" s="32">
        <f t="shared" si="167"/>
        <v>1.1458873323528697E-5</v>
      </c>
      <c r="BF214" s="32">
        <f t="shared" si="168"/>
        <v>3.2962318856456618E-7</v>
      </c>
      <c r="BG214" s="32">
        <f t="shared" si="169"/>
        <v>1.1788496512093265E-5</v>
      </c>
      <c r="BH214" s="31">
        <f t="shared" si="170"/>
        <v>6.1432696579775045E-6</v>
      </c>
      <c r="BI214" s="32">
        <f t="shared" si="171"/>
        <v>6.3763518691305799E-7</v>
      </c>
      <c r="BJ214" s="32">
        <f t="shared" si="172"/>
        <v>6.7809048448905619E-6</v>
      </c>
      <c r="BK214" s="32">
        <f t="shared" si="173"/>
        <v>1.2077350074670847E-5</v>
      </c>
      <c r="BL214" s="32">
        <f t="shared" si="174"/>
        <v>3.9561245334058336E-7</v>
      </c>
      <c r="BM214" s="33">
        <f t="shared" si="175"/>
        <v>1.247296252801143E-5</v>
      </c>
    </row>
    <row r="215" spans="2:65" x14ac:dyDescent="0.25">
      <c r="B215" s="115"/>
      <c r="D215" t="s">
        <v>9</v>
      </c>
      <c r="E215">
        <v>4.4718318257008435E-2</v>
      </c>
      <c r="F215">
        <v>4.4718318257008435E-2</v>
      </c>
      <c r="G215">
        <v>2.4747789808654202E-2</v>
      </c>
      <c r="H215">
        <v>2.4747789808654202E-2</v>
      </c>
      <c r="I215" s="32">
        <f t="shared" si="132"/>
        <v>6.9466108065662641E-2</v>
      </c>
      <c r="J215" s="32">
        <f t="shared" si="133"/>
        <v>6.9466108065662641E-2</v>
      </c>
      <c r="K215">
        <v>0.18027806094068405</v>
      </c>
      <c r="L215">
        <v>0.18027806094068405</v>
      </c>
      <c r="M215">
        <v>1.8553702920399717E-2</v>
      </c>
      <c r="N215">
        <v>1.8553702920399717E-2</v>
      </c>
      <c r="O215" s="32">
        <f t="shared" si="134"/>
        <v>0.19883176386108375</v>
      </c>
      <c r="P215" s="32">
        <f t="shared" si="135"/>
        <v>0.19883176386108375</v>
      </c>
      <c r="Q215">
        <v>6.6732994905693427E-2</v>
      </c>
      <c r="R215">
        <v>4.5707530757324144E-2</v>
      </c>
      <c r="S215">
        <v>3.9645234489229172E-2</v>
      </c>
      <c r="T215">
        <v>2.7154270198102119E-2</v>
      </c>
      <c r="U215" s="32">
        <f t="shared" si="136"/>
        <v>0.1063782293949226</v>
      </c>
      <c r="V215" s="32">
        <f t="shared" si="137"/>
        <v>7.286180095542627E-2</v>
      </c>
      <c r="W215">
        <v>0.26987493689089798</v>
      </c>
      <c r="X215">
        <v>0.18484584718554647</v>
      </c>
      <c r="Y215">
        <v>3.3168241456527664E-2</v>
      </c>
      <c r="Z215">
        <v>2.2717973600361405E-2</v>
      </c>
      <c r="AA215" s="32">
        <f t="shared" si="138"/>
        <v>0.30304317834742567</v>
      </c>
      <c r="AB215" s="32">
        <f t="shared" si="139"/>
        <v>0.20756382078590788</v>
      </c>
      <c r="AD215" s="41">
        <f t="shared" si="140"/>
        <v>136409.42320195556</v>
      </c>
      <c r="AE215" s="42">
        <f t="shared" si="141"/>
        <v>246486.65788598443</v>
      </c>
      <c r="AF215" s="42">
        <f t="shared" si="142"/>
        <v>87812.606317803104</v>
      </c>
      <c r="AG215" s="42">
        <f t="shared" si="143"/>
        <v>33836.618655483828</v>
      </c>
      <c r="AH215" s="42">
        <f t="shared" si="144"/>
        <v>328775.34075923334</v>
      </c>
      <c r="AI215" s="43">
        <f t="shared" si="145"/>
        <v>30679.202766927319</v>
      </c>
      <c r="AJ215" s="41">
        <f t="shared" si="146"/>
        <v>91409.054975285835</v>
      </c>
      <c r="AK215" s="42">
        <f t="shared" si="147"/>
        <v>153864.64674984454</v>
      </c>
      <c r="AL215" s="42">
        <f t="shared" si="148"/>
        <v>57342.559983341394</v>
      </c>
      <c r="AM215" s="42">
        <f t="shared" si="149"/>
        <v>22603.062256448215</v>
      </c>
      <c r="AN215" s="42">
        <f t="shared" si="150"/>
        <v>183910.86569949856</v>
      </c>
      <c r="AO215" s="43">
        <f t="shared" si="151"/>
        <v>20129.144741897533</v>
      </c>
      <c r="AP215" s="41">
        <f t="shared" si="152"/>
        <v>13864.564325444664</v>
      </c>
      <c r="AQ215" s="42">
        <f t="shared" si="153"/>
        <v>25052.742276936122</v>
      </c>
      <c r="AR215" s="42">
        <f t="shared" si="154"/>
        <v>8925.215724104577</v>
      </c>
      <c r="AS215" s="42">
        <f t="shared" si="155"/>
        <v>3439.1317321967167</v>
      </c>
      <c r="AT215" s="42">
        <f t="shared" si="156"/>
        <v>33416.510044381095</v>
      </c>
      <c r="AU215" s="42">
        <f t="shared" si="157"/>
        <v>3118.2140517204816</v>
      </c>
      <c r="AV215" s="41">
        <f t="shared" si="158"/>
        <v>13564.504354693272</v>
      </c>
      <c r="AW215" s="42">
        <f t="shared" si="159"/>
        <v>22832.504629173698</v>
      </c>
      <c r="AX215" s="42">
        <f t="shared" si="160"/>
        <v>8509.2598847411064</v>
      </c>
      <c r="AY215" s="42">
        <f t="shared" si="161"/>
        <v>3354.1462220552348</v>
      </c>
      <c r="AZ215" s="42">
        <f t="shared" si="162"/>
        <v>27291.166496915765</v>
      </c>
      <c r="BA215" s="43">
        <f t="shared" si="163"/>
        <v>2987.0330853058454</v>
      </c>
      <c r="BB215" s="31">
        <f t="shared" si="164"/>
        <v>1.3326058840588512E-7</v>
      </c>
      <c r="BC215" s="32">
        <f t="shared" si="165"/>
        <v>7.3748413629789519E-8</v>
      </c>
      <c r="BD215" s="32">
        <f t="shared" si="166"/>
        <v>2.0700900203567465E-7</v>
      </c>
      <c r="BE215" s="32">
        <f t="shared" si="167"/>
        <v>5.3722862160323842E-7</v>
      </c>
      <c r="BF215" s="32">
        <f t="shared" si="168"/>
        <v>5.5290034702791149E-8</v>
      </c>
      <c r="BG215" s="32">
        <f t="shared" si="169"/>
        <v>5.9251865630602957E-7</v>
      </c>
      <c r="BH215" s="31">
        <f t="shared" si="170"/>
        <v>1.3620844165682594E-7</v>
      </c>
      <c r="BI215" s="32">
        <f t="shared" si="171"/>
        <v>8.0919725190344312E-8</v>
      </c>
      <c r="BJ215" s="32">
        <f t="shared" si="172"/>
        <v>2.1712816684717028E-7</v>
      </c>
      <c r="BK215" s="32">
        <f t="shared" si="173"/>
        <v>5.5084062461292846E-7</v>
      </c>
      <c r="BL215" s="32">
        <f t="shared" si="174"/>
        <v>6.7699561329076985E-8</v>
      </c>
      <c r="BM215" s="33">
        <f t="shared" si="175"/>
        <v>6.1854018594200542E-7</v>
      </c>
    </row>
    <row r="216" spans="2:65" x14ac:dyDescent="0.25">
      <c r="B216" s="115"/>
      <c r="D216" t="s">
        <v>10</v>
      </c>
      <c r="E216">
        <v>0.13851883402802995</v>
      </c>
      <c r="F216">
        <v>0.13851883402802995</v>
      </c>
      <c r="G216">
        <v>4.6506888117399864E-2</v>
      </c>
      <c r="H216">
        <v>4.6506888117399864E-2</v>
      </c>
      <c r="I216" s="32">
        <f t="shared" si="132"/>
        <v>0.18502572214542981</v>
      </c>
      <c r="J216" s="32">
        <f t="shared" si="133"/>
        <v>0.18502572214542981</v>
      </c>
      <c r="K216">
        <v>0.44746048334729627</v>
      </c>
      <c r="L216">
        <v>0.44746048334729627</v>
      </c>
      <c r="M216">
        <v>3.5062737810369074E-2</v>
      </c>
      <c r="N216">
        <v>3.5062737810369074E-2</v>
      </c>
      <c r="O216" s="32">
        <f t="shared" si="134"/>
        <v>0.48252322115766533</v>
      </c>
      <c r="P216" s="32">
        <f t="shared" si="135"/>
        <v>0.48252322115766533</v>
      </c>
      <c r="Q216">
        <v>0.2063576076336483</v>
      </c>
      <c r="R216">
        <v>0.14134082714633464</v>
      </c>
      <c r="S216">
        <v>7.8681456097264693E-2</v>
      </c>
      <c r="T216">
        <v>5.3891408285797769E-2</v>
      </c>
      <c r="U216" s="32">
        <f t="shared" si="136"/>
        <v>0.28503906373091298</v>
      </c>
      <c r="V216" s="32">
        <f t="shared" si="137"/>
        <v>0.19523223543213242</v>
      </c>
      <c r="W216">
        <v>0.67703266402033002</v>
      </c>
      <c r="X216">
        <v>0.46372100275365113</v>
      </c>
      <c r="Y216">
        <v>6.0712799360963778E-2</v>
      </c>
      <c r="Z216">
        <v>4.158410915134518E-2</v>
      </c>
      <c r="AA216" s="32">
        <f t="shared" si="138"/>
        <v>0.73774546338129376</v>
      </c>
      <c r="AB216" s="32">
        <f t="shared" si="139"/>
        <v>0.50530511190499627</v>
      </c>
      <c r="AD216" s="41">
        <f t="shared" si="140"/>
        <v>44037.332849377264</v>
      </c>
      <c r="AE216" s="42">
        <f t="shared" si="141"/>
        <v>131163.36626526029</v>
      </c>
      <c r="AF216" s="42">
        <f t="shared" si="142"/>
        <v>32968.389093519727</v>
      </c>
      <c r="AG216" s="42">
        <f t="shared" si="143"/>
        <v>13632.488738151851</v>
      </c>
      <c r="AH216" s="42">
        <f t="shared" si="144"/>
        <v>173973.86459068954</v>
      </c>
      <c r="AI216" s="43">
        <f t="shared" si="145"/>
        <v>12641.878634078865</v>
      </c>
      <c r="AJ216" s="41">
        <f t="shared" si="146"/>
        <v>29560.334944517668</v>
      </c>
      <c r="AK216" s="42">
        <f t="shared" si="147"/>
        <v>77527.797559558152</v>
      </c>
      <c r="AL216" s="42">
        <f t="shared" si="148"/>
        <v>21400.575486588805</v>
      </c>
      <c r="AM216" s="42">
        <f t="shared" si="149"/>
        <v>9009.9050225689389</v>
      </c>
      <c r="AN216" s="42">
        <f t="shared" si="150"/>
        <v>100473.04792738792</v>
      </c>
      <c r="AO216" s="43">
        <f t="shared" si="151"/>
        <v>8268.4344435572584</v>
      </c>
      <c r="AP216" s="41">
        <f t="shared" si="152"/>
        <v>4475.9256338711311</v>
      </c>
      <c r="AQ216" s="42">
        <f t="shared" si="153"/>
        <v>13331.358538436292</v>
      </c>
      <c r="AR216" s="42">
        <f t="shared" si="154"/>
        <v>3350.8854488495463</v>
      </c>
      <c r="AS216" s="42">
        <f t="shared" si="155"/>
        <v>1385.5972160088766</v>
      </c>
      <c r="AT216" s="42">
        <f t="shared" si="156"/>
        <v>17682.589515775006</v>
      </c>
      <c r="AU216" s="42">
        <f t="shared" si="157"/>
        <v>1284.9122546112944</v>
      </c>
      <c r="AV216" s="41">
        <f t="shared" si="158"/>
        <v>4386.5598675044848</v>
      </c>
      <c r="AW216" s="42">
        <f t="shared" si="159"/>
        <v>11504.616778838033</v>
      </c>
      <c r="AX216" s="42">
        <f t="shared" si="160"/>
        <v>3175.7050705672395</v>
      </c>
      <c r="AY216" s="42">
        <f t="shared" si="161"/>
        <v>1337.0108240048189</v>
      </c>
      <c r="AZ216" s="42">
        <f t="shared" si="162"/>
        <v>14909.541472765781</v>
      </c>
      <c r="BA216" s="43">
        <f t="shared" si="163"/>
        <v>1226.9814521816431</v>
      </c>
      <c r="BB216" s="31">
        <f t="shared" si="164"/>
        <v>4.127861254035292E-7</v>
      </c>
      <c r="BC216" s="32">
        <f t="shared" si="165"/>
        <v>1.3859052658985159E-7</v>
      </c>
      <c r="BD216" s="32">
        <f t="shared" si="166"/>
        <v>5.5137665199338079E-7</v>
      </c>
      <c r="BE216" s="32">
        <f t="shared" si="167"/>
        <v>1.3334322403749428E-6</v>
      </c>
      <c r="BF216" s="32">
        <f t="shared" si="168"/>
        <v>1.0448695867489983E-7</v>
      </c>
      <c r="BG216" s="32">
        <f t="shared" si="169"/>
        <v>1.4379191990498425E-6</v>
      </c>
      <c r="BH216" s="31">
        <f t="shared" si="170"/>
        <v>4.2119566489607719E-7</v>
      </c>
      <c r="BI216" s="32">
        <f t="shared" si="171"/>
        <v>1.6059639669167734E-7</v>
      </c>
      <c r="BJ216" s="32">
        <f t="shared" si="172"/>
        <v>5.8179206158775456E-7</v>
      </c>
      <c r="BK216" s="32">
        <f t="shared" si="173"/>
        <v>1.3818885882058802E-6</v>
      </c>
      <c r="BL216" s="32">
        <f t="shared" si="174"/>
        <v>1.2392064527100864E-7</v>
      </c>
      <c r="BM216" s="33">
        <f t="shared" si="175"/>
        <v>1.5058092334768888E-6</v>
      </c>
    </row>
    <row r="217" spans="2:65" x14ac:dyDescent="0.25">
      <c r="B217" s="115"/>
      <c r="C217" t="s">
        <v>11</v>
      </c>
      <c r="D217" t="s">
        <v>8</v>
      </c>
      <c r="E217">
        <v>1.9191800954004292</v>
      </c>
      <c r="F217">
        <v>1.9191800954004292</v>
      </c>
      <c r="G217">
        <v>0.13193896779072767</v>
      </c>
      <c r="H217">
        <v>0.13193896779072767</v>
      </c>
      <c r="I217" s="32">
        <f t="shared" si="132"/>
        <v>2.0511190631911571</v>
      </c>
      <c r="J217" s="32">
        <f t="shared" si="133"/>
        <v>2.0511190631911571</v>
      </c>
      <c r="K217">
        <v>3.5216092633859257</v>
      </c>
      <c r="L217">
        <v>3.5216092633859257</v>
      </c>
      <c r="M217">
        <v>9.6485313122299854E-2</v>
      </c>
      <c r="N217">
        <v>9.6485313122299854E-2</v>
      </c>
      <c r="O217" s="32">
        <f t="shared" si="134"/>
        <v>3.6180945765082257</v>
      </c>
      <c r="P217" s="32">
        <f t="shared" si="135"/>
        <v>3.6180945765082257</v>
      </c>
      <c r="Q217">
        <v>2.8002529069989341</v>
      </c>
      <c r="R217">
        <v>1.9179814431499529</v>
      </c>
      <c r="S217">
        <v>0.19621240061799744</v>
      </c>
      <c r="T217">
        <v>0.13439205521780623</v>
      </c>
      <c r="U217" s="32">
        <f t="shared" si="136"/>
        <v>2.9964653076169316</v>
      </c>
      <c r="V217" s="32">
        <f t="shared" si="137"/>
        <v>2.0523734983677593</v>
      </c>
      <c r="W217">
        <v>5.149381427134732</v>
      </c>
      <c r="X217">
        <v>3.5269735802292801</v>
      </c>
      <c r="Y217">
        <v>0.14187019842722928</v>
      </c>
      <c r="Z217">
        <v>9.7171368785773621E-2</v>
      </c>
      <c r="AA217" s="32">
        <f t="shared" si="138"/>
        <v>5.2912516255619613</v>
      </c>
      <c r="AB217" s="32">
        <f t="shared" si="139"/>
        <v>3.6241449490150539</v>
      </c>
      <c r="AD217" s="41">
        <f t="shared" si="140"/>
        <v>3178.4406344248059</v>
      </c>
      <c r="AE217" s="42">
        <f t="shared" si="141"/>
        <v>46233.497973664547</v>
      </c>
      <c r="AF217" s="42">
        <f t="shared" si="142"/>
        <v>2973.9863031205718</v>
      </c>
      <c r="AG217" s="42">
        <f t="shared" si="143"/>
        <v>1732.1626403648843</v>
      </c>
      <c r="AH217" s="42">
        <f t="shared" si="144"/>
        <v>63222.057353619733</v>
      </c>
      <c r="AI217" s="43">
        <f t="shared" si="145"/>
        <v>1685.970300391381</v>
      </c>
      <c r="AJ217" s="41">
        <f t="shared" si="146"/>
        <v>2178.374669214234</v>
      </c>
      <c r="AK217" s="42">
        <f t="shared" si="147"/>
        <v>31088.758818439746</v>
      </c>
      <c r="AL217" s="42">
        <f t="shared" si="148"/>
        <v>2035.7318953414776</v>
      </c>
      <c r="AM217" s="42">
        <f t="shared" si="149"/>
        <v>1184.6083041850368</v>
      </c>
      <c r="AN217" s="42">
        <f t="shared" si="150"/>
        <v>42997.049892257157</v>
      </c>
      <c r="AO217" s="43">
        <f t="shared" si="151"/>
        <v>1152.846326667019</v>
      </c>
      <c r="AP217" s="41">
        <f t="shared" si="152"/>
        <v>323.05462185957043</v>
      </c>
      <c r="AQ217" s="42">
        <f t="shared" si="153"/>
        <v>4699.1424169954134</v>
      </c>
      <c r="AR217" s="42">
        <f t="shared" si="154"/>
        <v>302.27401769422204</v>
      </c>
      <c r="AS217" s="42">
        <f t="shared" si="155"/>
        <v>176.05587492233249</v>
      </c>
      <c r="AT217" s="42">
        <f t="shared" si="156"/>
        <v>6425.8484523351208</v>
      </c>
      <c r="AU217" s="42">
        <f t="shared" si="157"/>
        <v>171.36091577748462</v>
      </c>
      <c r="AV217" s="41">
        <f t="shared" si="158"/>
        <v>323.25651648733225</v>
      </c>
      <c r="AW217" s="42">
        <f t="shared" si="159"/>
        <v>4613.3679479429029</v>
      </c>
      <c r="AX217" s="42">
        <f t="shared" si="160"/>
        <v>302.08926420706678</v>
      </c>
      <c r="AY217" s="42">
        <f t="shared" si="161"/>
        <v>175.78810441775278</v>
      </c>
      <c r="AZ217" s="42">
        <f t="shared" si="162"/>
        <v>6380.4802561428069</v>
      </c>
      <c r="BA217" s="43">
        <f t="shared" si="163"/>
        <v>171.07483522934135</v>
      </c>
      <c r="BB217" s="31">
        <f t="shared" si="164"/>
        <v>5.7191566842932786E-6</v>
      </c>
      <c r="BC217" s="32">
        <f t="shared" si="165"/>
        <v>3.9317812401636844E-7</v>
      </c>
      <c r="BD217" s="32">
        <f t="shared" si="166"/>
        <v>6.1123348083096481E-6</v>
      </c>
      <c r="BE217" s="32">
        <f t="shared" si="167"/>
        <v>1.0494395604890058E-5</v>
      </c>
      <c r="BF217" s="32">
        <f t="shared" si="168"/>
        <v>2.8752623310445354E-7</v>
      </c>
      <c r="BG217" s="32">
        <f t="shared" si="169"/>
        <v>1.0781921837994513E-5</v>
      </c>
      <c r="BH217" s="31">
        <f t="shared" si="170"/>
        <v>5.7155847005868591E-6</v>
      </c>
      <c r="BI217" s="32">
        <f t="shared" si="171"/>
        <v>4.0048832454906255E-7</v>
      </c>
      <c r="BJ217" s="32">
        <f t="shared" si="172"/>
        <v>6.1160730251359222E-6</v>
      </c>
      <c r="BK217" s="32">
        <f t="shared" si="173"/>
        <v>1.0510381269083255E-5</v>
      </c>
      <c r="BL217" s="32">
        <f t="shared" si="174"/>
        <v>2.8957067898160535E-7</v>
      </c>
      <c r="BM217" s="33">
        <f t="shared" si="175"/>
        <v>1.079995194806486E-5</v>
      </c>
    </row>
    <row r="218" spans="2:65" x14ac:dyDescent="0.25">
      <c r="B218" s="115"/>
      <c r="D218" t="s">
        <v>9</v>
      </c>
      <c r="E218">
        <v>4.2279017936861459E-2</v>
      </c>
      <c r="F218">
        <v>4.2279017936861459E-2</v>
      </c>
      <c r="G218">
        <v>2.3490750811854279E-2</v>
      </c>
      <c r="H218">
        <v>2.3490750811854279E-2</v>
      </c>
      <c r="I218" s="32">
        <f t="shared" si="132"/>
        <v>6.5769768748715735E-2</v>
      </c>
      <c r="J218" s="32">
        <f t="shared" si="133"/>
        <v>6.5769768748715735E-2</v>
      </c>
      <c r="K218">
        <v>0.15122345204253085</v>
      </c>
      <c r="L218">
        <v>0.15122345204253085</v>
      </c>
      <c r="M218">
        <v>1.6039576167437973E-2</v>
      </c>
      <c r="N218">
        <v>1.6039576167437973E-2</v>
      </c>
      <c r="O218" s="32">
        <f t="shared" si="134"/>
        <v>0.16726302820996883</v>
      </c>
      <c r="P218" s="32">
        <f t="shared" si="135"/>
        <v>0.16726302820996883</v>
      </c>
      <c r="Q218">
        <v>6.1687092247952734E-2</v>
      </c>
      <c r="R218">
        <v>4.2251433046543149E-2</v>
      </c>
      <c r="S218">
        <v>3.4292091928440419E-2</v>
      </c>
      <c r="T218">
        <v>2.3487734197561953E-2</v>
      </c>
      <c r="U218" s="32">
        <f t="shared" si="136"/>
        <v>9.5979184176393145E-2</v>
      </c>
      <c r="V218" s="32">
        <f t="shared" si="137"/>
        <v>6.5739167244105098E-2</v>
      </c>
      <c r="W218">
        <v>0.22163849860475568</v>
      </c>
      <c r="X218">
        <v>0.15180719082517519</v>
      </c>
      <c r="Y218">
        <v>2.3653682915458801E-2</v>
      </c>
      <c r="Z218">
        <v>1.6201152681821117E-2</v>
      </c>
      <c r="AA218" s="32">
        <f t="shared" si="138"/>
        <v>0.24529218152021448</v>
      </c>
      <c r="AB218" s="32">
        <f t="shared" si="139"/>
        <v>0.16800834350699631</v>
      </c>
      <c r="AD218" s="41">
        <f t="shared" si="140"/>
        <v>144279.60481744405</v>
      </c>
      <c r="AE218" s="42">
        <f t="shared" si="141"/>
        <v>259676.67227229365</v>
      </c>
      <c r="AF218" s="42">
        <f t="shared" si="142"/>
        <v>92747.779352943413</v>
      </c>
      <c r="AG218" s="42">
        <f t="shared" si="143"/>
        <v>40337.658726930829</v>
      </c>
      <c r="AH218" s="42">
        <f t="shared" si="144"/>
        <v>380309.30096417648</v>
      </c>
      <c r="AI218" s="43">
        <f t="shared" si="145"/>
        <v>36469.505934943023</v>
      </c>
      <c r="AJ218" s="41">
        <f t="shared" si="146"/>
        <v>98886.165285290233</v>
      </c>
      <c r="AK218" s="42">
        <f t="shared" si="147"/>
        <v>177883.57772775352</v>
      </c>
      <c r="AL218" s="42">
        <f t="shared" si="148"/>
        <v>63555.447489418693</v>
      </c>
      <c r="AM218" s="42">
        <f t="shared" si="149"/>
        <v>27522.294359510306</v>
      </c>
      <c r="AN218" s="42">
        <f t="shared" si="150"/>
        <v>257887.95858142502</v>
      </c>
      <c r="AO218" s="43">
        <f t="shared" si="151"/>
        <v>24868.301803159186</v>
      </c>
      <c r="AP218" s="41">
        <f t="shared" si="152"/>
        <v>14664.484424068083</v>
      </c>
      <c r="AQ218" s="42">
        <f t="shared" si="153"/>
        <v>26393.36668997083</v>
      </c>
      <c r="AR218" s="42">
        <f t="shared" si="154"/>
        <v>9426.8234752171993</v>
      </c>
      <c r="AS218" s="42">
        <f t="shared" si="155"/>
        <v>4099.8931820814942</v>
      </c>
      <c r="AT218" s="42">
        <f t="shared" si="156"/>
        <v>38654.387966850722</v>
      </c>
      <c r="AU218" s="42">
        <f t="shared" si="157"/>
        <v>3706.7366687974873</v>
      </c>
      <c r="AV218" s="41">
        <f t="shared" si="158"/>
        <v>14674.058494466284</v>
      </c>
      <c r="AW218" s="42">
        <f t="shared" si="159"/>
        <v>26396.756485108577</v>
      </c>
      <c r="AX218" s="42">
        <f t="shared" si="160"/>
        <v>9431.2116503969864</v>
      </c>
      <c r="AY218" s="42">
        <f t="shared" si="161"/>
        <v>4084.1280088899539</v>
      </c>
      <c r="AZ218" s="42">
        <f t="shared" si="162"/>
        <v>38268.881984902568</v>
      </c>
      <c r="BA218" s="43">
        <f t="shared" si="163"/>
        <v>3690.2929167573252</v>
      </c>
      <c r="BB218" s="31">
        <f t="shared" si="164"/>
        <v>1.2599147345184713E-7</v>
      </c>
      <c r="BC218" s="32">
        <f t="shared" si="165"/>
        <v>7.0002437419325756E-8</v>
      </c>
      <c r="BD218" s="32">
        <f t="shared" si="166"/>
        <v>1.9599391087117288E-7</v>
      </c>
      <c r="BE218" s="32">
        <f t="shared" si="167"/>
        <v>4.5064588708674193E-7</v>
      </c>
      <c r="BF218" s="32">
        <f t="shared" si="168"/>
        <v>4.779793697896516E-8</v>
      </c>
      <c r="BG218" s="32">
        <f t="shared" si="169"/>
        <v>4.9844382406570711E-7</v>
      </c>
      <c r="BH218" s="31">
        <f t="shared" si="170"/>
        <v>1.2590927047869857E-7</v>
      </c>
      <c r="BI218" s="32">
        <f t="shared" si="171"/>
        <v>6.9993447908734616E-8</v>
      </c>
      <c r="BJ218" s="32">
        <f t="shared" si="172"/>
        <v>1.9590271838743317E-7</v>
      </c>
      <c r="BK218" s="32">
        <f t="shared" si="173"/>
        <v>4.5238542865902205E-7</v>
      </c>
      <c r="BL218" s="32">
        <f t="shared" si="174"/>
        <v>4.8279434991826928E-8</v>
      </c>
      <c r="BM218" s="33">
        <f t="shared" si="175"/>
        <v>5.0066486365084894E-7</v>
      </c>
    </row>
    <row r="219" spans="2:65" x14ac:dyDescent="0.25">
      <c r="B219" s="115"/>
      <c r="D219" t="s">
        <v>10</v>
      </c>
      <c r="E219">
        <v>0.13266734026191113</v>
      </c>
      <c r="F219">
        <v>0.13266734026191113</v>
      </c>
      <c r="G219">
        <v>4.336622097652907E-2</v>
      </c>
      <c r="H219">
        <v>4.336622097652907E-2</v>
      </c>
      <c r="I219" s="32">
        <f t="shared" si="132"/>
        <v>0.17603356123844019</v>
      </c>
      <c r="J219" s="32">
        <f t="shared" si="133"/>
        <v>0.17603356123844019</v>
      </c>
      <c r="K219">
        <v>0.39803383515852719</v>
      </c>
      <c r="L219">
        <v>0.39803383515852719</v>
      </c>
      <c r="M219">
        <v>3.0758187805795246E-2</v>
      </c>
      <c r="N219">
        <v>3.0758187805795246E-2</v>
      </c>
      <c r="O219" s="32">
        <f t="shared" si="134"/>
        <v>0.42879202296432245</v>
      </c>
      <c r="P219" s="32">
        <f t="shared" si="135"/>
        <v>0.42879202296432245</v>
      </c>
      <c r="Q219">
        <v>0.19358933093466066</v>
      </c>
      <c r="R219">
        <v>0.13259543214702774</v>
      </c>
      <c r="S219">
        <v>6.3503502262969663E-2</v>
      </c>
      <c r="T219">
        <v>4.3495549495184839E-2</v>
      </c>
      <c r="U219" s="32">
        <f t="shared" si="136"/>
        <v>0.25709283319763032</v>
      </c>
      <c r="V219" s="32">
        <f t="shared" si="137"/>
        <v>0.17609098164221257</v>
      </c>
      <c r="W219">
        <v>0.5831866292387351</v>
      </c>
      <c r="X219">
        <v>0.39944289673886063</v>
      </c>
      <c r="Y219">
        <v>4.5193903470005813E-2</v>
      </c>
      <c r="Z219">
        <v>3.0954728404113646E-2</v>
      </c>
      <c r="AA219" s="32">
        <f t="shared" si="138"/>
        <v>0.62838053270874095</v>
      </c>
      <c r="AB219" s="32">
        <f t="shared" si="139"/>
        <v>0.4303976251429743</v>
      </c>
      <c r="AD219" s="41">
        <f t="shared" si="140"/>
        <v>45979.666042579986</v>
      </c>
      <c r="AE219" s="42">
        <f t="shared" si="141"/>
        <v>140662.47560057123</v>
      </c>
      <c r="AF219" s="42">
        <f t="shared" si="142"/>
        <v>34652.483066779838</v>
      </c>
      <c r="AG219" s="42">
        <f t="shared" si="143"/>
        <v>15325.330314118944</v>
      </c>
      <c r="AH219" s="42">
        <f t="shared" si="144"/>
        <v>198321.17673885456</v>
      </c>
      <c r="AI219" s="43">
        <f t="shared" si="145"/>
        <v>14226.010917436188</v>
      </c>
      <c r="AJ219" s="41">
        <f t="shared" si="146"/>
        <v>31510.000941419868</v>
      </c>
      <c r="AK219" s="42">
        <f t="shared" si="147"/>
        <v>96057.69418416862</v>
      </c>
      <c r="AL219" s="42">
        <f t="shared" si="148"/>
        <v>23726.83798350325</v>
      </c>
      <c r="AM219" s="42">
        <f t="shared" si="149"/>
        <v>10459.773414151587</v>
      </c>
      <c r="AN219" s="42">
        <f t="shared" si="150"/>
        <v>134973.95736237819</v>
      </c>
      <c r="AO219" s="43">
        <f t="shared" si="151"/>
        <v>9707.493600581347</v>
      </c>
      <c r="AP219" s="41">
        <f t="shared" si="152"/>
        <v>4673.3431059671466</v>
      </c>
      <c r="AQ219" s="42">
        <f t="shared" si="153"/>
        <v>14296.84178235314</v>
      </c>
      <c r="AR219" s="42">
        <f t="shared" si="154"/>
        <v>3522.0556559677866</v>
      </c>
      <c r="AS219" s="42">
        <f t="shared" si="155"/>
        <v>1557.6565237301222</v>
      </c>
      <c r="AT219" s="42">
        <f t="shared" si="156"/>
        <v>20157.234357063906</v>
      </c>
      <c r="AU219" s="42">
        <f t="shared" si="157"/>
        <v>1445.9224211164651</v>
      </c>
      <c r="AV219" s="41">
        <f t="shared" si="158"/>
        <v>4675.8775167497197</v>
      </c>
      <c r="AW219" s="42">
        <f t="shared" si="159"/>
        <v>14254.331930411337</v>
      </c>
      <c r="AX219" s="42">
        <f t="shared" si="160"/>
        <v>3520.9071709290392</v>
      </c>
      <c r="AY219" s="42">
        <f t="shared" si="161"/>
        <v>1552.1617859819662</v>
      </c>
      <c r="AZ219" s="42">
        <f t="shared" si="162"/>
        <v>20029.250197446629</v>
      </c>
      <c r="BA219" s="43">
        <f t="shared" si="163"/>
        <v>1440.5283946305267</v>
      </c>
      <c r="BB219" s="31">
        <f t="shared" si="164"/>
        <v>3.9534867398049512E-7</v>
      </c>
      <c r="BC219" s="32">
        <f t="shared" si="165"/>
        <v>1.2923133851005662E-7</v>
      </c>
      <c r="BD219" s="32">
        <f t="shared" si="166"/>
        <v>5.2458001249055177E-7</v>
      </c>
      <c r="BE219" s="32">
        <f t="shared" si="167"/>
        <v>1.1861408287724109E-6</v>
      </c>
      <c r="BF219" s="32">
        <f t="shared" si="168"/>
        <v>9.1659399661269826E-8</v>
      </c>
      <c r="BG219" s="32">
        <f t="shared" si="169"/>
        <v>1.2778002284336809E-6</v>
      </c>
      <c r="BH219" s="31">
        <f t="shared" si="170"/>
        <v>3.9513438779814263E-7</v>
      </c>
      <c r="BI219" s="32">
        <f t="shared" si="171"/>
        <v>1.2961673749565082E-7</v>
      </c>
      <c r="BJ219" s="32">
        <f t="shared" si="172"/>
        <v>5.2475112529379347E-7</v>
      </c>
      <c r="BK219" s="32">
        <f t="shared" si="173"/>
        <v>1.1903398322818046E-6</v>
      </c>
      <c r="BL219" s="32">
        <f t="shared" si="174"/>
        <v>9.2245090644258658E-8</v>
      </c>
      <c r="BM219" s="33">
        <f t="shared" si="175"/>
        <v>1.2825849229260634E-6</v>
      </c>
    </row>
    <row r="220" spans="2:65" x14ac:dyDescent="0.25">
      <c r="B220" s="115" t="s">
        <v>99</v>
      </c>
      <c r="C220" t="s">
        <v>7</v>
      </c>
      <c r="D220" t="s">
        <v>8</v>
      </c>
      <c r="E220">
        <v>2.2301014056883263E-2</v>
      </c>
      <c r="F220">
        <v>2.2301014056883263E-2</v>
      </c>
      <c r="G220">
        <v>6.8507635703779086E-5</v>
      </c>
      <c r="H220">
        <v>6.8507635703779086E-5</v>
      </c>
      <c r="I220" s="32">
        <f t="shared" si="132"/>
        <v>2.2369521692587043E-2</v>
      </c>
      <c r="J220" s="32">
        <f t="shared" si="133"/>
        <v>2.2369521692587043E-2</v>
      </c>
      <c r="K220">
        <v>4.2611475005982176E-2</v>
      </c>
      <c r="L220">
        <v>4.2611475005982176E-2</v>
      </c>
      <c r="M220">
        <v>4.5380851419523883E-5</v>
      </c>
      <c r="N220">
        <v>4.5380851419523883E-5</v>
      </c>
      <c r="O220" s="32">
        <f t="shared" si="134"/>
        <v>4.2656855857401699E-2</v>
      </c>
      <c r="P220" s="32">
        <f t="shared" si="135"/>
        <v>4.2656855857401699E-2</v>
      </c>
      <c r="Q220">
        <v>3.3353167469325484E-2</v>
      </c>
      <c r="R220">
        <v>2.2844635252962663E-2</v>
      </c>
      <c r="S220">
        <v>1.2816812006653135E-4</v>
      </c>
      <c r="T220">
        <v>8.7786383607213353E-5</v>
      </c>
      <c r="U220" s="32">
        <f t="shared" si="136"/>
        <v>3.3481335589392015E-2</v>
      </c>
      <c r="V220" s="32">
        <f t="shared" si="137"/>
        <v>2.2932421636569878E-2</v>
      </c>
      <c r="W220">
        <v>6.5570600356615882E-2</v>
      </c>
      <c r="X220">
        <v>4.4911370107271177E-2</v>
      </c>
      <c r="Y220">
        <v>7.9520242076108315E-5</v>
      </c>
      <c r="Z220">
        <v>5.4465919230211217E-5</v>
      </c>
      <c r="AA220" s="32">
        <f t="shared" si="138"/>
        <v>6.5650120598691991E-2</v>
      </c>
      <c r="AB220" s="32">
        <f t="shared" si="139"/>
        <v>4.4965836026501387E-2</v>
      </c>
      <c r="AD220" s="41">
        <f t="shared" si="140"/>
        <v>273530.16254959133</v>
      </c>
      <c r="AE220" s="42">
        <f t="shared" si="141"/>
        <v>89041169.459939569</v>
      </c>
      <c r="AF220" s="42">
        <f t="shared" si="142"/>
        <v>272692.46449831146</v>
      </c>
      <c r="AG220" s="42">
        <f t="shared" si="143"/>
        <v>143153.92741376889</v>
      </c>
      <c r="AH220" s="42">
        <f t="shared" si="144"/>
        <v>134417927.58819064</v>
      </c>
      <c r="AI220" s="43">
        <f t="shared" si="145"/>
        <v>143001.63191567117</v>
      </c>
      <c r="AJ220" s="41">
        <f t="shared" si="146"/>
        <v>182891.17534669227</v>
      </c>
      <c r="AK220" s="42">
        <f t="shared" si="147"/>
        <v>47593738.574253283</v>
      </c>
      <c r="AL220" s="42">
        <f t="shared" si="148"/>
        <v>182191.05936540596</v>
      </c>
      <c r="AM220" s="42">
        <f t="shared" si="149"/>
        <v>93029.497470271788</v>
      </c>
      <c r="AN220" s="42">
        <f t="shared" si="150"/>
        <v>76710028.047471598</v>
      </c>
      <c r="AO220" s="43">
        <f t="shared" si="151"/>
        <v>92916.813318413551</v>
      </c>
      <c r="AP220" s="41">
        <f t="shared" si="152"/>
        <v>27801.426357499447</v>
      </c>
      <c r="AQ220" s="42">
        <f t="shared" si="153"/>
        <v>9050086.0762561522</v>
      </c>
      <c r="AR220" s="42">
        <f t="shared" si="154"/>
        <v>27716.283276877555</v>
      </c>
      <c r="AS220" s="42">
        <f t="shared" si="155"/>
        <v>14550.071310907659</v>
      </c>
      <c r="AT220" s="42">
        <f t="shared" si="156"/>
        <v>13662150.017160362</v>
      </c>
      <c r="AU220" s="42">
        <f t="shared" si="157"/>
        <v>14534.592096346907</v>
      </c>
      <c r="AV220" s="41">
        <f t="shared" si="158"/>
        <v>27139.851135053414</v>
      </c>
      <c r="AW220" s="42">
        <f t="shared" si="159"/>
        <v>7062598.7143301684</v>
      </c>
      <c r="AX220" s="42">
        <f t="shared" si="160"/>
        <v>27035.958514354992</v>
      </c>
      <c r="AY220" s="42">
        <f t="shared" si="161"/>
        <v>13804.967395096719</v>
      </c>
      <c r="AZ220" s="42">
        <f t="shared" si="162"/>
        <v>11383265.145667415</v>
      </c>
      <c r="BA220" s="43">
        <f t="shared" si="163"/>
        <v>13788.245805873426</v>
      </c>
      <c r="BB220" s="31">
        <f t="shared" si="164"/>
        <v>6.645702188951212E-8</v>
      </c>
      <c r="BC220" s="32">
        <f t="shared" si="165"/>
        <v>2.0415275439726167E-10</v>
      </c>
      <c r="BD220" s="32">
        <f t="shared" si="166"/>
        <v>6.666117464390939E-8</v>
      </c>
      <c r="BE220" s="32">
        <f t="shared" si="167"/>
        <v>1.2698219551782688E-7</v>
      </c>
      <c r="BF220" s="32">
        <f t="shared" si="168"/>
        <v>1.3523493723018116E-10</v>
      </c>
      <c r="BG220" s="32">
        <f t="shared" si="169"/>
        <v>1.2711743045505705E-7</v>
      </c>
      <c r="BH220" s="31">
        <f t="shared" si="170"/>
        <v>6.8077013053828734E-8</v>
      </c>
      <c r="BI220" s="32">
        <f t="shared" si="171"/>
        <v>2.6160342314949576E-10</v>
      </c>
      <c r="BJ220" s="32">
        <f t="shared" si="172"/>
        <v>6.8338616476978239E-8</v>
      </c>
      <c r="BK220" s="32">
        <f t="shared" si="173"/>
        <v>1.3383588291966809E-7</v>
      </c>
      <c r="BL220" s="32">
        <f t="shared" si="174"/>
        <v>1.6230843930602942E-10</v>
      </c>
      <c r="BM220" s="33">
        <f t="shared" si="175"/>
        <v>1.3399819135897414E-7</v>
      </c>
    </row>
    <row r="221" spans="2:65" x14ac:dyDescent="0.25">
      <c r="B221" s="115"/>
      <c r="D221" t="s">
        <v>9</v>
      </c>
      <c r="E221">
        <v>4.9554873955018211E-4</v>
      </c>
      <c r="F221">
        <v>4.9554873955018211E-4</v>
      </c>
      <c r="G221">
        <v>1.0153308133245935E-5</v>
      </c>
      <c r="H221">
        <v>1.0153308133245935E-5</v>
      </c>
      <c r="I221" s="32">
        <f t="shared" si="132"/>
        <v>5.0570204768342808E-4</v>
      </c>
      <c r="J221" s="32">
        <f t="shared" si="133"/>
        <v>5.0570204768342808E-4</v>
      </c>
      <c r="K221">
        <v>1.9977622001405588E-3</v>
      </c>
      <c r="L221">
        <v>1.9977622001405588E-3</v>
      </c>
      <c r="M221">
        <v>7.6120519941399803E-6</v>
      </c>
      <c r="N221">
        <v>7.6120519941399803E-6</v>
      </c>
      <c r="O221" s="32">
        <f t="shared" si="134"/>
        <v>2.0053742521346988E-3</v>
      </c>
      <c r="P221" s="32">
        <f t="shared" si="135"/>
        <v>2.0053742521346988E-3</v>
      </c>
      <c r="Q221">
        <v>7.3950570595848221E-4</v>
      </c>
      <c r="R221">
        <v>5.0651075750580835E-4</v>
      </c>
      <c r="S221">
        <v>1.626530227128281E-5</v>
      </c>
      <c r="T221">
        <v>1.1140617994029303E-5</v>
      </c>
      <c r="U221" s="32">
        <f t="shared" si="136"/>
        <v>7.5577100822976499E-4</v>
      </c>
      <c r="V221" s="32">
        <f t="shared" si="137"/>
        <v>5.1765137549983765E-4</v>
      </c>
      <c r="W221">
        <v>2.9906353822129659E-3</v>
      </c>
      <c r="X221">
        <v>2.0483803987760029E-3</v>
      </c>
      <c r="Y221">
        <v>1.3607977857815049E-5</v>
      </c>
      <c r="Z221">
        <v>9.3205327793253745E-6</v>
      </c>
      <c r="AA221" s="32">
        <f t="shared" si="138"/>
        <v>3.0042433600707811E-3</v>
      </c>
      <c r="AB221" s="32">
        <f t="shared" si="139"/>
        <v>2.0577009315553281E-3</v>
      </c>
      <c r="AD221" s="41">
        <f t="shared" si="140"/>
        <v>12309586.349744471</v>
      </c>
      <c r="AE221" s="42">
        <f t="shared" si="141"/>
        <v>600789409.71230793</v>
      </c>
      <c r="AF221" s="42">
        <f t="shared" si="142"/>
        <v>12062438.797595358</v>
      </c>
      <c r="AG221" s="42">
        <f t="shared" si="143"/>
        <v>3053416.467470861</v>
      </c>
      <c r="AH221" s="42">
        <f t="shared" si="144"/>
        <v>801360790.05976176</v>
      </c>
      <c r="AI221" s="43">
        <f t="shared" si="145"/>
        <v>3041826.2294465071</v>
      </c>
      <c r="AJ221" s="41">
        <f t="shared" si="146"/>
        <v>8248753.1209697928</v>
      </c>
      <c r="AK221" s="42">
        <f t="shared" si="147"/>
        <v>375031456.42548859</v>
      </c>
      <c r="AL221" s="42">
        <f t="shared" si="148"/>
        <v>8071227.8369713733</v>
      </c>
      <c r="AM221" s="42">
        <f t="shared" si="149"/>
        <v>2039700.3380218865</v>
      </c>
      <c r="AN221" s="42">
        <f t="shared" si="150"/>
        <v>448266455.43788677</v>
      </c>
      <c r="AO221" s="43">
        <f t="shared" si="151"/>
        <v>2030461.340474189</v>
      </c>
      <c r="AP221" s="41">
        <f t="shared" si="152"/>
        <v>1251138.2847281266</v>
      </c>
      <c r="AQ221" s="42">
        <f t="shared" si="153"/>
        <v>61063841.642890312</v>
      </c>
      <c r="AR221" s="42">
        <f t="shared" si="154"/>
        <v>1226018.3695916592</v>
      </c>
      <c r="AS221" s="42">
        <f t="shared" si="155"/>
        <v>310347.24751343176</v>
      </c>
      <c r="AT221" s="42">
        <f t="shared" si="156"/>
        <v>81449785.219188899</v>
      </c>
      <c r="AU221" s="42">
        <f t="shared" si="157"/>
        <v>309169.22332079255</v>
      </c>
      <c r="AV221" s="41">
        <f t="shared" si="158"/>
        <v>1224060.8729675207</v>
      </c>
      <c r="AW221" s="42">
        <f t="shared" si="159"/>
        <v>55652208.910877518</v>
      </c>
      <c r="AX221" s="42">
        <f t="shared" si="160"/>
        <v>1197717.2849223781</v>
      </c>
      <c r="AY221" s="42">
        <f t="shared" si="161"/>
        <v>302678.15507826436</v>
      </c>
      <c r="AZ221" s="42">
        <f t="shared" si="162"/>
        <v>66519802.534815609</v>
      </c>
      <c r="BA221" s="43">
        <f t="shared" si="163"/>
        <v>301307.14842577657</v>
      </c>
      <c r="BB221" s="31">
        <f t="shared" si="164"/>
        <v>1.4767352438595425E-9</v>
      </c>
      <c r="BC221" s="32">
        <f t="shared" si="165"/>
        <v>3.0256858237072881E-11</v>
      </c>
      <c r="BD221" s="32">
        <f t="shared" si="166"/>
        <v>1.5069921020966156E-9</v>
      </c>
      <c r="BE221" s="32">
        <f t="shared" si="167"/>
        <v>5.9533313564188647E-9</v>
      </c>
      <c r="BF221" s="32">
        <f t="shared" si="168"/>
        <v>2.268391494253714E-11</v>
      </c>
      <c r="BG221" s="32">
        <f t="shared" si="169"/>
        <v>5.9760152713614024E-9</v>
      </c>
      <c r="BH221" s="31">
        <f t="shared" si="170"/>
        <v>1.5094020573673087E-9</v>
      </c>
      <c r="BI221" s="32">
        <f t="shared" si="171"/>
        <v>3.319904162220732E-11</v>
      </c>
      <c r="BJ221" s="32">
        <f t="shared" si="172"/>
        <v>1.5426010989895161E-9</v>
      </c>
      <c r="BK221" s="32">
        <f t="shared" si="173"/>
        <v>6.1041735883524883E-9</v>
      </c>
      <c r="BL221" s="32">
        <f t="shared" si="174"/>
        <v>2.7775187682389613E-11</v>
      </c>
      <c r="BM221" s="33">
        <f t="shared" si="175"/>
        <v>6.1319487760348771E-9</v>
      </c>
    </row>
    <row r="222" spans="2:65" x14ac:dyDescent="0.25">
      <c r="B222" s="115"/>
      <c r="D222" t="s">
        <v>10</v>
      </c>
      <c r="E222">
        <v>1.5350048097077787E-3</v>
      </c>
      <c r="F222">
        <v>1.5350048097077787E-3</v>
      </c>
      <c r="G222">
        <v>1.9080441890985707E-5</v>
      </c>
      <c r="H222">
        <v>1.9080441890985707E-5</v>
      </c>
      <c r="I222" s="32">
        <f t="shared" si="132"/>
        <v>1.5540852515987644E-3</v>
      </c>
      <c r="J222" s="32">
        <f t="shared" si="133"/>
        <v>1.5540852515987644E-3</v>
      </c>
      <c r="K222">
        <v>4.9585603207812088E-3</v>
      </c>
      <c r="L222">
        <v>4.9585603207812088E-3</v>
      </c>
      <c r="M222">
        <v>1.4385235357841826E-5</v>
      </c>
      <c r="N222">
        <v>1.4385235357841826E-5</v>
      </c>
      <c r="O222" s="32">
        <f t="shared" si="134"/>
        <v>4.9729455561390509E-3</v>
      </c>
      <c r="P222" s="32">
        <f t="shared" si="135"/>
        <v>4.9729455561390509E-3</v>
      </c>
      <c r="Q222">
        <v>2.2867642689898974E-3</v>
      </c>
      <c r="R222">
        <v>1.5662768965684249E-3</v>
      </c>
      <c r="S222">
        <v>3.2280744030265949E-5</v>
      </c>
      <c r="T222">
        <v>2.2110098650867101E-5</v>
      </c>
      <c r="U222" s="32">
        <f t="shared" si="136"/>
        <v>2.3190450130201631E-3</v>
      </c>
      <c r="V222" s="32">
        <f t="shared" si="137"/>
        <v>1.588386995219292E-3</v>
      </c>
      <c r="W222">
        <v>7.5025782803671325E-3</v>
      </c>
      <c r="X222">
        <v>5.1387522468268089E-3</v>
      </c>
      <c r="Y222">
        <v>2.490871970022297E-5</v>
      </c>
      <c r="Z222">
        <v>1.7060766917960991E-5</v>
      </c>
      <c r="AA222" s="32">
        <f t="shared" si="138"/>
        <v>7.5274870000673552E-3</v>
      </c>
      <c r="AB222" s="32">
        <f t="shared" si="139"/>
        <v>5.1558130137447696E-3</v>
      </c>
      <c r="AD222" s="41">
        <f t="shared" si="140"/>
        <v>3973928.9163278043</v>
      </c>
      <c r="AE222" s="42">
        <f t="shared" si="141"/>
        <v>319699094.75114733</v>
      </c>
      <c r="AF222" s="42">
        <f t="shared" si="142"/>
        <v>3925138.5943754553</v>
      </c>
      <c r="AG222" s="42">
        <f t="shared" si="143"/>
        <v>1230195.7837308228</v>
      </c>
      <c r="AH222" s="42">
        <f t="shared" si="144"/>
        <v>424045894.85390002</v>
      </c>
      <c r="AI222" s="43">
        <f t="shared" si="145"/>
        <v>1226637.1974391739</v>
      </c>
      <c r="AJ222" s="41">
        <f t="shared" si="146"/>
        <v>2667524.6253932738</v>
      </c>
      <c r="AK222" s="42">
        <f t="shared" si="147"/>
        <v>188967143.82669526</v>
      </c>
      <c r="AL222" s="42">
        <f t="shared" si="148"/>
        <v>2630393.0996387964</v>
      </c>
      <c r="AM222" s="42">
        <f t="shared" si="149"/>
        <v>813053.82923662092</v>
      </c>
      <c r="AN222" s="42">
        <f t="shared" si="150"/>
        <v>244894160.49534637</v>
      </c>
      <c r="AO222" s="43">
        <f t="shared" si="151"/>
        <v>810363.40546923794</v>
      </c>
      <c r="AP222" s="41">
        <f t="shared" si="152"/>
        <v>403907.5292005309</v>
      </c>
      <c r="AQ222" s="42">
        <f t="shared" si="153"/>
        <v>32494006.351755958</v>
      </c>
      <c r="AR222" s="42">
        <f t="shared" si="154"/>
        <v>398948.51287094795</v>
      </c>
      <c r="AS222" s="42">
        <f t="shared" si="155"/>
        <v>125036.29277264103</v>
      </c>
      <c r="AT222" s="42">
        <f t="shared" si="156"/>
        <v>43099746.690068528</v>
      </c>
      <c r="AU222" s="42">
        <f t="shared" si="157"/>
        <v>124674.60039545703</v>
      </c>
      <c r="AV222" s="41">
        <f t="shared" si="158"/>
        <v>395843.16244360467</v>
      </c>
      <c r="AW222" s="42">
        <f t="shared" si="159"/>
        <v>28041485.015069582</v>
      </c>
      <c r="AX222" s="42">
        <f t="shared" si="160"/>
        <v>390333.08750705497</v>
      </c>
      <c r="AY222" s="42">
        <f t="shared" si="161"/>
        <v>120651.85675819483</v>
      </c>
      <c r="AZ222" s="42">
        <f t="shared" si="162"/>
        <v>36340687.55416178</v>
      </c>
      <c r="BA222" s="43">
        <f t="shared" si="163"/>
        <v>120252.61551323826</v>
      </c>
      <c r="BB222" s="31">
        <f t="shared" si="164"/>
        <v>4.5743143329291803E-9</v>
      </c>
      <c r="BC222" s="32">
        <f t="shared" si="165"/>
        <v>5.6859716835137407E-11</v>
      </c>
      <c r="BD222" s="32">
        <f t="shared" si="166"/>
        <v>4.6311740497643175E-9</v>
      </c>
      <c r="BE222" s="32">
        <f t="shared" si="167"/>
        <v>1.4776509755928002E-8</v>
      </c>
      <c r="BF222" s="32">
        <f t="shared" si="168"/>
        <v>4.2868001366368639E-11</v>
      </c>
      <c r="BG222" s="32">
        <f t="shared" si="169"/>
        <v>1.481937775729437E-8</v>
      </c>
      <c r="BH222" s="31">
        <f t="shared" si="170"/>
        <v>4.6675051517739056E-9</v>
      </c>
      <c r="BI222" s="32">
        <f t="shared" si="171"/>
        <v>6.5888093979583958E-11</v>
      </c>
      <c r="BJ222" s="32">
        <f t="shared" si="172"/>
        <v>4.7333932457534902E-9</v>
      </c>
      <c r="BK222" s="32">
        <f t="shared" si="173"/>
        <v>1.5313481695543891E-8</v>
      </c>
      <c r="BL222" s="32">
        <f t="shared" si="174"/>
        <v>5.0841085415523752E-11</v>
      </c>
      <c r="BM222" s="33">
        <f t="shared" si="175"/>
        <v>1.5364322780959412E-8</v>
      </c>
    </row>
    <row r="223" spans="2:65" x14ac:dyDescent="0.25">
      <c r="B223" s="115"/>
      <c r="C223" t="s">
        <v>11</v>
      </c>
      <c r="D223" t="s">
        <v>8</v>
      </c>
      <c r="E223">
        <v>2.1267509922433835E-2</v>
      </c>
      <c r="F223">
        <v>2.1267509922433835E-2</v>
      </c>
      <c r="G223">
        <v>5.4130773096077043E-5</v>
      </c>
      <c r="H223">
        <v>5.4130773096077043E-5</v>
      </c>
      <c r="I223" s="32">
        <f t="shared" si="132"/>
        <v>2.1321640695529911E-2</v>
      </c>
      <c r="J223" s="32">
        <f t="shared" si="133"/>
        <v>2.1321640695529911E-2</v>
      </c>
      <c r="K223">
        <v>3.902492534780503E-2</v>
      </c>
      <c r="L223">
        <v>3.902492534780503E-2</v>
      </c>
      <c r="M223">
        <v>3.958515576695458E-5</v>
      </c>
      <c r="N223">
        <v>3.958515576695458E-5</v>
      </c>
      <c r="O223" s="32">
        <f t="shared" si="134"/>
        <v>3.9064510503571986E-2</v>
      </c>
      <c r="P223" s="32">
        <f t="shared" si="135"/>
        <v>3.9064510503571986E-2</v>
      </c>
      <c r="Q223">
        <v>3.1031171398481102E-2</v>
      </c>
      <c r="R223">
        <v>2.1254226985261006E-2</v>
      </c>
      <c r="S223">
        <v>8.0500318551346249E-5</v>
      </c>
      <c r="T223">
        <v>5.5137204487223348E-5</v>
      </c>
      <c r="U223" s="32">
        <f t="shared" si="136"/>
        <v>3.1111671717032448E-2</v>
      </c>
      <c r="V223" s="32">
        <f t="shared" si="137"/>
        <v>2.1309364189748228E-2</v>
      </c>
      <c r="W223">
        <v>5.7063180708496593E-2</v>
      </c>
      <c r="X223">
        <v>3.908437034828547E-2</v>
      </c>
      <c r="Y223">
        <v>5.8205272094750115E-5</v>
      </c>
      <c r="Z223">
        <v>3.9866624722431651E-5</v>
      </c>
      <c r="AA223" s="32">
        <f t="shared" si="138"/>
        <v>5.7121385980591341E-2</v>
      </c>
      <c r="AB223" s="32">
        <f t="shared" si="139"/>
        <v>3.9124236973007903E-2</v>
      </c>
      <c r="AD223" s="41">
        <f t="shared" si="140"/>
        <v>286822.4828504945</v>
      </c>
      <c r="AE223" s="42">
        <f t="shared" si="141"/>
        <v>112690058.74298289</v>
      </c>
      <c r="AF223" s="42">
        <f t="shared" si="142"/>
        <v>286094.30611401622</v>
      </c>
      <c r="AG223" s="42">
        <f t="shared" si="143"/>
        <v>156310.35666652714</v>
      </c>
      <c r="AH223" s="42">
        <f t="shared" si="144"/>
        <v>154098168.41221675</v>
      </c>
      <c r="AI223" s="43">
        <f t="shared" si="145"/>
        <v>156151.96303156615</v>
      </c>
      <c r="AJ223" s="41">
        <f t="shared" si="146"/>
        <v>196576.53014989244</v>
      </c>
      <c r="AK223" s="42">
        <f t="shared" si="147"/>
        <v>75776097.657417119</v>
      </c>
      <c r="AL223" s="42">
        <f t="shared" si="148"/>
        <v>196067.89553068226</v>
      </c>
      <c r="AM223" s="42">
        <f t="shared" si="149"/>
        <v>106899.05336965772</v>
      </c>
      <c r="AN223" s="42">
        <f t="shared" si="150"/>
        <v>104801503.03343734</v>
      </c>
      <c r="AO223" s="43">
        <f t="shared" si="151"/>
        <v>106790.12589212476</v>
      </c>
      <c r="AP223" s="41">
        <f t="shared" si="152"/>
        <v>29152.449076607638</v>
      </c>
      <c r="AQ223" s="42">
        <f t="shared" si="153"/>
        <v>11453743.675516294</v>
      </c>
      <c r="AR223" s="42">
        <f t="shared" si="154"/>
        <v>29078.437670604926</v>
      </c>
      <c r="AS223" s="42">
        <f t="shared" si="155"/>
        <v>15887.282152991284</v>
      </c>
      <c r="AT223" s="42">
        <f t="shared" si="156"/>
        <v>15662436.789438425</v>
      </c>
      <c r="AU223" s="42">
        <f t="shared" si="157"/>
        <v>15871.183127798526</v>
      </c>
      <c r="AV223" s="41">
        <f t="shared" si="158"/>
        <v>29170.668047816856</v>
      </c>
      <c r="AW223" s="42">
        <f t="shared" si="159"/>
        <v>11244675.999917068</v>
      </c>
      <c r="AX223" s="42">
        <f t="shared" si="160"/>
        <v>29095.190005635046</v>
      </c>
      <c r="AY223" s="42">
        <f t="shared" si="161"/>
        <v>15863.118542658007</v>
      </c>
      <c r="AZ223" s="42">
        <f t="shared" si="162"/>
        <v>15551855.827191366</v>
      </c>
      <c r="BA223" s="43">
        <f t="shared" si="163"/>
        <v>15846.954419270656</v>
      </c>
      <c r="BB223" s="31">
        <f t="shared" si="164"/>
        <v>6.3377179568852822E-8</v>
      </c>
      <c r="BC223" s="32">
        <f t="shared" si="165"/>
        <v>1.6130970382630959E-10</v>
      </c>
      <c r="BD223" s="32">
        <f t="shared" si="166"/>
        <v>6.3538489272679133E-8</v>
      </c>
      <c r="BE223" s="32">
        <f t="shared" si="167"/>
        <v>1.1629427753645898E-7</v>
      </c>
      <c r="BF223" s="32">
        <f t="shared" si="168"/>
        <v>1.1796376418552464E-10</v>
      </c>
      <c r="BG223" s="32">
        <f t="shared" si="169"/>
        <v>1.1641224130064451E-7</v>
      </c>
      <c r="BH223" s="31">
        <f t="shared" si="170"/>
        <v>6.3337596416077789E-8</v>
      </c>
      <c r="BI223" s="32">
        <f t="shared" si="171"/>
        <v>1.6430886937192557E-10</v>
      </c>
      <c r="BJ223" s="32">
        <f t="shared" si="172"/>
        <v>6.3501905285449714E-8</v>
      </c>
      <c r="BK223" s="32">
        <f t="shared" si="173"/>
        <v>1.1647142363789069E-7</v>
      </c>
      <c r="BL223" s="32">
        <f t="shared" si="174"/>
        <v>1.1880254167284632E-10</v>
      </c>
      <c r="BM223" s="33">
        <f t="shared" si="175"/>
        <v>1.1659022617956355E-7</v>
      </c>
    </row>
    <row r="224" spans="2:65" x14ac:dyDescent="0.25">
      <c r="B224" s="115"/>
      <c r="D224" t="s">
        <v>9</v>
      </c>
      <c r="E224">
        <v>4.685174860024541E-4</v>
      </c>
      <c r="F224">
        <v>4.685174860024541E-4</v>
      </c>
      <c r="G224">
        <v>9.6375810978743661E-6</v>
      </c>
      <c r="H224">
        <v>9.6375810978743661E-6</v>
      </c>
      <c r="I224" s="32">
        <f t="shared" si="132"/>
        <v>4.7815506710032846E-4</v>
      </c>
      <c r="J224" s="32">
        <f t="shared" si="133"/>
        <v>4.7815506710032846E-4</v>
      </c>
      <c r="K224">
        <v>1.6757918001166982E-3</v>
      </c>
      <c r="L224">
        <v>1.6757918001166982E-3</v>
      </c>
      <c r="M224">
        <v>6.5805779188295831E-6</v>
      </c>
      <c r="N224">
        <v>6.5805779188295831E-6</v>
      </c>
      <c r="O224" s="32">
        <f t="shared" si="134"/>
        <v>1.6823723780355277E-3</v>
      </c>
      <c r="P224" s="32">
        <f t="shared" si="135"/>
        <v>1.6823723780355277E-3</v>
      </c>
      <c r="Q224">
        <v>6.8358923147110754E-4</v>
      </c>
      <c r="R224">
        <v>4.682118023774729E-4</v>
      </c>
      <c r="S224">
        <v>1.406906146266423E-5</v>
      </c>
      <c r="T224">
        <v>9.6363434675782488E-6</v>
      </c>
      <c r="U224" s="32">
        <f t="shared" si="136"/>
        <v>6.9765829293377173E-4</v>
      </c>
      <c r="V224" s="32">
        <f t="shared" si="137"/>
        <v>4.7784814584505116E-4</v>
      </c>
      <c r="W224">
        <v>2.4561003834746866E-3</v>
      </c>
      <c r="X224">
        <v>1.6822605366264981E-3</v>
      </c>
      <c r="Y224">
        <v>9.7044274653878079E-6</v>
      </c>
      <c r="Z224">
        <v>6.6468681269779576E-6</v>
      </c>
      <c r="AA224" s="32">
        <f t="shared" si="138"/>
        <v>2.4658048109400745E-3</v>
      </c>
      <c r="AB224" s="32">
        <f t="shared" si="139"/>
        <v>1.6889074047534761E-3</v>
      </c>
      <c r="AD224" s="41">
        <f t="shared" si="140"/>
        <v>13019791.538726151</v>
      </c>
      <c r="AE224" s="42">
        <f t="shared" si="141"/>
        <v>632938902.20497298</v>
      </c>
      <c r="AF224" s="42">
        <f t="shared" si="142"/>
        <v>12757367.681978518</v>
      </c>
      <c r="AG224" s="42">
        <f t="shared" si="143"/>
        <v>3640070.323518238</v>
      </c>
      <c r="AH224" s="42">
        <f t="shared" si="144"/>
        <v>926970256.29702473</v>
      </c>
      <c r="AI224" s="43">
        <f t="shared" si="145"/>
        <v>3625832.2352646128</v>
      </c>
      <c r="AJ224" s="41">
        <f t="shared" si="146"/>
        <v>8923487.5553445891</v>
      </c>
      <c r="AK224" s="42">
        <f t="shared" si="147"/>
        <v>433575474.53949749</v>
      </c>
      <c r="AL224" s="42">
        <f t="shared" si="148"/>
        <v>8743535.4267036133</v>
      </c>
      <c r="AM224" s="42">
        <f t="shared" si="149"/>
        <v>2483611.8430022094</v>
      </c>
      <c r="AN224" s="42">
        <f t="shared" si="150"/>
        <v>628579070.91958797</v>
      </c>
      <c r="AO224" s="43">
        <f t="shared" si="151"/>
        <v>2473837.3341377368</v>
      </c>
      <c r="AP224" s="41">
        <f t="shared" si="152"/>
        <v>1323323.0744279039</v>
      </c>
      <c r="AQ224" s="42">
        <f t="shared" si="153"/>
        <v>64331494.978210375</v>
      </c>
      <c r="AR224" s="42">
        <f t="shared" si="154"/>
        <v>1296650.4857092919</v>
      </c>
      <c r="AS224" s="42">
        <f t="shared" si="155"/>
        <v>369974.36075103405</v>
      </c>
      <c r="AT224" s="42">
        <f t="shared" si="156"/>
        <v>94216649.000681192</v>
      </c>
      <c r="AU224" s="42">
        <f t="shared" si="157"/>
        <v>368527.21079738688</v>
      </c>
      <c r="AV224" s="41">
        <f t="shared" si="158"/>
        <v>1324187.0385406374</v>
      </c>
      <c r="AW224" s="42">
        <f t="shared" si="159"/>
        <v>64339757.303795531</v>
      </c>
      <c r="AX224" s="42">
        <f t="shared" si="160"/>
        <v>1297483.3226642748</v>
      </c>
      <c r="AY224" s="42">
        <f t="shared" si="161"/>
        <v>368551.71152222942</v>
      </c>
      <c r="AZ224" s="42">
        <f t="shared" si="162"/>
        <v>93277012.294493511</v>
      </c>
      <c r="BA224" s="43">
        <f t="shared" si="163"/>
        <v>367101.23850188177</v>
      </c>
      <c r="BB224" s="31">
        <f t="shared" si="164"/>
        <v>1.3961821082873132E-9</v>
      </c>
      <c r="BC224" s="32">
        <f t="shared" si="165"/>
        <v>2.871999167166561E-11</v>
      </c>
      <c r="BD224" s="32">
        <f t="shared" si="166"/>
        <v>1.4249020999589788E-9</v>
      </c>
      <c r="BE224" s="32">
        <f t="shared" si="167"/>
        <v>4.9938595643477602E-9</v>
      </c>
      <c r="BF224" s="32">
        <f t="shared" si="168"/>
        <v>1.9610122198112157E-11</v>
      </c>
      <c r="BG224" s="32">
        <f t="shared" si="169"/>
        <v>5.0134696865458726E-9</v>
      </c>
      <c r="BH224" s="31">
        <f t="shared" si="170"/>
        <v>1.3952711710848692E-9</v>
      </c>
      <c r="BI224" s="32">
        <f t="shared" si="171"/>
        <v>2.8716303533383181E-11</v>
      </c>
      <c r="BJ224" s="32">
        <f t="shared" si="172"/>
        <v>1.4239874746182524E-9</v>
      </c>
      <c r="BK224" s="32">
        <f t="shared" si="173"/>
        <v>5.0131363991469638E-9</v>
      </c>
      <c r="BL224" s="32">
        <f t="shared" si="174"/>
        <v>1.9807667018394314E-11</v>
      </c>
      <c r="BM224" s="33">
        <f t="shared" si="175"/>
        <v>5.0329440661653581E-9</v>
      </c>
    </row>
    <row r="225" spans="2:65" x14ac:dyDescent="0.25">
      <c r="B225" s="115"/>
      <c r="D225" t="s">
        <v>10</v>
      </c>
      <c r="E225">
        <v>1.4701611287889086E-3</v>
      </c>
      <c r="F225">
        <v>1.4701611287889086E-3</v>
      </c>
      <c r="G225">
        <v>1.7791916270242371E-5</v>
      </c>
      <c r="H225">
        <v>1.7791916270242371E-5</v>
      </c>
      <c r="I225" s="32">
        <f t="shared" si="132"/>
        <v>1.487953045059151E-3</v>
      </c>
      <c r="J225" s="32">
        <f t="shared" si="133"/>
        <v>1.487953045059151E-3</v>
      </c>
      <c r="K225">
        <v>4.4108359392567289E-3</v>
      </c>
      <c r="L225">
        <v>4.4108359392567289E-3</v>
      </c>
      <c r="M225">
        <v>1.2619201990445129E-5</v>
      </c>
      <c r="N225">
        <v>1.2619201990445129E-5</v>
      </c>
      <c r="O225" s="32">
        <f t="shared" si="134"/>
        <v>4.4234551412471743E-3</v>
      </c>
      <c r="P225" s="32">
        <f t="shared" si="135"/>
        <v>4.4234551412471743E-3</v>
      </c>
      <c r="Q225">
        <v>2.1452718410312575E-3</v>
      </c>
      <c r="R225">
        <v>1.4693642746789423E-3</v>
      </c>
      <c r="S225">
        <v>2.6053665034391796E-5</v>
      </c>
      <c r="T225">
        <v>1.7844976050953342E-5</v>
      </c>
      <c r="U225" s="32">
        <f t="shared" si="136"/>
        <v>2.1713255060656494E-3</v>
      </c>
      <c r="V225" s="32">
        <f t="shared" si="137"/>
        <v>1.4872092507298956E-3</v>
      </c>
      <c r="W225">
        <v>6.4626177885498126E-3</v>
      </c>
      <c r="X225">
        <v>4.4264505401026234E-3</v>
      </c>
      <c r="Y225">
        <v>1.8541761960281299E-5</v>
      </c>
      <c r="Z225">
        <v>1.2699836959096812E-5</v>
      </c>
      <c r="AA225" s="32">
        <f t="shared" si="138"/>
        <v>6.4811595505100943E-3</v>
      </c>
      <c r="AB225" s="32">
        <f t="shared" si="139"/>
        <v>4.4391503770617206E-3</v>
      </c>
      <c r="AD225" s="41">
        <f t="shared" si="140"/>
        <v>4149205.0636824188</v>
      </c>
      <c r="AE225" s="42">
        <f t="shared" si="141"/>
        <v>342852332.89920956</v>
      </c>
      <c r="AF225" s="42">
        <f t="shared" si="142"/>
        <v>4099591.7312414283</v>
      </c>
      <c r="AG225" s="42">
        <f t="shared" si="143"/>
        <v>1382957.8075460936</v>
      </c>
      <c r="AH225" s="42">
        <f t="shared" si="144"/>
        <v>483390313.00225896</v>
      </c>
      <c r="AI225" s="43">
        <f t="shared" si="145"/>
        <v>1379012.5151535121</v>
      </c>
      <c r="AJ225" s="41">
        <f t="shared" si="146"/>
        <v>2843462.484953729</v>
      </c>
      <c r="AK225" s="42">
        <f t="shared" si="147"/>
        <v>234132126.59131742</v>
      </c>
      <c r="AL225" s="42">
        <f t="shared" si="148"/>
        <v>2809343.8698893855</v>
      </c>
      <c r="AM225" s="42">
        <f t="shared" si="149"/>
        <v>943889.95289303921</v>
      </c>
      <c r="AN225" s="42">
        <f t="shared" si="150"/>
        <v>328987073.23861343</v>
      </c>
      <c r="AO225" s="43">
        <f t="shared" si="151"/>
        <v>941189.60541866382</v>
      </c>
      <c r="AP225" s="41">
        <f t="shared" si="152"/>
        <v>421722.48188247537</v>
      </c>
      <c r="AQ225" s="42">
        <f t="shared" si="153"/>
        <v>34847286.294673756</v>
      </c>
      <c r="AR225" s="42">
        <f t="shared" si="154"/>
        <v>416679.81530650583</v>
      </c>
      <c r="AS225" s="42">
        <f t="shared" si="155"/>
        <v>140562.92470140621</v>
      </c>
      <c r="AT225" s="42">
        <f t="shared" si="156"/>
        <v>49131474.436295167</v>
      </c>
      <c r="AU225" s="42">
        <f t="shared" si="157"/>
        <v>140161.92776970123</v>
      </c>
      <c r="AV225" s="41">
        <f t="shared" si="158"/>
        <v>421951.18711149466</v>
      </c>
      <c r="AW225" s="42">
        <f t="shared" si="159"/>
        <v>34743672.293518007</v>
      </c>
      <c r="AX225" s="42">
        <f t="shared" si="160"/>
        <v>416888.20836456952</v>
      </c>
      <c r="AY225" s="42">
        <f t="shared" si="161"/>
        <v>140067.07956701258</v>
      </c>
      <c r="AZ225" s="42">
        <f t="shared" si="162"/>
        <v>48819524.376326576</v>
      </c>
      <c r="BA225" s="43">
        <f t="shared" si="163"/>
        <v>139666.36570901182</v>
      </c>
      <c r="BB225" s="31">
        <f t="shared" si="164"/>
        <v>4.3810801637909475E-9</v>
      </c>
      <c r="BC225" s="32">
        <f t="shared" si="165"/>
        <v>5.301991048532226E-11</v>
      </c>
      <c r="BD225" s="32">
        <f t="shared" si="166"/>
        <v>4.4341000742762702E-9</v>
      </c>
      <c r="BE225" s="32">
        <f t="shared" si="167"/>
        <v>1.3144291098985051E-8</v>
      </c>
      <c r="BF225" s="32">
        <f t="shared" si="168"/>
        <v>3.7605221931526481E-11</v>
      </c>
      <c r="BG225" s="32">
        <f t="shared" si="169"/>
        <v>1.3181896320916579E-8</v>
      </c>
      <c r="BH225" s="31">
        <f t="shared" si="170"/>
        <v>4.3787055385432477E-9</v>
      </c>
      <c r="BI225" s="32">
        <f t="shared" si="171"/>
        <v>5.3178028631840958E-11</v>
      </c>
      <c r="BJ225" s="32">
        <f t="shared" si="172"/>
        <v>4.4318835671750882E-9</v>
      </c>
      <c r="BK225" s="32">
        <f t="shared" si="173"/>
        <v>1.3190822609505817E-8</v>
      </c>
      <c r="BL225" s="32">
        <f t="shared" si="174"/>
        <v>3.7845514138108497E-11</v>
      </c>
      <c r="BM225" s="33">
        <f t="shared" si="175"/>
        <v>1.3228668123643926E-8</v>
      </c>
    </row>
    <row r="226" spans="2:65" x14ac:dyDescent="0.25">
      <c r="B226" s="115" t="s">
        <v>146</v>
      </c>
      <c r="C226" t="s">
        <v>7</v>
      </c>
      <c r="D226" t="s">
        <v>8</v>
      </c>
      <c r="E226">
        <v>3.4566571788169055E-4</v>
      </c>
      <c r="F226">
        <v>3.4566571788169055E-4</v>
      </c>
      <c r="G226">
        <v>0</v>
      </c>
      <c r="H226">
        <v>0</v>
      </c>
      <c r="I226" s="32">
        <f t="shared" si="132"/>
        <v>3.4566571788169055E-4</v>
      </c>
      <c r="J226" s="32">
        <f t="shared" si="133"/>
        <v>3.4566571788169055E-4</v>
      </c>
      <c r="K226">
        <v>6.6047786259272384E-4</v>
      </c>
      <c r="L226">
        <v>6.6047786259272384E-4</v>
      </c>
      <c r="M226">
        <v>0</v>
      </c>
      <c r="N226">
        <v>0</v>
      </c>
      <c r="O226" s="32">
        <f t="shared" si="134"/>
        <v>6.6047786259272384E-4</v>
      </c>
      <c r="P226" s="32">
        <f t="shared" si="135"/>
        <v>6.6047786259272384E-4</v>
      </c>
      <c r="Q226">
        <v>5.1697409577454499E-4</v>
      </c>
      <c r="R226">
        <v>3.5409184642092126E-4</v>
      </c>
      <c r="S226">
        <v>0</v>
      </c>
      <c r="T226">
        <v>0</v>
      </c>
      <c r="U226" s="32">
        <f t="shared" si="136"/>
        <v>5.1697409577454499E-4</v>
      </c>
      <c r="V226" s="32">
        <f t="shared" si="137"/>
        <v>3.5409184642092126E-4</v>
      </c>
      <c r="W226">
        <v>1.0163443055275462E-3</v>
      </c>
      <c r="X226">
        <v>6.9612623666270325E-4</v>
      </c>
      <c r="Y226">
        <v>0</v>
      </c>
      <c r="Z226">
        <v>0</v>
      </c>
      <c r="AA226" s="32">
        <f t="shared" si="138"/>
        <v>1.0163443055275462E-3</v>
      </c>
      <c r="AB226" s="32">
        <f t="shared" si="139"/>
        <v>6.9612623666270325E-4</v>
      </c>
      <c r="AD226" s="41">
        <f t="shared" si="140"/>
        <v>17647107.261263959</v>
      </c>
      <c r="AE226" s="42" t="e">
        <f t="shared" si="141"/>
        <v>#DIV/0!</v>
      </c>
      <c r="AF226" s="42">
        <f t="shared" si="142"/>
        <v>17647107.261263959</v>
      </c>
      <c r="AG226" s="42">
        <f t="shared" si="143"/>
        <v>9235737.2525012176</v>
      </c>
      <c r="AH226" s="42" t="e">
        <f t="shared" si="144"/>
        <v>#DIV/0!</v>
      </c>
      <c r="AI226" s="43">
        <f t="shared" si="145"/>
        <v>9235737.2525012176</v>
      </c>
      <c r="AJ226" s="41">
        <f t="shared" si="146"/>
        <v>11799430.667528534</v>
      </c>
      <c r="AK226" s="42" t="e">
        <f t="shared" si="147"/>
        <v>#DIV/0!</v>
      </c>
      <c r="AL226" s="42">
        <f t="shared" si="148"/>
        <v>11799430.667528534</v>
      </c>
      <c r="AM226" s="42">
        <f t="shared" si="149"/>
        <v>6001903.06259818</v>
      </c>
      <c r="AN226" s="42" t="e">
        <f t="shared" si="150"/>
        <v>#DIV/0!</v>
      </c>
      <c r="AO226" s="43">
        <f t="shared" si="151"/>
        <v>6001903.06259818</v>
      </c>
      <c r="AP226" s="41">
        <f t="shared" si="152"/>
        <v>1793640.4101612547</v>
      </c>
      <c r="AQ226" s="42" t="e">
        <f t="shared" si="153"/>
        <v>#DIV/0!</v>
      </c>
      <c r="AR226" s="42">
        <f t="shared" si="154"/>
        <v>1793640.4101612547</v>
      </c>
      <c r="AS226" s="42">
        <f t="shared" si="155"/>
        <v>938714.27812307456</v>
      </c>
      <c r="AT226" s="42" t="e">
        <f t="shared" si="156"/>
        <v>#DIV/0!</v>
      </c>
      <c r="AU226" s="42">
        <f t="shared" si="157"/>
        <v>938714.27812307456</v>
      </c>
      <c r="AV226" s="41">
        <f t="shared" si="158"/>
        <v>1750958.1377453818</v>
      </c>
      <c r="AW226" s="42" t="e">
        <f t="shared" si="159"/>
        <v>#DIV/0!</v>
      </c>
      <c r="AX226" s="42">
        <f t="shared" si="160"/>
        <v>1750958.1377453818</v>
      </c>
      <c r="AY226" s="42">
        <f t="shared" si="161"/>
        <v>890643.05774817534</v>
      </c>
      <c r="AZ226" s="42" t="e">
        <f t="shared" si="162"/>
        <v>#DIV/0!</v>
      </c>
      <c r="BA226" s="43">
        <f t="shared" si="163"/>
        <v>890643.05774817534</v>
      </c>
      <c r="BB226" s="31">
        <f t="shared" si="164"/>
        <v>1.0300838392874378E-9</v>
      </c>
      <c r="BC226" s="32">
        <f t="shared" si="165"/>
        <v>0</v>
      </c>
      <c r="BD226" s="32">
        <f t="shared" si="166"/>
        <v>1.0300838392874378E-9</v>
      </c>
      <c r="BE226" s="32">
        <f t="shared" si="167"/>
        <v>1.9682240305263168E-9</v>
      </c>
      <c r="BF226" s="32">
        <f t="shared" si="168"/>
        <v>0</v>
      </c>
      <c r="BG226" s="32">
        <f t="shared" si="169"/>
        <v>1.9682240305263168E-9</v>
      </c>
      <c r="BH226" s="31">
        <f t="shared" si="170"/>
        <v>1.0551937023343454E-9</v>
      </c>
      <c r="BI226" s="32">
        <f t="shared" si="171"/>
        <v>0</v>
      </c>
      <c r="BJ226" s="32">
        <f t="shared" si="172"/>
        <v>1.0551937023343454E-9</v>
      </c>
      <c r="BK226" s="32">
        <f t="shared" si="173"/>
        <v>2.0744561852548557E-9</v>
      </c>
      <c r="BL226" s="32">
        <f t="shared" si="174"/>
        <v>0</v>
      </c>
      <c r="BM226" s="33">
        <f t="shared" si="175"/>
        <v>2.0744561852548557E-9</v>
      </c>
    </row>
    <row r="227" spans="2:65" x14ac:dyDescent="0.25">
      <c r="B227" s="115"/>
      <c r="D227" t="s">
        <v>9</v>
      </c>
      <c r="E227">
        <v>7.6810054630278232E-6</v>
      </c>
      <c r="F227">
        <v>7.6810054630278232E-6</v>
      </c>
      <c r="G227">
        <v>0</v>
      </c>
      <c r="H227">
        <v>0</v>
      </c>
      <c r="I227" s="32">
        <f t="shared" si="132"/>
        <v>7.6810054630278232E-6</v>
      </c>
      <c r="J227" s="32">
        <f t="shared" si="133"/>
        <v>7.6810054630278232E-6</v>
      </c>
      <c r="K227">
        <v>3.0965314102178667E-5</v>
      </c>
      <c r="L227">
        <v>3.0965314102178667E-5</v>
      </c>
      <c r="M227">
        <v>0</v>
      </c>
      <c r="N227">
        <v>0</v>
      </c>
      <c r="O227" s="32">
        <f t="shared" si="134"/>
        <v>3.0965314102178667E-5</v>
      </c>
      <c r="P227" s="32">
        <f t="shared" si="135"/>
        <v>3.0965314102178667E-5</v>
      </c>
      <c r="Q227">
        <v>1.1462338442356474E-5</v>
      </c>
      <c r="R227">
        <v>7.8509167413400305E-6</v>
      </c>
      <c r="S227">
        <v>0</v>
      </c>
      <c r="T227">
        <v>0</v>
      </c>
      <c r="U227" s="32">
        <f t="shared" si="136"/>
        <v>1.1462338442356474E-5</v>
      </c>
      <c r="V227" s="32">
        <f t="shared" si="137"/>
        <v>7.8509167413400305E-6</v>
      </c>
      <c r="W227">
        <v>4.6354848424300972E-5</v>
      </c>
      <c r="X227">
        <v>3.1749896181028046E-5</v>
      </c>
      <c r="Y227">
        <v>0</v>
      </c>
      <c r="Z227">
        <v>0</v>
      </c>
      <c r="AA227" s="32">
        <f t="shared" si="138"/>
        <v>4.6354848424300972E-5</v>
      </c>
      <c r="AB227" s="32">
        <f t="shared" si="139"/>
        <v>3.1749896181028046E-5</v>
      </c>
      <c r="AD227" s="41">
        <f t="shared" si="140"/>
        <v>794166861.27383685</v>
      </c>
      <c r="AE227" s="42" t="e">
        <f t="shared" si="141"/>
        <v>#DIV/0!</v>
      </c>
      <c r="AF227" s="42">
        <f t="shared" si="142"/>
        <v>794166861.27383685</v>
      </c>
      <c r="AG227" s="42">
        <f t="shared" si="143"/>
        <v>196994610.80457163</v>
      </c>
      <c r="AH227" s="42" t="e">
        <f t="shared" si="144"/>
        <v>#DIV/0!</v>
      </c>
      <c r="AI227" s="43">
        <f t="shared" si="145"/>
        <v>196994610.80457163</v>
      </c>
      <c r="AJ227" s="41">
        <f t="shared" si="146"/>
        <v>532177620.70772856</v>
      </c>
      <c r="AK227" s="42" t="e">
        <f t="shared" si="147"/>
        <v>#DIV/0!</v>
      </c>
      <c r="AL227" s="42">
        <f t="shared" si="148"/>
        <v>532177620.70772856</v>
      </c>
      <c r="AM227" s="42">
        <f t="shared" si="149"/>
        <v>131593570.19496042</v>
      </c>
      <c r="AN227" s="42" t="e">
        <f t="shared" si="150"/>
        <v>#DIV/0!</v>
      </c>
      <c r="AO227" s="43">
        <f t="shared" si="151"/>
        <v>131593570.19496042</v>
      </c>
      <c r="AP227" s="41">
        <f t="shared" si="152"/>
        <v>80718599.014717847</v>
      </c>
      <c r="AQ227" s="42" t="e">
        <f t="shared" si="153"/>
        <v>#DIV/0!</v>
      </c>
      <c r="AR227" s="42">
        <f t="shared" si="154"/>
        <v>80718599.014717847</v>
      </c>
      <c r="AS227" s="42">
        <f t="shared" si="155"/>
        <v>20022403.065382689</v>
      </c>
      <c r="AT227" s="42" t="e">
        <f t="shared" si="156"/>
        <v>#DIV/0!</v>
      </c>
      <c r="AU227" s="42">
        <f t="shared" si="157"/>
        <v>20022403.065382689</v>
      </c>
      <c r="AV227" s="41">
        <f t="shared" si="158"/>
        <v>78971669.223711014</v>
      </c>
      <c r="AW227" s="42" t="e">
        <f t="shared" si="159"/>
        <v>#DIV/0!</v>
      </c>
      <c r="AX227" s="42">
        <f t="shared" si="160"/>
        <v>78971669.223711014</v>
      </c>
      <c r="AY227" s="42">
        <f t="shared" si="161"/>
        <v>19527622.90827512</v>
      </c>
      <c r="AZ227" s="42" t="e">
        <f t="shared" si="162"/>
        <v>#DIV/0!</v>
      </c>
      <c r="BA227" s="43">
        <f t="shared" si="163"/>
        <v>19527622.90827512</v>
      </c>
      <c r="BB227" s="31">
        <f t="shared" si="164"/>
        <v>2.2889396279822911E-11</v>
      </c>
      <c r="BC227" s="32">
        <f t="shared" si="165"/>
        <v>0</v>
      </c>
      <c r="BD227" s="32">
        <f t="shared" si="166"/>
        <v>2.2889396279822911E-11</v>
      </c>
      <c r="BE227" s="32">
        <f t="shared" si="167"/>
        <v>9.2276636024492417E-11</v>
      </c>
      <c r="BF227" s="32">
        <f t="shared" si="168"/>
        <v>0</v>
      </c>
      <c r="BG227" s="32">
        <f t="shared" si="169"/>
        <v>9.2276636024492417E-11</v>
      </c>
      <c r="BH227" s="31">
        <f t="shared" si="170"/>
        <v>2.3395731889193289E-11</v>
      </c>
      <c r="BI227" s="32">
        <f t="shared" si="171"/>
        <v>0</v>
      </c>
      <c r="BJ227" s="32">
        <f t="shared" si="172"/>
        <v>2.3395731889193289E-11</v>
      </c>
      <c r="BK227" s="32">
        <f t="shared" si="173"/>
        <v>9.461469061946357E-11</v>
      </c>
      <c r="BL227" s="32">
        <f t="shared" si="174"/>
        <v>0</v>
      </c>
      <c r="BM227" s="33">
        <f t="shared" si="175"/>
        <v>9.461469061946357E-11</v>
      </c>
    </row>
    <row r="228" spans="2:65" x14ac:dyDescent="0.25">
      <c r="B228" s="115"/>
      <c r="D228" t="s">
        <v>10</v>
      </c>
      <c r="E228">
        <v>2.379257455047057E-5</v>
      </c>
      <c r="F228">
        <v>2.379257455047057E-5</v>
      </c>
      <c r="G228">
        <v>0</v>
      </c>
      <c r="H228">
        <v>0</v>
      </c>
      <c r="I228" s="32">
        <f t="shared" si="132"/>
        <v>2.379257455047057E-5</v>
      </c>
      <c r="J228" s="32">
        <f t="shared" si="133"/>
        <v>2.379257455047057E-5</v>
      </c>
      <c r="K228">
        <v>7.6857684972108737E-5</v>
      </c>
      <c r="L228">
        <v>7.6857684972108737E-5</v>
      </c>
      <c r="M228">
        <v>0</v>
      </c>
      <c r="N228">
        <v>0</v>
      </c>
      <c r="O228" s="32">
        <f t="shared" si="134"/>
        <v>7.6857684972108737E-5</v>
      </c>
      <c r="P228" s="32">
        <f t="shared" si="135"/>
        <v>7.6857684972108737E-5</v>
      </c>
      <c r="Q228">
        <v>3.544484616934341E-5</v>
      </c>
      <c r="R228">
        <v>2.4277291896810588E-5</v>
      </c>
      <c r="S228">
        <v>0</v>
      </c>
      <c r="T228">
        <v>0</v>
      </c>
      <c r="U228" s="32">
        <f t="shared" si="136"/>
        <v>3.544484616934341E-5</v>
      </c>
      <c r="V228" s="32">
        <f t="shared" si="137"/>
        <v>2.4277291896810588E-5</v>
      </c>
      <c r="W228">
        <v>1.1628996334569056E-4</v>
      </c>
      <c r="X228">
        <v>7.9650659825815525E-5</v>
      </c>
      <c r="Y228">
        <v>0</v>
      </c>
      <c r="Z228">
        <v>0</v>
      </c>
      <c r="AA228" s="32">
        <f t="shared" si="138"/>
        <v>1.1628996334569056E-4</v>
      </c>
      <c r="AB228" s="32">
        <f t="shared" si="139"/>
        <v>7.9650659825815525E-5</v>
      </c>
      <c r="AD228" s="41">
        <f t="shared" si="140"/>
        <v>256382510.73082605</v>
      </c>
      <c r="AE228" s="42" t="e">
        <f t="shared" si="141"/>
        <v>#DIV/0!</v>
      </c>
      <c r="AF228" s="42">
        <f t="shared" si="142"/>
        <v>256382510.73082605</v>
      </c>
      <c r="AG228" s="42">
        <f t="shared" si="143"/>
        <v>79367469.918117613</v>
      </c>
      <c r="AH228" s="42" t="e">
        <f t="shared" si="144"/>
        <v>#DIV/0!</v>
      </c>
      <c r="AI228" s="43">
        <f t="shared" si="145"/>
        <v>79367469.918117613</v>
      </c>
      <c r="AJ228" s="41">
        <f t="shared" si="146"/>
        <v>172098362.92859831</v>
      </c>
      <c r="AK228" s="42" t="e">
        <f t="shared" si="147"/>
        <v>#DIV/0!</v>
      </c>
      <c r="AL228" s="42">
        <f t="shared" si="148"/>
        <v>172098362.92859831</v>
      </c>
      <c r="AM228" s="42">
        <f t="shared" si="149"/>
        <v>52455085.757201351</v>
      </c>
      <c r="AN228" s="42" t="e">
        <f t="shared" si="150"/>
        <v>#DIV/0!</v>
      </c>
      <c r="AO228" s="43">
        <f t="shared" si="151"/>
        <v>52455085.757201351</v>
      </c>
      <c r="AP228" s="41">
        <f t="shared" si="152"/>
        <v>26058550.271001995</v>
      </c>
      <c r="AQ228" s="42" t="e">
        <f t="shared" si="153"/>
        <v>#DIV/0!</v>
      </c>
      <c r="AR228" s="42">
        <f t="shared" si="154"/>
        <v>26058550.271001995</v>
      </c>
      <c r="AS228" s="42">
        <f t="shared" si="155"/>
        <v>8066857.5982349049</v>
      </c>
      <c r="AT228" s="42" t="e">
        <f t="shared" si="156"/>
        <v>#DIV/0!</v>
      </c>
      <c r="AU228" s="42">
        <f t="shared" si="157"/>
        <v>8066857.5982349049</v>
      </c>
      <c r="AV228" s="41">
        <f t="shared" si="158"/>
        <v>25538268.544748686</v>
      </c>
      <c r="AW228" s="42" t="e">
        <f t="shared" si="159"/>
        <v>#DIV/0!</v>
      </c>
      <c r="AX228" s="42">
        <f t="shared" si="160"/>
        <v>25538268.544748686</v>
      </c>
      <c r="AY228" s="42">
        <f t="shared" si="161"/>
        <v>7783990.7585932165</v>
      </c>
      <c r="AZ228" s="42" t="e">
        <f t="shared" si="162"/>
        <v>#DIV/0!</v>
      </c>
      <c r="BA228" s="43">
        <f t="shared" si="163"/>
        <v>7783990.7585932165</v>
      </c>
      <c r="BB228" s="31">
        <f t="shared" si="164"/>
        <v>7.0901872160402292E-11</v>
      </c>
      <c r="BC228" s="32">
        <f t="shared" si="165"/>
        <v>0</v>
      </c>
      <c r="BD228" s="32">
        <f t="shared" si="166"/>
        <v>7.0901872160402292E-11</v>
      </c>
      <c r="BE228" s="32">
        <f t="shared" si="167"/>
        <v>2.2903590121688401E-10</v>
      </c>
      <c r="BF228" s="32">
        <f t="shared" si="168"/>
        <v>0</v>
      </c>
      <c r="BG228" s="32">
        <f t="shared" si="169"/>
        <v>2.2903590121688401E-10</v>
      </c>
      <c r="BH228" s="31">
        <f t="shared" si="170"/>
        <v>7.2346329852495552E-11</v>
      </c>
      <c r="BI228" s="32">
        <f t="shared" si="171"/>
        <v>0</v>
      </c>
      <c r="BJ228" s="32">
        <f t="shared" si="172"/>
        <v>7.2346329852495552E-11</v>
      </c>
      <c r="BK228" s="32">
        <f t="shared" si="173"/>
        <v>2.3735896628093026E-10</v>
      </c>
      <c r="BL228" s="32">
        <f t="shared" si="174"/>
        <v>0</v>
      </c>
      <c r="BM228" s="33">
        <f t="shared" si="175"/>
        <v>2.3735896628093026E-10</v>
      </c>
    </row>
    <row r="229" spans="2:65" x14ac:dyDescent="0.25">
      <c r="B229" s="115"/>
      <c r="C229" t="s">
        <v>11</v>
      </c>
      <c r="D229" t="s">
        <v>8</v>
      </c>
      <c r="E229">
        <v>3.2964640379772443E-4</v>
      </c>
      <c r="F229">
        <v>3.2964640379772443E-4</v>
      </c>
      <c r="G229">
        <v>0</v>
      </c>
      <c r="H229">
        <v>0</v>
      </c>
      <c r="I229" s="32">
        <f t="shared" si="132"/>
        <v>3.2964640379772443E-4</v>
      </c>
      <c r="J229" s="32">
        <f t="shared" si="133"/>
        <v>3.2964640379772443E-4</v>
      </c>
      <c r="K229">
        <v>6.0488634289097799E-4</v>
      </c>
      <c r="L229">
        <v>6.0488634289097799E-4</v>
      </c>
      <c r="M229">
        <v>0</v>
      </c>
      <c r="N229">
        <v>0</v>
      </c>
      <c r="O229" s="32">
        <f t="shared" si="134"/>
        <v>6.0488634289097799E-4</v>
      </c>
      <c r="P229" s="32">
        <f t="shared" si="135"/>
        <v>6.0488634289097799E-4</v>
      </c>
      <c r="Q229">
        <v>4.8098315667645706E-4</v>
      </c>
      <c r="R229">
        <v>3.294405182715456E-4</v>
      </c>
      <c r="S229">
        <v>0</v>
      </c>
      <c r="T229">
        <v>0</v>
      </c>
      <c r="U229" s="32">
        <f t="shared" si="136"/>
        <v>4.8098315667645706E-4</v>
      </c>
      <c r="V229" s="32">
        <f t="shared" si="137"/>
        <v>3.294405182715456E-4</v>
      </c>
      <c r="W229">
        <v>8.8447930098169722E-4</v>
      </c>
      <c r="X229">
        <v>6.0580774039842473E-4</v>
      </c>
      <c r="Y229">
        <v>0</v>
      </c>
      <c r="Z229">
        <v>0</v>
      </c>
      <c r="AA229" s="32">
        <f t="shared" si="138"/>
        <v>8.8447930098169722E-4</v>
      </c>
      <c r="AB229" s="32">
        <f t="shared" si="139"/>
        <v>6.0580774039842473E-4</v>
      </c>
      <c r="AD229" s="41">
        <f t="shared" si="140"/>
        <v>18504676.312935129</v>
      </c>
      <c r="AE229" s="42" t="e">
        <f t="shared" si="141"/>
        <v>#DIV/0!</v>
      </c>
      <c r="AF229" s="42">
        <f t="shared" si="142"/>
        <v>18504676.312935129</v>
      </c>
      <c r="AG229" s="42">
        <f t="shared" si="143"/>
        <v>10084539.139775945</v>
      </c>
      <c r="AH229" s="42" t="e">
        <f t="shared" si="144"/>
        <v>#DIV/0!</v>
      </c>
      <c r="AI229" s="43">
        <f t="shared" si="145"/>
        <v>10084539.139775945</v>
      </c>
      <c r="AJ229" s="41">
        <f t="shared" si="146"/>
        <v>12682356.783864029</v>
      </c>
      <c r="AK229" s="42" t="e">
        <f t="shared" si="147"/>
        <v>#DIV/0!</v>
      </c>
      <c r="AL229" s="42">
        <f t="shared" si="148"/>
        <v>12682356.783864029</v>
      </c>
      <c r="AM229" s="42">
        <f t="shared" si="149"/>
        <v>6896713.1206230782</v>
      </c>
      <c r="AN229" s="42" t="e">
        <f t="shared" si="150"/>
        <v>#DIV/0!</v>
      </c>
      <c r="AO229" s="43">
        <f t="shared" si="151"/>
        <v>6896713.1206230782</v>
      </c>
      <c r="AP229" s="41">
        <f t="shared" si="152"/>
        <v>1880803.1662327508</v>
      </c>
      <c r="AQ229" s="42" t="e">
        <f t="shared" si="153"/>
        <v>#DIV/0!</v>
      </c>
      <c r="AR229" s="42">
        <f t="shared" si="154"/>
        <v>1880803.1662327508</v>
      </c>
      <c r="AS229" s="42">
        <f t="shared" si="155"/>
        <v>1024985.9453542763</v>
      </c>
      <c r="AT229" s="42" t="e">
        <f t="shared" si="156"/>
        <v>#DIV/0!</v>
      </c>
      <c r="AU229" s="42">
        <f t="shared" si="157"/>
        <v>1024985.9453542763</v>
      </c>
      <c r="AV229" s="41">
        <f t="shared" si="158"/>
        <v>1881978.5837301197</v>
      </c>
      <c r="AW229" s="42" t="e">
        <f t="shared" si="159"/>
        <v>#DIV/0!</v>
      </c>
      <c r="AX229" s="42">
        <f t="shared" si="160"/>
        <v>1881978.5837301197</v>
      </c>
      <c r="AY229" s="42">
        <f t="shared" si="161"/>
        <v>1023427.0027521296</v>
      </c>
      <c r="AZ229" s="42" t="e">
        <f t="shared" si="162"/>
        <v>#DIV/0!</v>
      </c>
      <c r="BA229" s="43">
        <f t="shared" si="163"/>
        <v>1023427.0027521296</v>
      </c>
      <c r="BB229" s="31">
        <f t="shared" si="164"/>
        <v>9.8234628331721883E-10</v>
      </c>
      <c r="BC229" s="32">
        <f t="shared" si="165"/>
        <v>0</v>
      </c>
      <c r="BD229" s="32">
        <f t="shared" si="166"/>
        <v>9.8234628331721883E-10</v>
      </c>
      <c r="BE229" s="32">
        <f t="shared" si="167"/>
        <v>1.8025613018151143E-9</v>
      </c>
      <c r="BF229" s="32">
        <f t="shared" si="168"/>
        <v>0</v>
      </c>
      <c r="BG229" s="32">
        <f t="shared" si="169"/>
        <v>1.8025613018151143E-9</v>
      </c>
      <c r="BH229" s="31">
        <f t="shared" si="170"/>
        <v>9.8173274444920587E-10</v>
      </c>
      <c r="BI229" s="32">
        <f t="shared" si="171"/>
        <v>0</v>
      </c>
      <c r="BJ229" s="32">
        <f t="shared" si="172"/>
        <v>9.8173274444920587E-10</v>
      </c>
      <c r="BK229" s="32">
        <f t="shared" si="173"/>
        <v>1.8053070663873057E-9</v>
      </c>
      <c r="BL229" s="32">
        <f t="shared" si="174"/>
        <v>0</v>
      </c>
      <c r="BM229" s="33">
        <f t="shared" si="175"/>
        <v>1.8053070663873057E-9</v>
      </c>
    </row>
    <row r="230" spans="2:65" x14ac:dyDescent="0.25">
      <c r="B230" s="115"/>
      <c r="D230" t="s">
        <v>9</v>
      </c>
      <c r="E230">
        <v>7.262021033038039E-6</v>
      </c>
      <c r="F230">
        <v>7.262021033038039E-6</v>
      </c>
      <c r="G230">
        <v>0</v>
      </c>
      <c r="H230">
        <v>0</v>
      </c>
      <c r="I230" s="32">
        <f t="shared" si="132"/>
        <v>7.262021033038039E-6</v>
      </c>
      <c r="J230" s="32">
        <f t="shared" si="133"/>
        <v>7.262021033038039E-6</v>
      </c>
      <c r="K230">
        <v>2.5974772901808824E-5</v>
      </c>
      <c r="L230">
        <v>2.5974772901808824E-5</v>
      </c>
      <c r="M230">
        <v>0</v>
      </c>
      <c r="N230">
        <v>0</v>
      </c>
      <c r="O230" s="32">
        <f t="shared" si="134"/>
        <v>2.5974772901808824E-5</v>
      </c>
      <c r="P230" s="32">
        <f t="shared" si="135"/>
        <v>2.5974772901808824E-5</v>
      </c>
      <c r="Q230">
        <v>1.0595633087802167E-5</v>
      </c>
      <c r="R230">
        <v>7.2572829368508301E-6</v>
      </c>
      <c r="S230">
        <v>0</v>
      </c>
      <c r="T230">
        <v>0</v>
      </c>
      <c r="U230" s="32">
        <f t="shared" si="136"/>
        <v>1.0595633087802167E-5</v>
      </c>
      <c r="V230" s="32">
        <f t="shared" si="137"/>
        <v>7.2572829368508301E-6</v>
      </c>
      <c r="W230">
        <v>3.8069555943857638E-5</v>
      </c>
      <c r="X230">
        <v>2.6075038317710723E-5</v>
      </c>
      <c r="Y230">
        <v>0</v>
      </c>
      <c r="Z230">
        <v>0</v>
      </c>
      <c r="AA230" s="32">
        <f t="shared" si="138"/>
        <v>3.8069555943857638E-5</v>
      </c>
      <c r="AB230" s="32">
        <f t="shared" si="139"/>
        <v>2.6075038317710723E-5</v>
      </c>
      <c r="AD230" s="41">
        <f t="shared" si="140"/>
        <v>839986550.88555813</v>
      </c>
      <c r="AE230" s="42" t="e">
        <f t="shared" si="141"/>
        <v>#DIV/0!</v>
      </c>
      <c r="AF230" s="42">
        <f t="shared" si="142"/>
        <v>839986550.88555813</v>
      </c>
      <c r="AG230" s="42">
        <f t="shared" si="143"/>
        <v>234843246.67859599</v>
      </c>
      <c r="AH230" s="42" t="e">
        <f t="shared" si="144"/>
        <v>#DIV/0!</v>
      </c>
      <c r="AI230" s="43">
        <f t="shared" si="145"/>
        <v>234843246.67859599</v>
      </c>
      <c r="AJ230" s="41">
        <f t="shared" si="146"/>
        <v>575708874.5383606</v>
      </c>
      <c r="AK230" s="42" t="e">
        <f t="shared" si="147"/>
        <v>#DIV/0!</v>
      </c>
      <c r="AL230" s="42">
        <f t="shared" si="148"/>
        <v>575708874.5383606</v>
      </c>
      <c r="AM230" s="42">
        <f t="shared" si="149"/>
        <v>160233022.12917483</v>
      </c>
      <c r="AN230" s="42" t="e">
        <f t="shared" si="150"/>
        <v>#DIV/0!</v>
      </c>
      <c r="AO230" s="43">
        <f t="shared" si="151"/>
        <v>160233022.12917483</v>
      </c>
      <c r="AP230" s="41">
        <f t="shared" si="152"/>
        <v>85375682.221155092</v>
      </c>
      <c r="AQ230" s="42" t="e">
        <f t="shared" si="153"/>
        <v>#DIV/0!</v>
      </c>
      <c r="AR230" s="42">
        <f t="shared" si="154"/>
        <v>85375682.221155092</v>
      </c>
      <c r="AS230" s="42">
        <f t="shared" si="155"/>
        <v>23869313.596840903</v>
      </c>
      <c r="AT230" s="42" t="e">
        <f t="shared" si="156"/>
        <v>#DIV/0!</v>
      </c>
      <c r="AU230" s="42">
        <f t="shared" si="157"/>
        <v>23869313.596840903</v>
      </c>
      <c r="AV230" s="41">
        <f t="shared" si="158"/>
        <v>85431421.841331437</v>
      </c>
      <c r="AW230" s="42" t="e">
        <f t="shared" si="159"/>
        <v>#DIV/0!</v>
      </c>
      <c r="AX230" s="42">
        <f t="shared" si="160"/>
        <v>85431421.841331437</v>
      </c>
      <c r="AY230" s="42">
        <f t="shared" si="161"/>
        <v>23777529.775627702</v>
      </c>
      <c r="AZ230" s="42" t="e">
        <f t="shared" si="162"/>
        <v>#DIV/0!</v>
      </c>
      <c r="BA230" s="43">
        <f t="shared" si="163"/>
        <v>23777529.775627702</v>
      </c>
      <c r="BB230" s="31">
        <f t="shared" si="164"/>
        <v>2.1640822678453356E-11</v>
      </c>
      <c r="BC230" s="32">
        <f t="shared" si="165"/>
        <v>0</v>
      </c>
      <c r="BD230" s="32">
        <f t="shared" si="166"/>
        <v>2.1640822678453356E-11</v>
      </c>
      <c r="BE230" s="32">
        <f t="shared" si="167"/>
        <v>7.7404823247390293E-11</v>
      </c>
      <c r="BF230" s="32">
        <f t="shared" si="168"/>
        <v>0</v>
      </c>
      <c r="BG230" s="32">
        <f t="shared" si="169"/>
        <v>7.7404823247390293E-11</v>
      </c>
      <c r="BH230" s="31">
        <f t="shared" si="170"/>
        <v>2.1626703151815473E-11</v>
      </c>
      <c r="BI230" s="32">
        <f t="shared" si="171"/>
        <v>0</v>
      </c>
      <c r="BJ230" s="32">
        <f t="shared" si="172"/>
        <v>2.1626703151815473E-11</v>
      </c>
      <c r="BK230" s="32">
        <f t="shared" si="173"/>
        <v>7.7703614186777944E-11</v>
      </c>
      <c r="BL230" s="32">
        <f t="shared" si="174"/>
        <v>0</v>
      </c>
      <c r="BM230" s="33">
        <f t="shared" si="175"/>
        <v>7.7703614186777944E-11</v>
      </c>
    </row>
    <row r="231" spans="2:65" x14ac:dyDescent="0.25">
      <c r="B231" s="115"/>
      <c r="D231" t="s">
        <v>10</v>
      </c>
      <c r="E231">
        <v>2.2787497496228086E-5</v>
      </c>
      <c r="F231">
        <v>2.2787497496228086E-5</v>
      </c>
      <c r="G231">
        <v>0</v>
      </c>
      <c r="H231">
        <v>0</v>
      </c>
      <c r="I231" s="32">
        <f t="shared" si="132"/>
        <v>2.2787497496228086E-5</v>
      </c>
      <c r="J231" s="32">
        <f t="shared" si="133"/>
        <v>2.2787497496228086E-5</v>
      </c>
      <c r="K231">
        <v>6.8367957058479293E-5</v>
      </c>
      <c r="L231">
        <v>6.8367957058479293E-5</v>
      </c>
      <c r="M231">
        <v>0</v>
      </c>
      <c r="N231">
        <v>0</v>
      </c>
      <c r="O231" s="32">
        <f t="shared" si="134"/>
        <v>6.8367957058479293E-5</v>
      </c>
      <c r="P231" s="32">
        <f t="shared" si="135"/>
        <v>6.8367957058479293E-5</v>
      </c>
      <c r="Q231">
        <v>3.3251713535984493E-5</v>
      </c>
      <c r="R231">
        <v>2.2775146257523604E-5</v>
      </c>
      <c r="S231">
        <v>0</v>
      </c>
      <c r="T231">
        <v>0</v>
      </c>
      <c r="U231" s="32">
        <f t="shared" si="136"/>
        <v>3.3251713535984493E-5</v>
      </c>
      <c r="V231" s="32">
        <f t="shared" si="137"/>
        <v>2.2775146257523604E-5</v>
      </c>
      <c r="W231">
        <v>1.001705757225221E-4</v>
      </c>
      <c r="X231">
        <v>6.8609983371590652E-5</v>
      </c>
      <c r="Y231">
        <v>0</v>
      </c>
      <c r="Z231">
        <v>0</v>
      </c>
      <c r="AA231" s="32">
        <f t="shared" si="138"/>
        <v>1.001705757225221E-4</v>
      </c>
      <c r="AB231" s="32">
        <f t="shared" si="139"/>
        <v>6.8609983371590652E-5</v>
      </c>
      <c r="AD231" s="41">
        <f t="shared" si="140"/>
        <v>267690649.26983345</v>
      </c>
      <c r="AE231" s="42" t="e">
        <f t="shared" si="141"/>
        <v>#DIV/0!</v>
      </c>
      <c r="AF231" s="42">
        <f t="shared" si="142"/>
        <v>267690649.26983345</v>
      </c>
      <c r="AG231" s="42">
        <f t="shared" si="143"/>
        <v>89223084.357812494</v>
      </c>
      <c r="AH231" s="42" t="e">
        <f t="shared" si="144"/>
        <v>#DIV/0!</v>
      </c>
      <c r="AI231" s="43">
        <f t="shared" si="145"/>
        <v>89223084.357812494</v>
      </c>
      <c r="AJ231" s="41">
        <f t="shared" si="146"/>
        <v>183449192.5776599</v>
      </c>
      <c r="AK231" s="42" t="e">
        <f t="shared" si="147"/>
        <v>#DIV/0!</v>
      </c>
      <c r="AL231" s="42">
        <f t="shared" si="148"/>
        <v>183449192.5776599</v>
      </c>
      <c r="AM231" s="42">
        <f t="shared" si="149"/>
        <v>60896125.993099302</v>
      </c>
      <c r="AN231" s="42" t="e">
        <f t="shared" si="150"/>
        <v>#DIV/0!</v>
      </c>
      <c r="AO231" s="43">
        <f t="shared" si="151"/>
        <v>60896125.993099302</v>
      </c>
      <c r="AP231" s="41">
        <f t="shared" si="152"/>
        <v>27207902.056933891</v>
      </c>
      <c r="AQ231" s="42" t="e">
        <f t="shared" si="153"/>
        <v>#DIV/0!</v>
      </c>
      <c r="AR231" s="42">
        <f t="shared" si="154"/>
        <v>27207902.056933891</v>
      </c>
      <c r="AS231" s="42">
        <f t="shared" si="155"/>
        <v>9068575.7871874999</v>
      </c>
      <c r="AT231" s="42" t="e">
        <f t="shared" si="156"/>
        <v>#DIV/0!</v>
      </c>
      <c r="AU231" s="42">
        <f t="shared" si="157"/>
        <v>9068575.7871874999</v>
      </c>
      <c r="AV231" s="41">
        <f t="shared" si="158"/>
        <v>27222657.232999656</v>
      </c>
      <c r="AW231" s="42" t="e">
        <f t="shared" si="159"/>
        <v>#DIV/0!</v>
      </c>
      <c r="AX231" s="42">
        <f t="shared" si="160"/>
        <v>27222657.232999656</v>
      </c>
      <c r="AY231" s="42">
        <f t="shared" si="161"/>
        <v>9036585.7785169426</v>
      </c>
      <c r="AZ231" s="42" t="e">
        <f t="shared" si="162"/>
        <v>#DIV/0!</v>
      </c>
      <c r="BA231" s="43">
        <f t="shared" si="163"/>
        <v>9036585.7785169426</v>
      </c>
      <c r="BB231" s="31">
        <f t="shared" si="164"/>
        <v>6.7906742538759698E-11</v>
      </c>
      <c r="BC231" s="32">
        <f t="shared" si="165"/>
        <v>0</v>
      </c>
      <c r="BD231" s="32">
        <f t="shared" si="166"/>
        <v>6.7906742538759698E-11</v>
      </c>
      <c r="BE231" s="32">
        <f t="shared" si="167"/>
        <v>2.0373651203426827E-10</v>
      </c>
      <c r="BF231" s="32">
        <f t="shared" si="168"/>
        <v>0</v>
      </c>
      <c r="BG231" s="32">
        <f t="shared" si="169"/>
        <v>2.0373651203426827E-10</v>
      </c>
      <c r="BH231" s="31">
        <f t="shared" si="170"/>
        <v>6.7869935847420341E-11</v>
      </c>
      <c r="BI231" s="32">
        <f t="shared" si="171"/>
        <v>0</v>
      </c>
      <c r="BJ231" s="32">
        <f t="shared" si="172"/>
        <v>6.7869935847420341E-11</v>
      </c>
      <c r="BK231" s="32">
        <f t="shared" si="173"/>
        <v>2.0445775044734015E-10</v>
      </c>
      <c r="BL231" s="32">
        <f t="shared" si="174"/>
        <v>0</v>
      </c>
      <c r="BM231" s="33">
        <f t="shared" si="175"/>
        <v>2.0445775044734015E-10</v>
      </c>
    </row>
    <row r="232" spans="2:65" x14ac:dyDescent="0.25">
      <c r="B232" s="115" t="s">
        <v>100</v>
      </c>
      <c r="C232" t="s">
        <v>7</v>
      </c>
      <c r="D232" t="s">
        <v>8</v>
      </c>
      <c r="E232">
        <v>1.1150507028441629E-3</v>
      </c>
      <c r="F232">
        <v>1.1150507028441629E-3</v>
      </c>
      <c r="G232">
        <v>6.2426248896949401E-4</v>
      </c>
      <c r="H232">
        <v>6.2426248896949401E-4</v>
      </c>
      <c r="I232" s="32">
        <f t="shared" si="132"/>
        <v>1.7393131918136569E-3</v>
      </c>
      <c r="J232" s="32">
        <f t="shared" si="133"/>
        <v>1.7393131918136569E-3</v>
      </c>
      <c r="K232">
        <v>2.1305737502991086E-3</v>
      </c>
      <c r="L232">
        <v>2.1305737502991086E-3</v>
      </c>
      <c r="M232">
        <v>4.1352417095812913E-4</v>
      </c>
      <c r="N232">
        <v>4.1352417095812913E-4</v>
      </c>
      <c r="O232" s="32">
        <f t="shared" si="134"/>
        <v>2.5440979212572375E-3</v>
      </c>
      <c r="P232" s="32">
        <f t="shared" si="135"/>
        <v>2.5440979212572375E-3</v>
      </c>
      <c r="Q232">
        <v>1.6676583734662744E-3</v>
      </c>
      <c r="R232">
        <v>1.1422317626481333E-3</v>
      </c>
      <c r="S232">
        <v>1.1679070342645059E-3</v>
      </c>
      <c r="T232">
        <v>7.9993632483870347E-4</v>
      </c>
      <c r="U232" s="32">
        <f t="shared" si="136"/>
        <v>2.8355654077307805E-3</v>
      </c>
      <c r="V232" s="32">
        <f t="shared" si="137"/>
        <v>1.9421680874868368E-3</v>
      </c>
      <c r="W232">
        <v>3.2785300178307946E-3</v>
      </c>
      <c r="X232">
        <v>2.245568505363559E-3</v>
      </c>
      <c r="Y232">
        <v>7.2461271990955148E-4</v>
      </c>
      <c r="Z232">
        <v>4.9631008212983009E-4</v>
      </c>
      <c r="AA232" s="32">
        <f t="shared" si="138"/>
        <v>4.0031427377403457E-3</v>
      </c>
      <c r="AB232" s="32">
        <f t="shared" si="139"/>
        <v>2.7418785874933891E-3</v>
      </c>
      <c r="AD232" s="41">
        <f t="shared" si="140"/>
        <v>5470603.2509918278</v>
      </c>
      <c r="AE232" s="42">
        <f t="shared" si="141"/>
        <v>9771530.5785385575</v>
      </c>
      <c r="AF232" s="42">
        <f t="shared" si="142"/>
        <v>3507131.4520642869</v>
      </c>
      <c r="AG232" s="42">
        <f t="shared" si="143"/>
        <v>2863078.5482753781</v>
      </c>
      <c r="AH232" s="42">
        <f t="shared" si="144"/>
        <v>14751253.804261053</v>
      </c>
      <c r="AI232" s="43">
        <f t="shared" si="145"/>
        <v>2397706.4518749001</v>
      </c>
      <c r="AJ232" s="41">
        <f t="shared" si="146"/>
        <v>3657823.5069338451</v>
      </c>
      <c r="AK232" s="42">
        <f t="shared" si="147"/>
        <v>5223018.4604046838</v>
      </c>
      <c r="AL232" s="42">
        <f t="shared" si="148"/>
        <v>2151246.4439611183</v>
      </c>
      <c r="AM232" s="42">
        <f t="shared" si="149"/>
        <v>1860589.9494054357</v>
      </c>
      <c r="AN232" s="42">
        <f t="shared" si="150"/>
        <v>8418289.9808347579</v>
      </c>
      <c r="AO232" s="43">
        <f t="shared" si="151"/>
        <v>1523802.7718799924</v>
      </c>
      <c r="AP232" s="41">
        <f t="shared" si="152"/>
        <v>556028.52714998904</v>
      </c>
      <c r="AQ232" s="42">
        <f t="shared" si="153"/>
        <v>993171.96044162393</v>
      </c>
      <c r="AR232" s="42">
        <f t="shared" si="154"/>
        <v>356462.54102948488</v>
      </c>
      <c r="AS232" s="42">
        <f t="shared" si="155"/>
        <v>291001.42621815321</v>
      </c>
      <c r="AT232" s="42">
        <f t="shared" si="156"/>
        <v>1499307.7637117791</v>
      </c>
      <c r="AU232" s="42">
        <f t="shared" si="157"/>
        <v>243701.31150203903</v>
      </c>
      <c r="AV232" s="41">
        <f t="shared" si="158"/>
        <v>542797.0227010682</v>
      </c>
      <c r="AW232" s="42">
        <f t="shared" si="159"/>
        <v>775061.69022267463</v>
      </c>
      <c r="AX232" s="42">
        <f t="shared" si="160"/>
        <v>319230.86574977107</v>
      </c>
      <c r="AY232" s="42">
        <f t="shared" si="161"/>
        <v>276099.34790193435</v>
      </c>
      <c r="AZ232" s="42">
        <f t="shared" si="162"/>
        <v>1249219.0312543637</v>
      </c>
      <c r="BA232" s="43">
        <f t="shared" si="163"/>
        <v>226122.33919766694</v>
      </c>
      <c r="BB232" s="31">
        <f t="shared" si="164"/>
        <v>3.3228510944756051E-9</v>
      </c>
      <c r="BC232" s="32">
        <f t="shared" si="165"/>
        <v>1.8603022171290921E-9</v>
      </c>
      <c r="BD232" s="32">
        <f t="shared" si="166"/>
        <v>5.1831533116046972E-9</v>
      </c>
      <c r="BE232" s="32">
        <f t="shared" si="167"/>
        <v>6.3491097758913435E-9</v>
      </c>
      <c r="BF232" s="32">
        <f t="shared" si="168"/>
        <v>1.2323020294552248E-9</v>
      </c>
      <c r="BG232" s="32">
        <f t="shared" si="169"/>
        <v>7.581411805346567E-9</v>
      </c>
      <c r="BH232" s="31">
        <f t="shared" si="170"/>
        <v>3.403850652691437E-9</v>
      </c>
      <c r="BI232" s="32">
        <f t="shared" si="171"/>
        <v>2.3838102480193362E-9</v>
      </c>
      <c r="BJ232" s="32">
        <f t="shared" si="172"/>
        <v>5.7876609007107729E-9</v>
      </c>
      <c r="BK232" s="32">
        <f t="shared" si="173"/>
        <v>6.6917941459834055E-9</v>
      </c>
      <c r="BL232" s="32">
        <f t="shared" si="174"/>
        <v>1.4790040447468936E-9</v>
      </c>
      <c r="BM232" s="33">
        <f t="shared" si="175"/>
        <v>8.1707981907302991E-9</v>
      </c>
    </row>
    <row r="233" spans="2:65" x14ac:dyDescent="0.25">
      <c r="B233" s="115"/>
      <c r="D233" t="s">
        <v>9</v>
      </c>
      <c r="E233">
        <v>2.4777436977509102E-5</v>
      </c>
      <c r="F233">
        <v>2.4777436977509102E-5</v>
      </c>
      <c r="G233">
        <v>9.2520043078711485E-5</v>
      </c>
      <c r="H233">
        <v>9.2520043078711485E-5</v>
      </c>
      <c r="I233" s="32">
        <f t="shared" si="132"/>
        <v>1.1729748005622059E-4</v>
      </c>
      <c r="J233" s="32">
        <f t="shared" si="133"/>
        <v>1.1729748005622059E-4</v>
      </c>
      <c r="K233">
        <v>9.9888110007027945E-5</v>
      </c>
      <c r="L233">
        <v>9.9888110007027945E-5</v>
      </c>
      <c r="M233">
        <v>6.9363341402904299E-5</v>
      </c>
      <c r="N233">
        <v>6.9363341402904299E-5</v>
      </c>
      <c r="O233" s="32">
        <f t="shared" si="134"/>
        <v>1.6925145140993226E-4</v>
      </c>
      <c r="P233" s="32">
        <f t="shared" si="135"/>
        <v>1.6925145140993226E-4</v>
      </c>
      <c r="Q233">
        <v>3.6975285297924117E-5</v>
      </c>
      <c r="R233">
        <v>2.5325537875290425E-5</v>
      </c>
      <c r="S233">
        <v>1.482143993936147E-4</v>
      </c>
      <c r="T233">
        <v>1.0151671191343453E-4</v>
      </c>
      <c r="U233" s="32">
        <f t="shared" si="136"/>
        <v>1.8518968469153881E-4</v>
      </c>
      <c r="V233" s="32">
        <f t="shared" si="137"/>
        <v>1.2684224978872494E-4</v>
      </c>
      <c r="W233">
        <v>1.495317691106483E-4</v>
      </c>
      <c r="X233">
        <v>1.0241901993880016E-4</v>
      </c>
      <c r="Y233">
        <v>1.2400004817116728E-4</v>
      </c>
      <c r="Z233">
        <v>8.4931539843265241E-5</v>
      </c>
      <c r="AA233" s="32">
        <f t="shared" si="138"/>
        <v>2.7353181728181561E-4</v>
      </c>
      <c r="AB233" s="32">
        <f t="shared" si="139"/>
        <v>1.873505597820654E-4</v>
      </c>
      <c r="AD233" s="41">
        <f t="shared" si="140"/>
        <v>246191726.99488947</v>
      </c>
      <c r="AE233" s="42">
        <f t="shared" si="141"/>
        <v>65931659.746531039</v>
      </c>
      <c r="AF233" s="42">
        <f t="shared" si="142"/>
        <v>52004527.267561711</v>
      </c>
      <c r="AG233" s="42">
        <f t="shared" si="143"/>
        <v>61068329.349417217</v>
      </c>
      <c r="AH233" s="42">
        <f t="shared" si="144"/>
        <v>87942706.862512648</v>
      </c>
      <c r="AI233" s="43">
        <f t="shared" si="145"/>
        <v>36041049.865065031</v>
      </c>
      <c r="AJ233" s="41">
        <f t="shared" si="146"/>
        <v>164975062.41939583</v>
      </c>
      <c r="AK233" s="42">
        <f t="shared" si="147"/>
        <v>41156594.93920128</v>
      </c>
      <c r="AL233" s="42">
        <f t="shared" si="148"/>
        <v>32939199.665253844</v>
      </c>
      <c r="AM233" s="42">
        <f t="shared" si="149"/>
        <v>40794006.760437727</v>
      </c>
      <c r="AN233" s="42">
        <f t="shared" si="150"/>
        <v>49193529.276534453</v>
      </c>
      <c r="AO233" s="43">
        <f t="shared" si="151"/>
        <v>22300879.146776788</v>
      </c>
      <c r="AP233" s="41">
        <f t="shared" si="152"/>
        <v>25022765.694562536</v>
      </c>
      <c r="AQ233" s="42">
        <f t="shared" si="153"/>
        <v>6701250.6627621716</v>
      </c>
      <c r="AR233" s="42">
        <f t="shared" si="154"/>
        <v>5285706.0501456168</v>
      </c>
      <c r="AS233" s="42">
        <f t="shared" si="155"/>
        <v>6206944.9502686346</v>
      </c>
      <c r="AT233" s="42">
        <f t="shared" si="156"/>
        <v>8938439.058157023</v>
      </c>
      <c r="AU233" s="42">
        <f t="shared" si="157"/>
        <v>3663188.6748098885</v>
      </c>
      <c r="AV233" s="41">
        <f t="shared" si="158"/>
        <v>24481217.459350407</v>
      </c>
      <c r="AW233" s="42">
        <f t="shared" si="159"/>
        <v>6107368.8096664054</v>
      </c>
      <c r="AX233" s="42">
        <f t="shared" si="160"/>
        <v>4887961.2355717774</v>
      </c>
      <c r="AY233" s="42">
        <f t="shared" si="161"/>
        <v>6053563.1015652865</v>
      </c>
      <c r="AZ233" s="42">
        <f t="shared" si="162"/>
        <v>7299997.1641178681</v>
      </c>
      <c r="BA233" s="43">
        <f t="shared" si="163"/>
        <v>3309304.2301085829</v>
      </c>
      <c r="BB233" s="31">
        <f t="shared" si="164"/>
        <v>7.3836762192977119E-11</v>
      </c>
      <c r="BC233" s="32">
        <f t="shared" si="165"/>
        <v>2.7570972837456022E-10</v>
      </c>
      <c r="BD233" s="32">
        <f t="shared" si="166"/>
        <v>3.4954649056753733E-10</v>
      </c>
      <c r="BE233" s="32">
        <f t="shared" si="167"/>
        <v>2.9766656782094326E-10</v>
      </c>
      <c r="BF233" s="32">
        <f t="shared" si="168"/>
        <v>2.0670275738065479E-10</v>
      </c>
      <c r="BG233" s="32">
        <f t="shared" si="169"/>
        <v>5.0436932520159806E-10</v>
      </c>
      <c r="BH233" s="31">
        <f t="shared" si="170"/>
        <v>7.5470102868365463E-11</v>
      </c>
      <c r="BI233" s="32">
        <f t="shared" si="171"/>
        <v>3.0251980150203488E-10</v>
      </c>
      <c r="BJ233" s="32">
        <f t="shared" si="172"/>
        <v>3.7798990437040031E-10</v>
      </c>
      <c r="BK233" s="32">
        <f t="shared" si="173"/>
        <v>3.0520867941762446E-10</v>
      </c>
      <c r="BL233" s="32">
        <f t="shared" si="174"/>
        <v>2.5309598873293038E-10</v>
      </c>
      <c r="BM233" s="33">
        <f t="shared" si="175"/>
        <v>5.5830466815055489E-10</v>
      </c>
    </row>
    <row r="234" spans="2:65" x14ac:dyDescent="0.25">
      <c r="B234" s="115"/>
      <c r="D234" t="s">
        <v>10</v>
      </c>
      <c r="E234">
        <v>7.6750240485388922E-5</v>
      </c>
      <c r="F234">
        <v>7.6750240485388922E-5</v>
      </c>
      <c r="G234">
        <v>1.7386681094947606E-4</v>
      </c>
      <c r="H234">
        <v>1.7386681094947606E-4</v>
      </c>
      <c r="I234" s="32">
        <f t="shared" si="132"/>
        <v>2.5061705143486501E-4</v>
      </c>
      <c r="J234" s="32">
        <f t="shared" si="133"/>
        <v>2.5061705143486501E-4</v>
      </c>
      <c r="K234">
        <v>2.4792801603906039E-4</v>
      </c>
      <c r="L234">
        <v>2.4792801603906039E-4</v>
      </c>
      <c r="M234">
        <v>1.3108265577471879E-4</v>
      </c>
      <c r="N234">
        <v>1.3108265577471879E-4</v>
      </c>
      <c r="O234" s="32">
        <f t="shared" si="134"/>
        <v>3.7901067181377919E-4</v>
      </c>
      <c r="P234" s="32">
        <f t="shared" si="135"/>
        <v>3.7901067181377919E-4</v>
      </c>
      <c r="Q234">
        <v>1.1433821344949488E-4</v>
      </c>
      <c r="R234">
        <v>7.8313844828421258E-5</v>
      </c>
      <c r="S234">
        <v>2.9415199352747956E-4</v>
      </c>
      <c r="T234">
        <v>2.014739681695067E-4</v>
      </c>
      <c r="U234" s="32">
        <f t="shared" si="136"/>
        <v>4.0849020697697447E-4</v>
      </c>
      <c r="V234" s="32">
        <f t="shared" si="137"/>
        <v>2.7978781299792797E-4</v>
      </c>
      <c r="W234">
        <v>3.7512891401835668E-4</v>
      </c>
      <c r="X234">
        <v>2.5693761234134044E-4</v>
      </c>
      <c r="Y234">
        <v>2.2697585746995642E-4</v>
      </c>
      <c r="Z234">
        <v>1.5546291607531308E-4</v>
      </c>
      <c r="AA234" s="32">
        <f t="shared" si="138"/>
        <v>6.0210477148831313E-4</v>
      </c>
      <c r="AB234" s="32">
        <f t="shared" si="139"/>
        <v>4.1240052841665353E-4</v>
      </c>
      <c r="AD234" s="41">
        <f t="shared" si="140"/>
        <v>79478578.326556087</v>
      </c>
      <c r="AE234" s="42">
        <f t="shared" si="141"/>
        <v>35084326.71358192</v>
      </c>
      <c r="AF234" s="42">
        <f t="shared" si="142"/>
        <v>24339924.059737734</v>
      </c>
      <c r="AG234" s="42">
        <f t="shared" si="143"/>
        <v>24603915.674616463</v>
      </c>
      <c r="AH234" s="42">
        <f t="shared" si="144"/>
        <v>46535523.437086739</v>
      </c>
      <c r="AI234" s="43">
        <f t="shared" si="145"/>
        <v>16094533.620407229</v>
      </c>
      <c r="AJ234" s="41">
        <f t="shared" si="146"/>
        <v>53350492.507865474</v>
      </c>
      <c r="AK234" s="42">
        <f t="shared" si="147"/>
        <v>20737578.307216674</v>
      </c>
      <c r="AL234" s="42">
        <f t="shared" si="148"/>
        <v>14933038.530208489</v>
      </c>
      <c r="AM234" s="42">
        <f t="shared" si="149"/>
        <v>16261076.584732417</v>
      </c>
      <c r="AN234" s="42">
        <f t="shared" si="150"/>
        <v>26875104.991320163</v>
      </c>
      <c r="AO234" s="43">
        <f t="shared" si="151"/>
        <v>10131127.154036183</v>
      </c>
      <c r="AP234" s="41">
        <f t="shared" si="152"/>
        <v>8078150.5840106197</v>
      </c>
      <c r="AQ234" s="42">
        <f t="shared" si="153"/>
        <v>3565947.9610525882</v>
      </c>
      <c r="AR234" s="42">
        <f t="shared" si="154"/>
        <v>2473893.9208258023</v>
      </c>
      <c r="AS234" s="42">
        <f t="shared" si="155"/>
        <v>2500725.8554528207</v>
      </c>
      <c r="AT234" s="42">
        <f t="shared" si="156"/>
        <v>4729840.0870481608</v>
      </c>
      <c r="AU234" s="42">
        <f t="shared" si="157"/>
        <v>1635837.8433856529</v>
      </c>
      <c r="AV234" s="41">
        <f t="shared" si="158"/>
        <v>7916863.248872092</v>
      </c>
      <c r="AW234" s="42">
        <f t="shared" si="159"/>
        <v>3077320.6366709052</v>
      </c>
      <c r="AX234" s="42">
        <f t="shared" si="160"/>
        <v>2215964.996318805</v>
      </c>
      <c r="AY234" s="42">
        <f t="shared" si="161"/>
        <v>2413037.1351638967</v>
      </c>
      <c r="AZ234" s="42">
        <f t="shared" si="162"/>
        <v>3988089.3505152361</v>
      </c>
      <c r="BA234" s="43">
        <f t="shared" si="163"/>
        <v>1503392.8360382847</v>
      </c>
      <c r="BB234" s="31">
        <f t="shared" si="164"/>
        <v>2.2871571664645899E-10</v>
      </c>
      <c r="BC234" s="32">
        <f t="shared" si="165"/>
        <v>5.1812309662943858E-10</v>
      </c>
      <c r="BD234" s="32">
        <f t="shared" si="166"/>
        <v>7.468388132758977E-10</v>
      </c>
      <c r="BE234" s="32">
        <f t="shared" si="167"/>
        <v>7.3882548779639994E-10</v>
      </c>
      <c r="BF234" s="32">
        <f t="shared" si="168"/>
        <v>3.90626314208662E-10</v>
      </c>
      <c r="BG234" s="32">
        <f t="shared" si="169"/>
        <v>1.1294518020050618E-9</v>
      </c>
      <c r="BH234" s="31">
        <f t="shared" si="170"/>
        <v>2.3337525758869531E-10</v>
      </c>
      <c r="BI234" s="32">
        <f t="shared" si="171"/>
        <v>6.0039242514512995E-10</v>
      </c>
      <c r="BJ234" s="32">
        <f t="shared" si="172"/>
        <v>8.3376768273382532E-10</v>
      </c>
      <c r="BK234" s="32">
        <f t="shared" si="173"/>
        <v>7.6567408477719446E-10</v>
      </c>
      <c r="BL234" s="32">
        <f t="shared" si="174"/>
        <v>4.6327948990443296E-10</v>
      </c>
      <c r="BM234" s="33">
        <f t="shared" si="175"/>
        <v>1.2289535746816274E-9</v>
      </c>
    </row>
    <row r="235" spans="2:65" x14ac:dyDescent="0.25">
      <c r="B235" s="115"/>
      <c r="C235" t="s">
        <v>11</v>
      </c>
      <c r="D235" t="s">
        <v>8</v>
      </c>
      <c r="E235">
        <v>1.0633754961216916E-3</v>
      </c>
      <c r="F235">
        <v>1.0633754961216916E-3</v>
      </c>
      <c r="G235">
        <v>4.9325612824988963E-4</v>
      </c>
      <c r="H235">
        <v>4.9325612824988963E-4</v>
      </c>
      <c r="I235" s="32">
        <f t="shared" si="132"/>
        <v>1.5566316243715811E-3</v>
      </c>
      <c r="J235" s="32">
        <f t="shared" si="133"/>
        <v>1.5566316243715811E-3</v>
      </c>
      <c r="K235">
        <v>1.9512462673902512E-3</v>
      </c>
      <c r="L235">
        <v>1.9512462673902512E-3</v>
      </c>
      <c r="M235">
        <v>3.6071202299513928E-4</v>
      </c>
      <c r="N235">
        <v>3.6071202299513928E-4</v>
      </c>
      <c r="O235" s="32">
        <f t="shared" si="134"/>
        <v>2.3119582903853905E-3</v>
      </c>
      <c r="P235" s="32">
        <f t="shared" si="135"/>
        <v>2.3119582903853905E-3</v>
      </c>
      <c r="Q235">
        <v>1.5515585699240554E-3</v>
      </c>
      <c r="R235">
        <v>1.0627113492630506E-3</v>
      </c>
      <c r="S235">
        <v>7.3354347592714266E-4</v>
      </c>
      <c r="T235">
        <v>5.0242703830626111E-4</v>
      </c>
      <c r="U235" s="32">
        <f t="shared" si="136"/>
        <v>2.2851020458511981E-3</v>
      </c>
      <c r="V235" s="32">
        <f t="shared" si="137"/>
        <v>1.5651383875693117E-3</v>
      </c>
      <c r="W235">
        <v>2.8531590354248302E-3</v>
      </c>
      <c r="X235">
        <v>1.9542185174142739E-3</v>
      </c>
      <c r="Y235">
        <v>5.3038420689521728E-4</v>
      </c>
      <c r="Z235">
        <v>3.632768540378206E-4</v>
      </c>
      <c r="AA235" s="32">
        <f t="shared" si="138"/>
        <v>3.3835432423200474E-3</v>
      </c>
      <c r="AB235" s="32">
        <f t="shared" si="139"/>
        <v>2.3174953714520945E-3</v>
      </c>
      <c r="AD235" s="41">
        <f t="shared" si="140"/>
        <v>5736449.6570098912</v>
      </c>
      <c r="AE235" s="42">
        <f t="shared" si="141"/>
        <v>12366800.22941279</v>
      </c>
      <c r="AF235" s="42">
        <f t="shared" si="142"/>
        <v>3918717.7650091727</v>
      </c>
      <c r="AG235" s="42">
        <f t="shared" si="143"/>
        <v>3126207.1333305431</v>
      </c>
      <c r="AH235" s="42">
        <f t="shared" si="144"/>
        <v>16910997.169845376</v>
      </c>
      <c r="AI235" s="43">
        <f t="shared" si="145"/>
        <v>2638455.9035375868</v>
      </c>
      <c r="AJ235" s="41">
        <f t="shared" si="146"/>
        <v>3931530.6029978478</v>
      </c>
      <c r="AK235" s="42">
        <f t="shared" si="147"/>
        <v>8315798.8588066548</v>
      </c>
      <c r="AL235" s="42">
        <f t="shared" si="148"/>
        <v>2669465.02939555</v>
      </c>
      <c r="AM235" s="42">
        <f t="shared" si="149"/>
        <v>2137981.0673931539</v>
      </c>
      <c r="AN235" s="42">
        <f t="shared" si="150"/>
        <v>11501096.602608901</v>
      </c>
      <c r="AO235" s="43">
        <f t="shared" si="151"/>
        <v>1802843.8128715379</v>
      </c>
      <c r="AP235" s="41">
        <f t="shared" si="152"/>
        <v>583048.98153215286</v>
      </c>
      <c r="AQ235" s="42">
        <f t="shared" si="153"/>
        <v>1256953.4659403164</v>
      </c>
      <c r="AR235" s="42">
        <f t="shared" si="154"/>
        <v>398295.90398453886</v>
      </c>
      <c r="AS235" s="42">
        <f t="shared" si="155"/>
        <v>317745.6430598257</v>
      </c>
      <c r="AT235" s="42">
        <f t="shared" si="156"/>
        <v>1718822.6631646119</v>
      </c>
      <c r="AU235" s="42">
        <f t="shared" si="157"/>
        <v>268170.92790054163</v>
      </c>
      <c r="AV235" s="41">
        <f t="shared" si="158"/>
        <v>583413.36095633695</v>
      </c>
      <c r="AW235" s="42">
        <f t="shared" si="159"/>
        <v>1234010.0208183278</v>
      </c>
      <c r="AX235" s="42">
        <f t="shared" si="160"/>
        <v>396131.10567358282</v>
      </c>
      <c r="AY235" s="42">
        <f t="shared" si="161"/>
        <v>317262.37085316004</v>
      </c>
      <c r="AZ235" s="42">
        <f t="shared" si="162"/>
        <v>1706687.3188002561</v>
      </c>
      <c r="BA235" s="43">
        <f t="shared" si="163"/>
        <v>267530.19990349363</v>
      </c>
      <c r="BB235" s="31">
        <f t="shared" si="164"/>
        <v>3.1688589784426408E-9</v>
      </c>
      <c r="BC235" s="32">
        <f t="shared" si="165"/>
        <v>1.469903262184671E-9</v>
      </c>
      <c r="BD235" s="32">
        <f t="shared" si="166"/>
        <v>4.6387622406273113E-9</v>
      </c>
      <c r="BE235" s="32">
        <f t="shared" si="167"/>
        <v>5.8147138768229486E-9</v>
      </c>
      <c r="BF235" s="32">
        <f t="shared" si="168"/>
        <v>1.0749218285255149E-9</v>
      </c>
      <c r="BG235" s="32">
        <f t="shared" si="169"/>
        <v>6.8896357053484635E-9</v>
      </c>
      <c r="BH235" s="31">
        <f t="shared" si="170"/>
        <v>3.1668798208038907E-9</v>
      </c>
      <c r="BI235" s="32">
        <f t="shared" si="171"/>
        <v>1.4972325741526581E-9</v>
      </c>
      <c r="BJ235" s="32">
        <f t="shared" si="172"/>
        <v>4.664112394956549E-9</v>
      </c>
      <c r="BK235" s="32">
        <f t="shared" si="173"/>
        <v>5.8235711818945363E-9</v>
      </c>
      <c r="BL235" s="32">
        <f t="shared" si="174"/>
        <v>1.0825650250327053E-9</v>
      </c>
      <c r="BM235" s="33">
        <f t="shared" si="175"/>
        <v>6.9061362069272409E-9</v>
      </c>
    </row>
    <row r="236" spans="2:65" x14ac:dyDescent="0.25">
      <c r="B236" s="115"/>
      <c r="D236" t="s">
        <v>9</v>
      </c>
      <c r="E236">
        <v>2.3425874300122704E-5</v>
      </c>
      <c r="F236">
        <v>2.3425874300122704E-5</v>
      </c>
      <c r="G236">
        <v>8.7820580903108273E-5</v>
      </c>
      <c r="H236">
        <v>8.7820580903108273E-5</v>
      </c>
      <c r="I236" s="32">
        <f t="shared" si="132"/>
        <v>1.1124645520323097E-4</v>
      </c>
      <c r="J236" s="32">
        <f t="shared" si="133"/>
        <v>1.1124645520323097E-4</v>
      </c>
      <c r="K236">
        <v>8.3789590005834899E-5</v>
      </c>
      <c r="L236">
        <v>8.3789590005834899E-5</v>
      </c>
      <c r="M236">
        <v>5.9964234763974466E-5</v>
      </c>
      <c r="N236">
        <v>5.9964234763974466E-5</v>
      </c>
      <c r="O236" s="32">
        <f t="shared" si="134"/>
        <v>1.4375382476980935E-4</v>
      </c>
      <c r="P236" s="32">
        <f t="shared" si="135"/>
        <v>1.4375382476980935E-4</v>
      </c>
      <c r="Q236">
        <v>3.4179461573555384E-5</v>
      </c>
      <c r="R236">
        <v>2.3410590118873649E-5</v>
      </c>
      <c r="S236">
        <v>1.2820158272755977E-4</v>
      </c>
      <c r="T236">
        <v>8.7809303238054715E-5</v>
      </c>
      <c r="U236" s="32">
        <f t="shared" si="136"/>
        <v>1.6238104430111515E-4</v>
      </c>
      <c r="V236" s="32">
        <f t="shared" si="137"/>
        <v>1.1121989335692836E-4</v>
      </c>
      <c r="W236">
        <v>1.2280501917373435E-4</v>
      </c>
      <c r="X236">
        <v>8.4113026831324921E-5</v>
      </c>
      <c r="Y236">
        <v>8.842970540921363E-5</v>
      </c>
      <c r="Z236">
        <v>6.0568291376173786E-5</v>
      </c>
      <c r="AA236" s="32">
        <f t="shared" si="138"/>
        <v>2.1123472458294798E-4</v>
      </c>
      <c r="AB236" s="32">
        <f t="shared" si="139"/>
        <v>1.446813182074987E-4</v>
      </c>
      <c r="AD236" s="41">
        <f t="shared" si="140"/>
        <v>260395830.77452305</v>
      </c>
      <c r="AE236" s="42">
        <f t="shared" si="141"/>
        <v>69459800.166091815</v>
      </c>
      <c r="AF236" s="42">
        <f t="shared" si="142"/>
        <v>54833207.843397744</v>
      </c>
      <c r="AG236" s="42">
        <f t="shared" si="143"/>
        <v>72801406.470364764</v>
      </c>
      <c r="AH236" s="42">
        <f t="shared" si="144"/>
        <v>101727305.01790345</v>
      </c>
      <c r="AI236" s="43">
        <f t="shared" si="145"/>
        <v>42433653.572472453</v>
      </c>
      <c r="AJ236" s="41">
        <f t="shared" si="146"/>
        <v>178469751.10689175</v>
      </c>
      <c r="AK236" s="42">
        <f t="shared" si="147"/>
        <v>47581315.848206528</v>
      </c>
      <c r="AL236" s="42">
        <f t="shared" si="148"/>
        <v>37565961.139456153</v>
      </c>
      <c r="AM236" s="42">
        <f t="shared" si="149"/>
        <v>49672236.860044181</v>
      </c>
      <c r="AN236" s="42">
        <f t="shared" si="150"/>
        <v>68981344.806837171</v>
      </c>
      <c r="AO236" s="43">
        <f t="shared" si="151"/>
        <v>28877827.791067764</v>
      </c>
      <c r="AP236" s="41">
        <f t="shared" si="152"/>
        <v>26466461.48855808</v>
      </c>
      <c r="AQ236" s="42">
        <f t="shared" si="153"/>
        <v>7059848.5414716275</v>
      </c>
      <c r="AR236" s="42">
        <f t="shared" si="154"/>
        <v>5573211.2890010821</v>
      </c>
      <c r="AS236" s="42">
        <f t="shared" si="155"/>
        <v>7399487.2150206817</v>
      </c>
      <c r="AT236" s="42">
        <f t="shared" si="156"/>
        <v>10339496.575590186</v>
      </c>
      <c r="AU236" s="42">
        <f t="shared" si="157"/>
        <v>4312928.7237594957</v>
      </c>
      <c r="AV236" s="41">
        <f t="shared" si="158"/>
        <v>26483740.770812742</v>
      </c>
      <c r="AW236" s="42">
        <f t="shared" si="159"/>
        <v>7060755.2632453293</v>
      </c>
      <c r="AX236" s="42">
        <f t="shared" si="160"/>
        <v>5574542.298923878</v>
      </c>
      <c r="AY236" s="42">
        <f t="shared" si="161"/>
        <v>7371034.2304445868</v>
      </c>
      <c r="AZ236" s="42">
        <f t="shared" si="162"/>
        <v>10236379.232647369</v>
      </c>
      <c r="BA236" s="43">
        <f t="shared" si="163"/>
        <v>4285280.2813892663</v>
      </c>
      <c r="BB236" s="31">
        <f t="shared" si="164"/>
        <v>6.9809105414365655E-11</v>
      </c>
      <c r="BC236" s="32">
        <f t="shared" si="165"/>
        <v>2.6170533109126262E-10</v>
      </c>
      <c r="BD236" s="32">
        <f t="shared" si="166"/>
        <v>3.3151443650562829E-10</v>
      </c>
      <c r="BE236" s="32">
        <f t="shared" si="167"/>
        <v>2.4969297821738797E-10</v>
      </c>
      <c r="BF236" s="32">
        <f t="shared" si="168"/>
        <v>1.786934195966439E-10</v>
      </c>
      <c r="BG236" s="32">
        <f t="shared" si="169"/>
        <v>4.2838639781403187E-10</v>
      </c>
      <c r="BH236" s="31">
        <f t="shared" si="170"/>
        <v>6.9763558554243476E-11</v>
      </c>
      <c r="BI236" s="32">
        <f t="shared" si="171"/>
        <v>2.6167172364940304E-10</v>
      </c>
      <c r="BJ236" s="32">
        <f t="shared" si="172"/>
        <v>3.3143528220364649E-10</v>
      </c>
      <c r="BK236" s="32">
        <f t="shared" si="173"/>
        <v>2.5065681995734823E-10</v>
      </c>
      <c r="BL236" s="32">
        <f t="shared" si="174"/>
        <v>1.8049350830099787E-10</v>
      </c>
      <c r="BM236" s="33">
        <f t="shared" si="175"/>
        <v>4.3115032825834612E-10</v>
      </c>
    </row>
    <row r="237" spans="2:65" x14ac:dyDescent="0.25">
      <c r="B237" s="115"/>
      <c r="D237" t="s">
        <v>10</v>
      </c>
      <c r="E237">
        <v>7.3508056439445431E-5</v>
      </c>
      <c r="F237">
        <v>7.3508056439445431E-5</v>
      </c>
      <c r="G237">
        <v>1.621253721617728E-4</v>
      </c>
      <c r="H237">
        <v>1.621253721617728E-4</v>
      </c>
      <c r="I237" s="32">
        <f t="shared" si="132"/>
        <v>2.3563342860121822E-4</v>
      </c>
      <c r="J237" s="32">
        <f t="shared" si="133"/>
        <v>2.3563342860121822E-4</v>
      </c>
      <c r="K237">
        <v>2.205417969628364E-4</v>
      </c>
      <c r="L237">
        <v>2.205417969628364E-4</v>
      </c>
      <c r="M237">
        <v>1.1499002063691875E-4</v>
      </c>
      <c r="N237">
        <v>1.1499002063691875E-4</v>
      </c>
      <c r="O237" s="32">
        <f t="shared" si="134"/>
        <v>3.3553181759975517E-4</v>
      </c>
      <c r="P237" s="32">
        <f t="shared" si="135"/>
        <v>3.3553181759975517E-4</v>
      </c>
      <c r="Q237">
        <v>1.0726359205156289E-4</v>
      </c>
      <c r="R237">
        <v>7.3468213733947121E-5</v>
      </c>
      <c r="S237">
        <v>2.3740894885750249E-4</v>
      </c>
      <c r="T237">
        <v>1.6260886908048167E-4</v>
      </c>
      <c r="U237" s="32">
        <f t="shared" si="136"/>
        <v>3.4467254090906539E-4</v>
      </c>
      <c r="V237" s="32">
        <f t="shared" si="137"/>
        <v>2.3607708281442877E-4</v>
      </c>
      <c r="W237">
        <v>3.2313088942749073E-4</v>
      </c>
      <c r="X237">
        <v>2.2132252700513119E-4</v>
      </c>
      <c r="Y237">
        <v>1.6895819498506762E-4</v>
      </c>
      <c r="Z237">
        <v>1.1572479108566306E-4</v>
      </c>
      <c r="AA237" s="32">
        <f t="shared" si="138"/>
        <v>4.9208908441255835E-4</v>
      </c>
      <c r="AB237" s="32">
        <f t="shared" si="139"/>
        <v>3.3704731809079425E-4</v>
      </c>
      <c r="AD237" s="41">
        <f t="shared" si="140"/>
        <v>82984101.273648366</v>
      </c>
      <c r="AE237" s="42">
        <f t="shared" si="141"/>
        <v>37625202.75921566</v>
      </c>
      <c r="AF237" s="42">
        <f t="shared" si="142"/>
        <v>25887668.130159624</v>
      </c>
      <c r="AG237" s="42">
        <f t="shared" si="143"/>
        <v>27659156.150921877</v>
      </c>
      <c r="AH237" s="42">
        <f t="shared" si="144"/>
        <v>53048081.617975906</v>
      </c>
      <c r="AI237" s="43">
        <f t="shared" si="145"/>
        <v>18180094.047821388</v>
      </c>
      <c r="AJ237" s="41">
        <f t="shared" si="146"/>
        <v>56869249.699074566</v>
      </c>
      <c r="AK237" s="42">
        <f t="shared" si="147"/>
        <v>25694060.941491045</v>
      </c>
      <c r="AL237" s="42">
        <f t="shared" si="148"/>
        <v>17697957.556791149</v>
      </c>
      <c r="AM237" s="42">
        <f t="shared" si="149"/>
        <v>18877799.057860781</v>
      </c>
      <c r="AN237" s="42">
        <f t="shared" si="150"/>
        <v>36103605.39504528</v>
      </c>
      <c r="AO237" s="43">
        <f t="shared" si="151"/>
        <v>12396129.467659302</v>
      </c>
      <c r="AP237" s="41">
        <f t="shared" si="152"/>
        <v>8434449.6376495063</v>
      </c>
      <c r="AQ237" s="42">
        <f t="shared" si="153"/>
        <v>3824200.9361825753</v>
      </c>
      <c r="AR237" s="42">
        <f t="shared" si="154"/>
        <v>2631205.6132293385</v>
      </c>
      <c r="AS237" s="42">
        <f t="shared" si="155"/>
        <v>2811258.494028125</v>
      </c>
      <c r="AT237" s="42">
        <f t="shared" si="156"/>
        <v>5391772.2300237808</v>
      </c>
      <c r="AU237" s="42">
        <f t="shared" si="157"/>
        <v>1847812.8376474197</v>
      </c>
      <c r="AV237" s="41">
        <f t="shared" si="158"/>
        <v>8439023.7422298919</v>
      </c>
      <c r="AW237" s="42">
        <f t="shared" si="159"/>
        <v>3812830.1580717415</v>
      </c>
      <c r="AX237" s="42">
        <f t="shared" si="160"/>
        <v>2626260.8492471012</v>
      </c>
      <c r="AY237" s="42">
        <f t="shared" si="161"/>
        <v>2801341.5913402517</v>
      </c>
      <c r="AZ237" s="42">
        <f t="shared" si="162"/>
        <v>5357538.2956712954</v>
      </c>
      <c r="BA237" s="43">
        <f t="shared" si="163"/>
        <v>1839504.3269057658</v>
      </c>
      <c r="BB237" s="31">
        <f t="shared" si="164"/>
        <v>2.1905400818954737E-10</v>
      </c>
      <c r="BC237" s="32">
        <f t="shared" si="165"/>
        <v>4.8313360904208289E-10</v>
      </c>
      <c r="BD237" s="32">
        <f t="shared" si="166"/>
        <v>7.0218761723163026E-10</v>
      </c>
      <c r="BE237" s="32">
        <f t="shared" si="167"/>
        <v>6.5721455494925244E-10</v>
      </c>
      <c r="BF237" s="32">
        <f t="shared" si="168"/>
        <v>3.4267026149801787E-10</v>
      </c>
      <c r="BG237" s="32">
        <f t="shared" si="169"/>
        <v>9.9988481644727047E-10</v>
      </c>
      <c r="BH237" s="31">
        <f t="shared" si="170"/>
        <v>2.1893527692716241E-10</v>
      </c>
      <c r="BI237" s="32">
        <f t="shared" si="171"/>
        <v>4.8457442985983538E-10</v>
      </c>
      <c r="BJ237" s="32">
        <f t="shared" si="172"/>
        <v>7.0350970678699768E-10</v>
      </c>
      <c r="BK237" s="32">
        <f t="shared" si="173"/>
        <v>6.5954113047529089E-10</v>
      </c>
      <c r="BL237" s="32">
        <f t="shared" si="174"/>
        <v>3.4485987743527592E-10</v>
      </c>
      <c r="BM237" s="33">
        <f t="shared" si="175"/>
        <v>1.0044010079105669E-9</v>
      </c>
    </row>
    <row r="238" spans="2:65" x14ac:dyDescent="0.25">
      <c r="B238" s="115" t="s">
        <v>101</v>
      </c>
      <c r="C238" t="s">
        <v>7</v>
      </c>
      <c r="D238" t="s">
        <v>8</v>
      </c>
      <c r="E238">
        <v>0</v>
      </c>
      <c r="F238">
        <v>0</v>
      </c>
      <c r="G238">
        <v>1.1081550982764191E-5</v>
      </c>
      <c r="H238">
        <v>1.1081550982764191E-5</v>
      </c>
      <c r="I238" s="32">
        <f t="shared" si="132"/>
        <v>1.1081550982764191E-5</v>
      </c>
      <c r="J238" s="32">
        <f t="shared" si="133"/>
        <v>1.1081550982764191E-5</v>
      </c>
      <c r="K238">
        <v>0</v>
      </c>
      <c r="L238">
        <v>0</v>
      </c>
      <c r="M238">
        <v>7.3406447833224485E-6</v>
      </c>
      <c r="N238">
        <v>7.3406447833224485E-6</v>
      </c>
      <c r="O238" s="32">
        <f t="shared" si="134"/>
        <v>7.3406447833224485E-6</v>
      </c>
      <c r="P238" s="32">
        <f t="shared" si="135"/>
        <v>7.3406447833224485E-6</v>
      </c>
      <c r="Q238">
        <v>0</v>
      </c>
      <c r="R238">
        <v>0</v>
      </c>
      <c r="S238">
        <v>2.0732018296815357E-5</v>
      </c>
      <c r="T238">
        <v>1.4200012532065329E-5</v>
      </c>
      <c r="U238" s="32">
        <f t="shared" si="136"/>
        <v>2.0732018296815357E-5</v>
      </c>
      <c r="V238" s="32">
        <f t="shared" si="137"/>
        <v>1.4200012532065329E-5</v>
      </c>
      <c r="W238">
        <v>0</v>
      </c>
      <c r="X238">
        <v>0</v>
      </c>
      <c r="Y238">
        <v>1.286291093942298E-5</v>
      </c>
      <c r="Z238">
        <v>8.8102129722075273E-6</v>
      </c>
      <c r="AA238" s="32">
        <f t="shared" si="138"/>
        <v>1.286291093942298E-5</v>
      </c>
      <c r="AB238" s="32">
        <f t="shared" si="139"/>
        <v>8.8102129722075273E-6</v>
      </c>
      <c r="AD238" s="41" t="e">
        <f t="shared" si="140"/>
        <v>#DIV/0!</v>
      </c>
      <c r="AE238" s="42">
        <f t="shared" si="141"/>
        <v>550464462.01327777</v>
      </c>
      <c r="AF238" s="42">
        <f t="shared" si="142"/>
        <v>550464462.01327777</v>
      </c>
      <c r="AG238" s="42" t="e">
        <f t="shared" si="143"/>
        <v>#DIV/0!</v>
      </c>
      <c r="AH238" s="42">
        <f t="shared" si="144"/>
        <v>830989671.89624441</v>
      </c>
      <c r="AI238" s="43">
        <f t="shared" si="145"/>
        <v>830989671.89624441</v>
      </c>
      <c r="AJ238" s="41" t="e">
        <f t="shared" si="146"/>
        <v>#DIV/0!</v>
      </c>
      <c r="AK238" s="42">
        <f t="shared" si="147"/>
        <v>294230880.59578937</v>
      </c>
      <c r="AL238" s="42">
        <f t="shared" si="148"/>
        <v>294230880.59578937</v>
      </c>
      <c r="AM238" s="42" t="e">
        <f t="shared" si="149"/>
        <v>#DIV/0!</v>
      </c>
      <c r="AN238" s="42">
        <f t="shared" si="150"/>
        <v>474231690.53471196</v>
      </c>
      <c r="AO238" s="43">
        <f t="shared" si="151"/>
        <v>474231690.53471196</v>
      </c>
      <c r="AP238" s="41" t="e">
        <f t="shared" si="152"/>
        <v>#DIV/0!</v>
      </c>
      <c r="AQ238" s="42">
        <f t="shared" si="153"/>
        <v>55948846.958726592</v>
      </c>
      <c r="AR238" s="42">
        <f t="shared" si="154"/>
        <v>55948846.958726592</v>
      </c>
      <c r="AS238" s="42" t="e">
        <f t="shared" si="155"/>
        <v>#DIV/0!</v>
      </c>
      <c r="AT238" s="42">
        <f t="shared" si="156"/>
        <v>84461245.340274021</v>
      </c>
      <c r="AU238" s="42">
        <f t="shared" si="157"/>
        <v>84461245.340274021</v>
      </c>
      <c r="AV238" s="41" t="e">
        <f t="shared" si="158"/>
        <v>#DIV/0!</v>
      </c>
      <c r="AW238" s="42">
        <f t="shared" si="159"/>
        <v>43661933.297591515</v>
      </c>
      <c r="AX238" s="42">
        <f t="shared" si="160"/>
        <v>43661933.297591515</v>
      </c>
      <c r="AY238" s="42" t="e">
        <f t="shared" si="161"/>
        <v>#DIV/0!</v>
      </c>
      <c r="AZ238" s="42">
        <f t="shared" si="162"/>
        <v>70372873.159347698</v>
      </c>
      <c r="BA238" s="43">
        <f t="shared" si="163"/>
        <v>70372873.159347698</v>
      </c>
      <c r="BB238" s="31">
        <f t="shared" si="164"/>
        <v>0</v>
      </c>
      <c r="BC238" s="32">
        <f t="shared" si="165"/>
        <v>3.3023021928637286E-11</v>
      </c>
      <c r="BD238" s="32">
        <f t="shared" si="166"/>
        <v>3.3023021928637286E-11</v>
      </c>
      <c r="BE238" s="32">
        <f t="shared" si="167"/>
        <v>0</v>
      </c>
      <c r="BF238" s="32">
        <f t="shared" si="168"/>
        <v>2.1875121454300896E-11</v>
      </c>
      <c r="BG238" s="32">
        <f t="shared" si="169"/>
        <v>2.1875121454300896E-11</v>
      </c>
      <c r="BH238" s="31">
        <f t="shared" si="170"/>
        <v>0</v>
      </c>
      <c r="BI238" s="32">
        <f t="shared" si="171"/>
        <v>4.2316037345554677E-11</v>
      </c>
      <c r="BJ238" s="32">
        <f t="shared" si="172"/>
        <v>4.2316037345554677E-11</v>
      </c>
      <c r="BK238" s="32">
        <f t="shared" si="173"/>
        <v>0</v>
      </c>
      <c r="BL238" s="32">
        <f t="shared" si="174"/>
        <v>2.6254434657178431E-11</v>
      </c>
      <c r="BM238" s="33">
        <f t="shared" si="175"/>
        <v>2.6254434657178431E-11</v>
      </c>
    </row>
    <row r="239" spans="2:65" x14ac:dyDescent="0.25">
      <c r="B239" s="115"/>
      <c r="D239" t="s">
        <v>9</v>
      </c>
      <c r="E239">
        <v>0</v>
      </c>
      <c r="F239">
        <v>0</v>
      </c>
      <c r="G239">
        <v>1.6423629361372415E-6</v>
      </c>
      <c r="H239">
        <v>1.6423629361372415E-6</v>
      </c>
      <c r="I239" s="32">
        <f t="shared" si="132"/>
        <v>1.6423629361372415E-6</v>
      </c>
      <c r="J239" s="32">
        <f t="shared" si="133"/>
        <v>1.6423629361372415E-6</v>
      </c>
      <c r="K239">
        <v>0</v>
      </c>
      <c r="L239">
        <v>0</v>
      </c>
      <c r="M239">
        <v>1.23129840038927E-6</v>
      </c>
      <c r="N239">
        <v>1.23129840038927E-6</v>
      </c>
      <c r="O239" s="32">
        <f t="shared" si="134"/>
        <v>1.23129840038927E-6</v>
      </c>
      <c r="P239" s="32">
        <f t="shared" si="135"/>
        <v>1.23129840038927E-6</v>
      </c>
      <c r="Q239">
        <v>0</v>
      </c>
      <c r="R239">
        <v>0</v>
      </c>
      <c r="S239">
        <v>2.6310173240929373E-6</v>
      </c>
      <c r="T239">
        <v>1.8020666603376251E-6</v>
      </c>
      <c r="U239" s="32">
        <f t="shared" si="136"/>
        <v>2.6310173240929373E-6</v>
      </c>
      <c r="V239" s="32">
        <f t="shared" si="137"/>
        <v>1.8020666603376251E-6</v>
      </c>
      <c r="W239">
        <v>0</v>
      </c>
      <c r="X239">
        <v>0</v>
      </c>
      <c r="Y239">
        <v>2.2011779979641779E-6</v>
      </c>
      <c r="Z239">
        <v>1.5076561629891625E-6</v>
      </c>
      <c r="AA239" s="32">
        <f t="shared" si="138"/>
        <v>2.2011779979641779E-6</v>
      </c>
      <c r="AB239" s="32">
        <f t="shared" si="139"/>
        <v>1.5076561629891625E-6</v>
      </c>
      <c r="AD239" s="41" t="e">
        <f t="shared" si="140"/>
        <v>#DIV/0!</v>
      </c>
      <c r="AE239" s="42">
        <f t="shared" si="141"/>
        <v>3714160777.6091843</v>
      </c>
      <c r="AF239" s="42">
        <f t="shared" si="142"/>
        <v>3714160777.6091843</v>
      </c>
      <c r="AG239" s="42" t="e">
        <f t="shared" si="143"/>
        <v>#DIV/0!</v>
      </c>
      <c r="AH239" s="42">
        <f t="shared" si="144"/>
        <v>4954119974.5500441</v>
      </c>
      <c r="AI239" s="43">
        <f t="shared" si="145"/>
        <v>4954119974.5500441</v>
      </c>
      <c r="AJ239" s="41" t="e">
        <f t="shared" si="146"/>
        <v>#DIV/0!</v>
      </c>
      <c r="AK239" s="42">
        <f t="shared" si="147"/>
        <v>2318494805.8458796</v>
      </c>
      <c r="AL239" s="42">
        <f t="shared" si="148"/>
        <v>2318494805.8458796</v>
      </c>
      <c r="AM239" s="42" t="e">
        <f t="shared" si="149"/>
        <v>#DIV/0!</v>
      </c>
      <c r="AN239" s="42">
        <f t="shared" si="150"/>
        <v>2771243400.4163947</v>
      </c>
      <c r="AO239" s="43">
        <f t="shared" si="151"/>
        <v>2771243400.4163947</v>
      </c>
      <c r="AP239" s="41" t="e">
        <f t="shared" si="152"/>
        <v>#DIV/0!</v>
      </c>
      <c r="AQ239" s="42">
        <f t="shared" si="153"/>
        <v>377504865.92093349</v>
      </c>
      <c r="AR239" s="42">
        <f t="shared" si="154"/>
        <v>377504865.92093349</v>
      </c>
      <c r="AS239" s="42" t="e">
        <f t="shared" si="155"/>
        <v>#DIV/0!</v>
      </c>
      <c r="AT239" s="42">
        <f t="shared" si="156"/>
        <v>503533505.61000448</v>
      </c>
      <c r="AU239" s="42">
        <f t="shared" si="157"/>
        <v>503533505.61000448</v>
      </c>
      <c r="AV239" s="41" t="e">
        <f t="shared" si="158"/>
        <v>#DIV/0!</v>
      </c>
      <c r="AW239" s="42">
        <f t="shared" si="159"/>
        <v>344049425.94290066</v>
      </c>
      <c r="AX239" s="42">
        <f t="shared" si="160"/>
        <v>344049425.94290066</v>
      </c>
      <c r="AY239" s="42" t="e">
        <f t="shared" si="161"/>
        <v>#DIV/0!</v>
      </c>
      <c r="AZ239" s="42">
        <f t="shared" si="162"/>
        <v>411234348.53392148</v>
      </c>
      <c r="BA239" s="43">
        <f t="shared" si="163"/>
        <v>411234348.53392148</v>
      </c>
      <c r="BB239" s="31">
        <f t="shared" si="164"/>
        <v>0</v>
      </c>
      <c r="BC239" s="32">
        <f t="shared" si="165"/>
        <v>4.8942415496889797E-12</v>
      </c>
      <c r="BD239" s="32">
        <f t="shared" si="166"/>
        <v>4.8942415496889797E-12</v>
      </c>
      <c r="BE239" s="32">
        <f t="shared" si="167"/>
        <v>0</v>
      </c>
      <c r="BF239" s="32">
        <f t="shared" si="168"/>
        <v>3.6692692331600246E-12</v>
      </c>
      <c r="BG239" s="32">
        <f t="shared" si="169"/>
        <v>3.6692692331600246E-12</v>
      </c>
      <c r="BH239" s="31">
        <f t="shared" si="170"/>
        <v>0</v>
      </c>
      <c r="BI239" s="32">
        <f t="shared" si="171"/>
        <v>5.3701586478061226E-12</v>
      </c>
      <c r="BJ239" s="32">
        <f t="shared" si="172"/>
        <v>5.3701586478061226E-12</v>
      </c>
      <c r="BK239" s="32">
        <f t="shared" si="173"/>
        <v>0</v>
      </c>
      <c r="BL239" s="32">
        <f t="shared" si="174"/>
        <v>4.4928153657077038E-12</v>
      </c>
      <c r="BM239" s="33">
        <f t="shared" si="175"/>
        <v>4.4928153657077038E-12</v>
      </c>
    </row>
    <row r="240" spans="2:65" x14ac:dyDescent="0.25">
      <c r="B240" s="115"/>
      <c r="D240" t="s">
        <v>10</v>
      </c>
      <c r="E240">
        <v>0</v>
      </c>
      <c r="F240">
        <v>0</v>
      </c>
      <c r="G240">
        <v>3.0863842755117003E-6</v>
      </c>
      <c r="H240">
        <v>3.0863842755117003E-6</v>
      </c>
      <c r="I240" s="32">
        <f t="shared" si="132"/>
        <v>3.0863842755117003E-6</v>
      </c>
      <c r="J240" s="32">
        <f t="shared" si="133"/>
        <v>3.0863842755117003E-6</v>
      </c>
      <c r="K240">
        <v>0</v>
      </c>
      <c r="L240">
        <v>0</v>
      </c>
      <c r="M240">
        <v>2.3269044009380797E-6</v>
      </c>
      <c r="N240">
        <v>2.3269044009380797E-6</v>
      </c>
      <c r="O240" s="32">
        <f t="shared" si="134"/>
        <v>2.3269044009380797E-6</v>
      </c>
      <c r="P240" s="32">
        <f t="shared" si="135"/>
        <v>2.3269044009380797E-6</v>
      </c>
      <c r="Q240">
        <v>0</v>
      </c>
      <c r="R240">
        <v>0</v>
      </c>
      <c r="S240">
        <v>5.221618102246373E-6</v>
      </c>
      <c r="T240">
        <v>3.5764507549632716E-6</v>
      </c>
      <c r="U240" s="32">
        <f t="shared" si="136"/>
        <v>5.221618102246373E-6</v>
      </c>
      <c r="V240" s="32">
        <f t="shared" si="137"/>
        <v>3.5764507549632716E-6</v>
      </c>
      <c r="W240">
        <v>0</v>
      </c>
      <c r="X240">
        <v>0</v>
      </c>
      <c r="Y240">
        <v>4.0291457213166838E-6</v>
      </c>
      <c r="Z240">
        <v>2.759688850216915E-6</v>
      </c>
      <c r="AA240" s="32">
        <f t="shared" si="138"/>
        <v>4.0291457213166838E-6</v>
      </c>
      <c r="AB240" s="32">
        <f t="shared" si="139"/>
        <v>2.759688850216915E-6</v>
      </c>
      <c r="AD240" s="41" t="e">
        <f t="shared" si="140"/>
        <v>#DIV/0!</v>
      </c>
      <c r="AE240" s="42">
        <f t="shared" si="141"/>
        <v>1976422718.4538336</v>
      </c>
      <c r="AF240" s="42">
        <f t="shared" si="142"/>
        <v>1976422718.4538336</v>
      </c>
      <c r="AG240" s="42" t="e">
        <f t="shared" si="143"/>
        <v>#DIV/0!</v>
      </c>
      <c r="AH240" s="42">
        <f t="shared" si="144"/>
        <v>2621508643.6472492</v>
      </c>
      <c r="AI240" s="43">
        <f t="shared" si="145"/>
        <v>2621508643.6472492</v>
      </c>
      <c r="AJ240" s="41" t="e">
        <f t="shared" si="146"/>
        <v>#DIV/0!</v>
      </c>
      <c r="AK240" s="42">
        <f t="shared" si="147"/>
        <v>1168220249.0786796</v>
      </c>
      <c r="AL240" s="42">
        <f t="shared" si="148"/>
        <v>1168220249.0786796</v>
      </c>
      <c r="AM240" s="42" t="e">
        <f t="shared" si="149"/>
        <v>#DIV/0!</v>
      </c>
      <c r="AN240" s="42">
        <f t="shared" si="150"/>
        <v>1513968573.4688647</v>
      </c>
      <c r="AO240" s="43">
        <f t="shared" si="151"/>
        <v>1513968573.4688647</v>
      </c>
      <c r="AP240" s="41" t="e">
        <f t="shared" si="152"/>
        <v>#DIV/0!</v>
      </c>
      <c r="AQ240" s="42">
        <f t="shared" si="153"/>
        <v>200882309.0887503</v>
      </c>
      <c r="AR240" s="42">
        <f t="shared" si="154"/>
        <v>200882309.0887503</v>
      </c>
      <c r="AS240" s="42" t="e">
        <f t="shared" si="155"/>
        <v>#DIV/0!</v>
      </c>
      <c r="AT240" s="42">
        <f t="shared" si="156"/>
        <v>266448419.51824498</v>
      </c>
      <c r="AU240" s="42">
        <f t="shared" si="157"/>
        <v>266448419.51824498</v>
      </c>
      <c r="AV240" s="41" t="e">
        <f t="shared" si="158"/>
        <v>#DIV/0!</v>
      </c>
      <c r="AW240" s="42">
        <f t="shared" si="159"/>
        <v>173356224.50262624</v>
      </c>
      <c r="AX240" s="42">
        <f t="shared" si="160"/>
        <v>173356224.50262624</v>
      </c>
      <c r="AY240" s="42" t="e">
        <f t="shared" si="161"/>
        <v>#DIV/0!</v>
      </c>
      <c r="AZ240" s="42">
        <f t="shared" si="162"/>
        <v>224663008.64000201</v>
      </c>
      <c r="BA240" s="43">
        <f t="shared" si="163"/>
        <v>224663008.64000201</v>
      </c>
      <c r="BB240" s="31">
        <f t="shared" si="164"/>
        <v>0</v>
      </c>
      <c r="BC240" s="32">
        <f t="shared" si="165"/>
        <v>9.1974251410248669E-12</v>
      </c>
      <c r="BD240" s="32">
        <f t="shared" si="166"/>
        <v>9.1974251410248669E-12</v>
      </c>
      <c r="BE240" s="32">
        <f t="shared" si="167"/>
        <v>0</v>
      </c>
      <c r="BF240" s="32">
        <f t="shared" si="168"/>
        <v>6.9341751147954769E-12</v>
      </c>
      <c r="BG240" s="32">
        <f t="shared" si="169"/>
        <v>6.9341751147954769E-12</v>
      </c>
      <c r="BH240" s="31">
        <f t="shared" si="170"/>
        <v>0</v>
      </c>
      <c r="BI240" s="32">
        <f t="shared" si="171"/>
        <v>1.0657823249790549E-11</v>
      </c>
      <c r="BJ240" s="32">
        <f t="shared" si="172"/>
        <v>1.0657823249790549E-11</v>
      </c>
      <c r="BK240" s="32">
        <f t="shared" si="173"/>
        <v>0</v>
      </c>
      <c r="BL240" s="32">
        <f t="shared" si="174"/>
        <v>8.2238727736464067E-12</v>
      </c>
      <c r="BM240" s="33">
        <f t="shared" si="175"/>
        <v>8.2238727736464067E-12</v>
      </c>
    </row>
    <row r="241" spans="2:65" x14ac:dyDescent="0.25">
      <c r="B241" s="115"/>
      <c r="C241" t="s">
        <v>11</v>
      </c>
      <c r="D241" t="s">
        <v>8</v>
      </c>
      <c r="E241">
        <v>0</v>
      </c>
      <c r="F241">
        <v>0</v>
      </c>
      <c r="G241">
        <v>8.7560009280473276E-6</v>
      </c>
      <c r="H241">
        <v>8.7560009280473276E-6</v>
      </c>
      <c r="I241" s="32">
        <f t="shared" si="132"/>
        <v>8.7560009280473276E-6</v>
      </c>
      <c r="J241" s="32">
        <f t="shared" si="133"/>
        <v>8.7560009280473276E-6</v>
      </c>
      <c r="K241">
        <v>0</v>
      </c>
      <c r="L241">
        <v>0</v>
      </c>
      <c r="M241">
        <v>6.4031537110537166E-6</v>
      </c>
      <c r="N241">
        <v>6.4031537110537166E-6</v>
      </c>
      <c r="O241" s="32">
        <f t="shared" si="134"/>
        <v>6.4031537110537166E-6</v>
      </c>
      <c r="P241" s="32">
        <f t="shared" si="135"/>
        <v>6.4031537110537166E-6</v>
      </c>
      <c r="Q241">
        <v>0</v>
      </c>
      <c r="R241">
        <v>0</v>
      </c>
      <c r="S241">
        <v>1.3021444616958108E-5</v>
      </c>
      <c r="T241">
        <v>8.918797682848001E-6</v>
      </c>
      <c r="U241" s="32">
        <f t="shared" si="136"/>
        <v>1.3021444616958108E-5</v>
      </c>
      <c r="V241" s="32">
        <f t="shared" si="137"/>
        <v>8.918797682848001E-6</v>
      </c>
      <c r="W241">
        <v>0</v>
      </c>
      <c r="X241">
        <v>0</v>
      </c>
      <c r="Y241">
        <v>9.4150773641142422E-6</v>
      </c>
      <c r="Z241">
        <v>6.4486831261056553E-6</v>
      </c>
      <c r="AA241" s="32">
        <f t="shared" si="138"/>
        <v>9.4150773641142422E-6</v>
      </c>
      <c r="AB241" s="32">
        <f t="shared" si="139"/>
        <v>6.4486831261056553E-6</v>
      </c>
      <c r="AD241" s="41" t="e">
        <f t="shared" si="140"/>
        <v>#DIV/0!</v>
      </c>
      <c r="AE241" s="42">
        <f t="shared" si="141"/>
        <v>696665070.0618825</v>
      </c>
      <c r="AF241" s="42">
        <f t="shared" si="142"/>
        <v>696665070.0618825</v>
      </c>
      <c r="AG241" s="42" t="e">
        <f t="shared" si="143"/>
        <v>#DIV/0!</v>
      </c>
      <c r="AH241" s="42">
        <f t="shared" si="144"/>
        <v>952655562.4409914</v>
      </c>
      <c r="AI241" s="43">
        <f t="shared" si="145"/>
        <v>952655562.4409914</v>
      </c>
      <c r="AJ241" s="41" t="e">
        <f t="shared" si="146"/>
        <v>#DIV/0!</v>
      </c>
      <c r="AK241" s="42">
        <f t="shared" si="147"/>
        <v>468458007.49755818</v>
      </c>
      <c r="AL241" s="42">
        <f t="shared" si="148"/>
        <v>468458007.49755818</v>
      </c>
      <c r="AM241" s="42" t="e">
        <f t="shared" si="149"/>
        <v>#DIV/0!</v>
      </c>
      <c r="AN241" s="42">
        <f t="shared" si="150"/>
        <v>647896959.74780548</v>
      </c>
      <c r="AO241" s="43">
        <f t="shared" si="151"/>
        <v>647896959.74780548</v>
      </c>
      <c r="AP241" s="41" t="e">
        <f t="shared" si="152"/>
        <v>#DIV/0!</v>
      </c>
      <c r="AQ241" s="42">
        <f t="shared" si="153"/>
        <v>70808580.891535595</v>
      </c>
      <c r="AR241" s="42">
        <f t="shared" si="154"/>
        <v>70808580.891535595</v>
      </c>
      <c r="AS241" s="42" t="e">
        <f t="shared" si="155"/>
        <v>#DIV/0!</v>
      </c>
      <c r="AT241" s="42">
        <f t="shared" si="156"/>
        <v>96827286.674330279</v>
      </c>
      <c r="AU241" s="42">
        <f t="shared" si="157"/>
        <v>96827286.674330279</v>
      </c>
      <c r="AV241" s="41" t="e">
        <f t="shared" si="158"/>
        <v>#DIV/0!</v>
      </c>
      <c r="AW241" s="42">
        <f t="shared" si="159"/>
        <v>69516096.456850901</v>
      </c>
      <c r="AX241" s="42">
        <f t="shared" si="160"/>
        <v>69516096.456850901</v>
      </c>
      <c r="AY241" s="42" t="e">
        <f t="shared" si="161"/>
        <v>#DIV/0!</v>
      </c>
      <c r="AZ241" s="42">
        <f t="shared" si="162"/>
        <v>96143660.321920112</v>
      </c>
      <c r="BA241" s="43">
        <f t="shared" si="163"/>
        <v>96143660.321920112</v>
      </c>
      <c r="BB241" s="31">
        <f t="shared" si="164"/>
        <v>0</v>
      </c>
      <c r="BC241" s="32">
        <f t="shared" si="165"/>
        <v>2.6092882765581035E-11</v>
      </c>
      <c r="BD241" s="32">
        <f t="shared" si="166"/>
        <v>2.6092882765581035E-11</v>
      </c>
      <c r="BE241" s="32">
        <f t="shared" si="167"/>
        <v>0</v>
      </c>
      <c r="BF241" s="32">
        <f t="shared" si="168"/>
        <v>1.9081398058940076E-11</v>
      </c>
      <c r="BG241" s="32">
        <f t="shared" si="169"/>
        <v>1.9081398058940076E-11</v>
      </c>
      <c r="BH241" s="31">
        <f t="shared" si="170"/>
        <v>0</v>
      </c>
      <c r="BI241" s="32">
        <f t="shared" si="171"/>
        <v>2.6578017094887041E-11</v>
      </c>
      <c r="BJ241" s="32">
        <f t="shared" si="172"/>
        <v>2.6578017094887041E-11</v>
      </c>
      <c r="BK241" s="32">
        <f t="shared" si="173"/>
        <v>0</v>
      </c>
      <c r="BL241" s="32">
        <f t="shared" si="174"/>
        <v>1.921707571579485E-11</v>
      </c>
      <c r="BM241" s="33">
        <f t="shared" si="175"/>
        <v>1.921707571579485E-11</v>
      </c>
    </row>
    <row r="242" spans="2:65" x14ac:dyDescent="0.25">
      <c r="B242" s="115"/>
      <c r="D242" t="s">
        <v>9</v>
      </c>
      <c r="E242">
        <v>0</v>
      </c>
      <c r="F242">
        <v>0</v>
      </c>
      <c r="G242">
        <v>1.5589407690028909E-6</v>
      </c>
      <c r="H242">
        <v>1.5589407690028909E-6</v>
      </c>
      <c r="I242" s="32">
        <f t="shared" si="132"/>
        <v>1.5589407690028909E-6</v>
      </c>
      <c r="J242" s="32">
        <f t="shared" si="133"/>
        <v>1.5589407690028909E-6</v>
      </c>
      <c r="K242">
        <v>0</v>
      </c>
      <c r="L242">
        <v>0</v>
      </c>
      <c r="M242">
        <v>1.0644508302530671E-6</v>
      </c>
      <c r="N242">
        <v>1.0644508302530671E-6</v>
      </c>
      <c r="O242" s="32">
        <f t="shared" si="134"/>
        <v>1.0644508302530671E-6</v>
      </c>
      <c r="P242" s="32">
        <f t="shared" si="135"/>
        <v>1.0644508302530671E-6</v>
      </c>
      <c r="Q242">
        <v>0</v>
      </c>
      <c r="R242">
        <v>0</v>
      </c>
      <c r="S242">
        <v>2.2757612385323679E-6</v>
      </c>
      <c r="T242">
        <v>1.5587405743372398E-6</v>
      </c>
      <c r="U242" s="32">
        <f t="shared" si="136"/>
        <v>2.2757612385323679E-6</v>
      </c>
      <c r="V242" s="32">
        <f t="shared" si="137"/>
        <v>1.5587405743372398E-6</v>
      </c>
      <c r="W242">
        <v>0</v>
      </c>
      <c r="X242">
        <v>0</v>
      </c>
      <c r="Y242">
        <v>1.5697535991641265E-6</v>
      </c>
      <c r="Z242">
        <v>1.0751736980576221E-6</v>
      </c>
      <c r="AA242" s="32">
        <f t="shared" si="138"/>
        <v>1.5697535991641265E-6</v>
      </c>
      <c r="AB242" s="32">
        <f t="shared" si="139"/>
        <v>1.0751736980576221E-6</v>
      </c>
      <c r="AD242" s="41" t="e">
        <f t="shared" si="140"/>
        <v>#DIV/0!</v>
      </c>
      <c r="AE242" s="42">
        <f t="shared" si="141"/>
        <v>3912913255.775331</v>
      </c>
      <c r="AF242" s="42">
        <f t="shared" si="142"/>
        <v>3912913255.775331</v>
      </c>
      <c r="AG242" s="42" t="e">
        <f t="shared" si="143"/>
        <v>#DIV/0!</v>
      </c>
      <c r="AH242" s="42">
        <f t="shared" si="144"/>
        <v>5730654555.9739571</v>
      </c>
      <c r="AI242" s="43">
        <f t="shared" si="145"/>
        <v>5730654555.9739571</v>
      </c>
      <c r="AJ242" s="41" t="e">
        <f t="shared" si="146"/>
        <v>#DIV/0!</v>
      </c>
      <c r="AK242" s="42">
        <f t="shared" si="147"/>
        <v>2680421784.4635901</v>
      </c>
      <c r="AL242" s="42">
        <f t="shared" si="148"/>
        <v>2680421784.4635901</v>
      </c>
      <c r="AM242" s="42" t="e">
        <f t="shared" si="149"/>
        <v>#DIV/0!</v>
      </c>
      <c r="AN242" s="42">
        <f t="shared" si="150"/>
        <v>3885960193.5285711</v>
      </c>
      <c r="AO242" s="43">
        <f t="shared" si="151"/>
        <v>3885960193.5285711</v>
      </c>
      <c r="AP242" s="41" t="e">
        <f t="shared" si="152"/>
        <v>#DIV/0!</v>
      </c>
      <c r="AQ242" s="42">
        <f t="shared" si="153"/>
        <v>397705937.47224677</v>
      </c>
      <c r="AR242" s="42">
        <f t="shared" si="154"/>
        <v>397705937.47224677</v>
      </c>
      <c r="AS242" s="42" t="e">
        <f t="shared" si="155"/>
        <v>#DIV/0!</v>
      </c>
      <c r="AT242" s="42">
        <f t="shared" si="156"/>
        <v>582459971.26292682</v>
      </c>
      <c r="AU242" s="42">
        <f t="shared" si="157"/>
        <v>582459971.26292682</v>
      </c>
      <c r="AV242" s="41" t="e">
        <f t="shared" si="158"/>
        <v>#DIV/0!</v>
      </c>
      <c r="AW242" s="42">
        <f t="shared" si="159"/>
        <v>397757016.27810484</v>
      </c>
      <c r="AX242" s="42">
        <f t="shared" si="160"/>
        <v>397757016.27810484</v>
      </c>
      <c r="AY242" s="42" t="e">
        <f t="shared" si="161"/>
        <v>#DIV/0!</v>
      </c>
      <c r="AZ242" s="42">
        <f t="shared" si="162"/>
        <v>576651011.01345217</v>
      </c>
      <c r="BA242" s="43">
        <f t="shared" si="163"/>
        <v>576651011.01345217</v>
      </c>
      <c r="BB242" s="31">
        <f t="shared" si="164"/>
        <v>0</v>
      </c>
      <c r="BC242" s="32">
        <f t="shared" si="165"/>
        <v>4.6456434916286143E-12</v>
      </c>
      <c r="BD242" s="32">
        <f t="shared" si="166"/>
        <v>4.6456434916286143E-12</v>
      </c>
      <c r="BE242" s="32">
        <f t="shared" si="167"/>
        <v>0</v>
      </c>
      <c r="BF242" s="32">
        <f t="shared" si="168"/>
        <v>3.1720634741541397E-12</v>
      </c>
      <c r="BG242" s="32">
        <f t="shared" si="169"/>
        <v>3.1720634741541397E-12</v>
      </c>
      <c r="BH242" s="31">
        <f t="shared" si="170"/>
        <v>0</v>
      </c>
      <c r="BI242" s="32">
        <f t="shared" si="171"/>
        <v>4.6450469115249743E-12</v>
      </c>
      <c r="BJ242" s="32">
        <f t="shared" si="172"/>
        <v>4.6450469115249743E-12</v>
      </c>
      <c r="BK242" s="32">
        <f t="shared" si="173"/>
        <v>0</v>
      </c>
      <c r="BL242" s="32">
        <f t="shared" si="174"/>
        <v>3.2040176202117137E-12</v>
      </c>
      <c r="BM242" s="33">
        <f t="shared" si="175"/>
        <v>3.2040176202117137E-12</v>
      </c>
    </row>
    <row r="243" spans="2:65" x14ac:dyDescent="0.25">
      <c r="B243" s="115"/>
      <c r="D243" t="s">
        <v>10</v>
      </c>
      <c r="E243">
        <v>0</v>
      </c>
      <c r="F243">
        <v>0</v>
      </c>
      <c r="G243">
        <v>2.8779569635459848E-6</v>
      </c>
      <c r="H243">
        <v>2.8779569635459848E-6</v>
      </c>
      <c r="I243" s="32">
        <f t="shared" si="132"/>
        <v>2.8779569635459848E-6</v>
      </c>
      <c r="J243" s="32">
        <f t="shared" si="133"/>
        <v>2.8779569635459848E-6</v>
      </c>
      <c r="K243">
        <v>0</v>
      </c>
      <c r="L243">
        <v>0</v>
      </c>
      <c r="M243">
        <v>2.0412371377633609E-6</v>
      </c>
      <c r="N243">
        <v>2.0412371377633609E-6</v>
      </c>
      <c r="O243" s="32">
        <f t="shared" si="134"/>
        <v>2.0412371377633609E-6</v>
      </c>
      <c r="P243" s="32">
        <f t="shared" si="135"/>
        <v>2.0412371377633609E-6</v>
      </c>
      <c r="Q243">
        <v>0</v>
      </c>
      <c r="R243">
        <v>0</v>
      </c>
      <c r="S243">
        <v>4.2143479978618941E-6</v>
      </c>
      <c r="T243">
        <v>2.8865397245629503E-6</v>
      </c>
      <c r="U243" s="32">
        <f t="shared" si="136"/>
        <v>4.2143479978618941E-6</v>
      </c>
      <c r="V243" s="32">
        <f t="shared" si="137"/>
        <v>2.8865397245629503E-6</v>
      </c>
      <c r="W243">
        <v>0</v>
      </c>
      <c r="X243">
        <v>0</v>
      </c>
      <c r="Y243">
        <v>2.999249329834929E-6</v>
      </c>
      <c r="Z243">
        <v>2.0542803629006418E-6</v>
      </c>
      <c r="AA243" s="32">
        <f t="shared" si="138"/>
        <v>2.999249329834929E-6</v>
      </c>
      <c r="AB243" s="32">
        <f t="shared" si="139"/>
        <v>2.0542803629006418E-6</v>
      </c>
      <c r="AD243" s="41" t="e">
        <f t="shared" si="140"/>
        <v>#DIV/0!</v>
      </c>
      <c r="AE243" s="42">
        <f t="shared" si="141"/>
        <v>2119559144.6524189</v>
      </c>
      <c r="AF243" s="42">
        <f t="shared" si="142"/>
        <v>2119559144.6524189</v>
      </c>
      <c r="AG243" s="42" t="e">
        <f t="shared" si="143"/>
        <v>#DIV/0!</v>
      </c>
      <c r="AH243" s="42">
        <f t="shared" si="144"/>
        <v>2988383802.7187452</v>
      </c>
      <c r="AI243" s="43">
        <f t="shared" si="145"/>
        <v>2988383802.7187452</v>
      </c>
      <c r="AJ243" s="41" t="e">
        <f t="shared" si="146"/>
        <v>#DIV/0!</v>
      </c>
      <c r="AK243" s="42">
        <f t="shared" si="147"/>
        <v>1447436235.2360964</v>
      </c>
      <c r="AL243" s="42">
        <f t="shared" si="148"/>
        <v>1447436235.2360964</v>
      </c>
      <c r="AM243" s="42" t="e">
        <f t="shared" si="149"/>
        <v>#DIV/0!</v>
      </c>
      <c r="AN243" s="42">
        <f t="shared" si="150"/>
        <v>2033842248.2320695</v>
      </c>
      <c r="AO243" s="43">
        <f t="shared" si="151"/>
        <v>2033842248.2320695</v>
      </c>
      <c r="AP243" s="41" t="e">
        <f t="shared" si="152"/>
        <v>#DIV/0!</v>
      </c>
      <c r="AQ243" s="42">
        <f t="shared" si="153"/>
        <v>215430601.58762288</v>
      </c>
      <c r="AR243" s="42">
        <f t="shared" si="154"/>
        <v>215430601.58762288</v>
      </c>
      <c r="AS243" s="42" t="e">
        <f t="shared" si="155"/>
        <v>#DIV/0!</v>
      </c>
      <c r="AT243" s="42">
        <f t="shared" si="156"/>
        <v>303737370.11239707</v>
      </c>
      <c r="AU243" s="42">
        <f t="shared" si="157"/>
        <v>303737370.11239707</v>
      </c>
      <c r="AV243" s="41" t="e">
        <f t="shared" si="158"/>
        <v>#DIV/0!</v>
      </c>
      <c r="AW243" s="42">
        <f t="shared" si="159"/>
        <v>214790045.92388692</v>
      </c>
      <c r="AX243" s="42">
        <f t="shared" si="160"/>
        <v>214790045.92388692</v>
      </c>
      <c r="AY243" s="42" t="e">
        <f t="shared" si="161"/>
        <v>#DIV/0!</v>
      </c>
      <c r="AZ243" s="42">
        <f t="shared" si="162"/>
        <v>301808852.96715814</v>
      </c>
      <c r="BA243" s="43">
        <f t="shared" si="163"/>
        <v>301808852.96715814</v>
      </c>
      <c r="BB243" s="31">
        <f t="shared" si="164"/>
        <v>0</v>
      </c>
      <c r="BC243" s="32">
        <f t="shared" si="165"/>
        <v>8.5763117513670335E-12</v>
      </c>
      <c r="BD243" s="32">
        <f t="shared" si="166"/>
        <v>8.5763117513670335E-12</v>
      </c>
      <c r="BE243" s="32">
        <f t="shared" si="167"/>
        <v>0</v>
      </c>
      <c r="BF243" s="32">
        <f t="shared" si="168"/>
        <v>6.0828866705348151E-12</v>
      </c>
      <c r="BG243" s="32">
        <f t="shared" si="169"/>
        <v>6.0828866705348151E-12</v>
      </c>
      <c r="BH243" s="31">
        <f t="shared" si="170"/>
        <v>0</v>
      </c>
      <c r="BI243" s="32">
        <f t="shared" si="171"/>
        <v>8.6018883791975911E-12</v>
      </c>
      <c r="BJ243" s="32">
        <f t="shared" si="172"/>
        <v>8.6018883791975911E-12</v>
      </c>
      <c r="BK243" s="32">
        <f t="shared" si="173"/>
        <v>0</v>
      </c>
      <c r="BL243" s="32">
        <f t="shared" si="174"/>
        <v>6.1217554814439124E-12</v>
      </c>
      <c r="BM243" s="33">
        <f t="shared" si="175"/>
        <v>6.1217554814439124E-12</v>
      </c>
    </row>
    <row r="244" spans="2:65" x14ac:dyDescent="0.25">
      <c r="B244" s="115" t="s">
        <v>102</v>
      </c>
      <c r="C244" t="s">
        <v>7</v>
      </c>
      <c r="D244" t="s">
        <v>8</v>
      </c>
      <c r="E244">
        <v>0.27478751995540129</v>
      </c>
      <c r="F244">
        <v>0.27478751995540129</v>
      </c>
      <c r="G244">
        <v>0.1236137826550722</v>
      </c>
      <c r="H244">
        <v>0.1236137826550722</v>
      </c>
      <c r="I244" s="32">
        <f t="shared" si="132"/>
        <v>0.39840130261047346</v>
      </c>
      <c r="J244" s="32">
        <f t="shared" si="133"/>
        <v>0.39840130261047346</v>
      </c>
      <c r="K244">
        <v>0.52504794215496087</v>
      </c>
      <c r="L244">
        <v>0.52504794215496087</v>
      </c>
      <c r="M244">
        <v>8.1884284086681774E-2</v>
      </c>
      <c r="N244">
        <v>8.1884284086681774E-2</v>
      </c>
      <c r="O244" s="32">
        <f t="shared" si="134"/>
        <v>0.60693222624164267</v>
      </c>
      <c r="P244" s="32">
        <f t="shared" si="135"/>
        <v>0.60693222624164267</v>
      </c>
      <c r="Q244">
        <v>0.41096939126516119</v>
      </c>
      <c r="R244">
        <v>0.28148588442819261</v>
      </c>
      <c r="S244">
        <v>0.23126394560919633</v>
      </c>
      <c r="T244">
        <v>0.15839996274602505</v>
      </c>
      <c r="U244" s="32">
        <f t="shared" si="136"/>
        <v>0.64223333687435757</v>
      </c>
      <c r="V244" s="32">
        <f t="shared" si="137"/>
        <v>0.43988584717421764</v>
      </c>
      <c r="W244">
        <v>0.80794454494413148</v>
      </c>
      <c r="X244">
        <v>0.55338667461926849</v>
      </c>
      <c r="Y244">
        <v>0.14348470531340404</v>
      </c>
      <c r="Z244">
        <v>9.8277195420139823E-2</v>
      </c>
      <c r="AA244" s="32">
        <f t="shared" si="138"/>
        <v>0.95142925025753555</v>
      </c>
      <c r="AB244" s="32">
        <f t="shared" si="139"/>
        <v>0.65166387003940829</v>
      </c>
      <c r="AD244" s="41">
        <f t="shared" si="140"/>
        <v>22198.970320741078</v>
      </c>
      <c r="AE244" s="42">
        <f t="shared" si="141"/>
        <v>49347.248089812427</v>
      </c>
      <c r="AF244" s="42">
        <f t="shared" si="142"/>
        <v>15311.194918366311</v>
      </c>
      <c r="AG244" s="42">
        <f t="shared" si="143"/>
        <v>11617.986683204001</v>
      </c>
      <c r="AH244" s="42">
        <f t="shared" si="144"/>
        <v>74495.369508788877</v>
      </c>
      <c r="AI244" s="43">
        <f t="shared" si="145"/>
        <v>10050.545573718406</v>
      </c>
      <c r="AJ244" s="41">
        <f t="shared" si="146"/>
        <v>14842.954559757529</v>
      </c>
      <c r="AK244" s="42">
        <f t="shared" si="147"/>
        <v>26376.787717304389</v>
      </c>
      <c r="AL244" s="42">
        <f t="shared" si="148"/>
        <v>9498.1055167389495</v>
      </c>
      <c r="AM244" s="42">
        <f t="shared" si="149"/>
        <v>7550.0231274187372</v>
      </c>
      <c r="AN244" s="42">
        <f t="shared" si="150"/>
        <v>42513.241997996774</v>
      </c>
      <c r="AO244" s="43">
        <f t="shared" si="151"/>
        <v>6411.4068369758807</v>
      </c>
      <c r="AP244" s="41">
        <f t="shared" si="152"/>
        <v>2256.2887866982733</v>
      </c>
      <c r="AQ244" s="42">
        <f t="shared" si="153"/>
        <v>5015.6219369973287</v>
      </c>
      <c r="AR244" s="42">
        <f t="shared" si="154"/>
        <v>1556.2198113749364</v>
      </c>
      <c r="AS244" s="42">
        <f t="shared" si="155"/>
        <v>1180.8445481289314</v>
      </c>
      <c r="AT244" s="42">
        <f t="shared" si="156"/>
        <v>7571.6605074506733</v>
      </c>
      <c r="AU244" s="42">
        <f t="shared" si="157"/>
        <v>1021.5308615910511</v>
      </c>
      <c r="AV244" s="41">
        <f t="shared" si="158"/>
        <v>2202.597125818445</v>
      </c>
      <c r="AW244" s="42">
        <f t="shared" si="159"/>
        <v>3914.1423347055584</v>
      </c>
      <c r="AX244" s="42">
        <f t="shared" si="160"/>
        <v>1409.4565760249336</v>
      </c>
      <c r="AY244" s="42">
        <f t="shared" si="161"/>
        <v>1120.3739237605635</v>
      </c>
      <c r="AZ244" s="42">
        <f t="shared" si="162"/>
        <v>6308.6863371453537</v>
      </c>
      <c r="BA244" s="43">
        <f t="shared" si="163"/>
        <v>951.41073259517441</v>
      </c>
      <c r="BB244" s="31">
        <f t="shared" si="164"/>
        <v>8.1886680946709578E-7</v>
      </c>
      <c r="BC244" s="32">
        <f t="shared" si="165"/>
        <v>3.683690723121151E-7</v>
      </c>
      <c r="BD244" s="32">
        <f t="shared" si="166"/>
        <v>1.1872358817792109E-6</v>
      </c>
      <c r="BE244" s="32">
        <f t="shared" si="167"/>
        <v>1.5646428676217834E-6</v>
      </c>
      <c r="BF244" s="32">
        <f t="shared" si="168"/>
        <v>2.4401516657831166E-7</v>
      </c>
      <c r="BG244" s="32">
        <f t="shared" si="169"/>
        <v>1.808658034200095E-6</v>
      </c>
      <c r="BH244" s="31">
        <f t="shared" si="170"/>
        <v>8.3882793559601391E-7</v>
      </c>
      <c r="BI244" s="32">
        <f t="shared" si="171"/>
        <v>4.7203188898315463E-7</v>
      </c>
      <c r="BJ244" s="32">
        <f t="shared" si="172"/>
        <v>1.3108598245791685E-6</v>
      </c>
      <c r="BK244" s="32">
        <f t="shared" si="173"/>
        <v>1.64909229036542E-6</v>
      </c>
      <c r="BL244" s="32">
        <f t="shared" si="174"/>
        <v>2.9286604235201667E-7</v>
      </c>
      <c r="BM244" s="33">
        <f t="shared" si="175"/>
        <v>1.9419583327174367E-6</v>
      </c>
    </row>
    <row r="245" spans="2:65" x14ac:dyDescent="0.25">
      <c r="B245" s="115"/>
      <c r="D245" t="s">
        <v>9</v>
      </c>
      <c r="E245">
        <v>6.1060276815524559E-3</v>
      </c>
      <c r="F245">
        <v>6.1060276815524559E-3</v>
      </c>
      <c r="G245">
        <v>1.8320422415976111E-2</v>
      </c>
      <c r="H245">
        <v>1.8320422415976111E-2</v>
      </c>
      <c r="I245" s="32">
        <f t="shared" si="132"/>
        <v>2.4426450097528567E-2</v>
      </c>
      <c r="J245" s="32">
        <f t="shared" si="133"/>
        <v>2.4426450097528567E-2</v>
      </c>
      <c r="K245">
        <v>2.4615926389581929E-2</v>
      </c>
      <c r="L245">
        <v>2.4615926389581929E-2</v>
      </c>
      <c r="M245">
        <v>1.3735031593139954E-2</v>
      </c>
      <c r="N245">
        <v>1.3735031593139954E-2</v>
      </c>
      <c r="O245" s="32">
        <f t="shared" si="134"/>
        <v>3.8350957982721881E-2</v>
      </c>
      <c r="P245" s="32">
        <f t="shared" si="135"/>
        <v>3.8350957982721881E-2</v>
      </c>
      <c r="Q245">
        <v>9.1120044323939262E-3</v>
      </c>
      <c r="R245">
        <v>6.2410989262971931E-3</v>
      </c>
      <c r="S245">
        <v>2.9348780163354755E-2</v>
      </c>
      <c r="T245">
        <v>2.0101904221475821E-2</v>
      </c>
      <c r="U245" s="32">
        <f t="shared" si="136"/>
        <v>3.8460784595748684E-2</v>
      </c>
      <c r="V245" s="32">
        <f t="shared" si="137"/>
        <v>2.6343003147773013E-2</v>
      </c>
      <c r="W245">
        <v>3.6849861520782602E-2</v>
      </c>
      <c r="X245">
        <v>2.5239631178618209E-2</v>
      </c>
      <c r="Y245">
        <v>2.4553958110076667E-2</v>
      </c>
      <c r="Z245">
        <v>1.6817779527449769E-2</v>
      </c>
      <c r="AA245" s="32">
        <f t="shared" si="138"/>
        <v>6.1403819630859266E-2</v>
      </c>
      <c r="AB245" s="32">
        <f t="shared" si="139"/>
        <v>4.2057410706067978E-2</v>
      </c>
      <c r="AD245" s="41">
        <f t="shared" si="140"/>
        <v>999012.83094888891</v>
      </c>
      <c r="AE245" s="42">
        <f t="shared" si="141"/>
        <v>332961.75500192429</v>
      </c>
      <c r="AF245" s="42">
        <f t="shared" si="142"/>
        <v>249729.28835930969</v>
      </c>
      <c r="AG245" s="42">
        <f t="shared" si="143"/>
        <v>247807.04587180077</v>
      </c>
      <c r="AH245" s="42">
        <f t="shared" si="144"/>
        <v>444119.83755804994</v>
      </c>
      <c r="AI245" s="43">
        <f t="shared" si="145"/>
        <v>159057.30445503371</v>
      </c>
      <c r="AJ245" s="41">
        <f t="shared" si="146"/>
        <v>669446.55758879986</v>
      </c>
      <c r="AK245" s="42">
        <f t="shared" si="147"/>
        <v>207845.09495956954</v>
      </c>
      <c r="AL245" s="42">
        <f t="shared" si="148"/>
        <v>158603.10870190288</v>
      </c>
      <c r="AM245" s="42">
        <f t="shared" si="149"/>
        <v>165536.57865334771</v>
      </c>
      <c r="AN245" s="42">
        <f t="shared" si="150"/>
        <v>248432.4512020988</v>
      </c>
      <c r="AO245" s="43">
        <f t="shared" si="151"/>
        <v>99342.354216257387</v>
      </c>
      <c r="AP245" s="41">
        <f t="shared" si="152"/>
        <v>101539.00904726412</v>
      </c>
      <c r="AQ245" s="42">
        <f t="shared" si="153"/>
        <v>33842.014442818538</v>
      </c>
      <c r="AR245" s="42">
        <f t="shared" si="154"/>
        <v>25382.321111929839</v>
      </c>
      <c r="AS245" s="42">
        <f t="shared" si="155"/>
        <v>25186.945645986307</v>
      </c>
      <c r="AT245" s="42">
        <f t="shared" si="156"/>
        <v>45140.049063277205</v>
      </c>
      <c r="AU245" s="42">
        <f t="shared" si="157"/>
        <v>16166.480124937852</v>
      </c>
      <c r="AV245" s="41">
        <f t="shared" si="158"/>
        <v>99341.479332685776</v>
      </c>
      <c r="AW245" s="42">
        <f t="shared" si="159"/>
        <v>30842.849173344708</v>
      </c>
      <c r="AX245" s="42">
        <f t="shared" si="160"/>
        <v>23535.661310977506</v>
      </c>
      <c r="AY245" s="42">
        <f t="shared" si="161"/>
        <v>24564.542786395148</v>
      </c>
      <c r="AZ245" s="42">
        <f t="shared" si="162"/>
        <v>36865.746693137684</v>
      </c>
      <c r="BA245" s="43">
        <f t="shared" si="163"/>
        <v>14741.75394041905</v>
      </c>
      <c r="BB245" s="31">
        <f t="shared" si="164"/>
        <v>1.8195962491026317E-8</v>
      </c>
      <c r="BC245" s="32">
        <f t="shared" si="165"/>
        <v>5.4594858799608805E-8</v>
      </c>
      <c r="BD245" s="32">
        <f t="shared" si="166"/>
        <v>7.2790821290635128E-8</v>
      </c>
      <c r="BE245" s="32">
        <f t="shared" si="167"/>
        <v>7.3355460640954144E-8</v>
      </c>
      <c r="BF245" s="32">
        <f t="shared" si="168"/>
        <v>4.093039414755706E-8</v>
      </c>
      <c r="BG245" s="32">
        <f t="shared" si="169"/>
        <v>1.142858547885112E-7</v>
      </c>
      <c r="BH245" s="31">
        <f t="shared" si="170"/>
        <v>1.8598474800365635E-8</v>
      </c>
      <c r="BI245" s="32">
        <f t="shared" si="171"/>
        <v>5.9903674579997936E-8</v>
      </c>
      <c r="BJ245" s="32">
        <f t="shared" si="172"/>
        <v>7.8502149380363568E-8</v>
      </c>
      <c r="BK245" s="32">
        <f t="shared" si="173"/>
        <v>7.5214100912282257E-8</v>
      </c>
      <c r="BL245" s="32">
        <f t="shared" si="174"/>
        <v>5.0116982991800307E-8</v>
      </c>
      <c r="BM245" s="33">
        <f t="shared" si="175"/>
        <v>1.2533108390408256E-7</v>
      </c>
    </row>
    <row r="246" spans="2:65" x14ac:dyDescent="0.25">
      <c r="B246" s="115"/>
      <c r="D246" t="s">
        <v>10</v>
      </c>
      <c r="E246">
        <v>1.891394551401682E-2</v>
      </c>
      <c r="F246">
        <v>1.891394551401682E-2</v>
      </c>
      <c r="G246">
        <v>3.4428360760739754E-2</v>
      </c>
      <c r="H246">
        <v>3.4428360760739754E-2</v>
      </c>
      <c r="I246" s="32">
        <f t="shared" si="132"/>
        <v>5.3342306274756571E-2</v>
      </c>
      <c r="J246" s="32">
        <f t="shared" si="133"/>
        <v>5.3342306274756571E-2</v>
      </c>
      <c r="K246">
        <v>6.1098140632585847E-2</v>
      </c>
      <c r="L246">
        <v>6.1098140632585847E-2</v>
      </c>
      <c r="M246">
        <v>2.5956425713699351E-2</v>
      </c>
      <c r="N246">
        <v>2.5956425713699351E-2</v>
      </c>
      <c r="O246" s="32">
        <f t="shared" si="134"/>
        <v>8.7054566346285195E-2</v>
      </c>
      <c r="P246" s="32">
        <f t="shared" si="135"/>
        <v>8.7054566346285195E-2</v>
      </c>
      <c r="Q246">
        <v>2.8176937631426261E-2</v>
      </c>
      <c r="R246">
        <v>1.9299272350291986E-2</v>
      </c>
      <c r="S246">
        <v>5.8246717106910678E-2</v>
      </c>
      <c r="T246">
        <v>3.9895011717062133E-2</v>
      </c>
      <c r="U246" s="32">
        <f t="shared" si="136"/>
        <v>8.6423654738336936E-2</v>
      </c>
      <c r="V246" s="32">
        <f t="shared" si="137"/>
        <v>5.9194284067354122E-2</v>
      </c>
      <c r="W246">
        <v>9.24448939261137E-2</v>
      </c>
      <c r="X246">
        <v>6.3318420497338213E-2</v>
      </c>
      <c r="Y246">
        <v>4.49447865425259E-2</v>
      </c>
      <c r="Z246">
        <v>3.0784100371593178E-2</v>
      </c>
      <c r="AA246" s="32">
        <f t="shared" si="138"/>
        <v>0.13738968046863959</v>
      </c>
      <c r="AB246" s="32">
        <f t="shared" si="139"/>
        <v>9.4102520868931394E-2</v>
      </c>
      <c r="AD246" s="41">
        <f t="shared" si="140"/>
        <v>322513.35373042017</v>
      </c>
      <c r="AE246" s="42">
        <f t="shared" si="141"/>
        <v>177179.50739484848</v>
      </c>
      <c r="AF246" s="42">
        <f t="shared" si="142"/>
        <v>114355.7604836207</v>
      </c>
      <c r="AG246" s="42">
        <f t="shared" si="143"/>
        <v>99839.372145257221</v>
      </c>
      <c r="AH246" s="42">
        <f t="shared" si="144"/>
        <v>235009.24461955199</v>
      </c>
      <c r="AI246" s="43">
        <f t="shared" si="145"/>
        <v>70070.994044533538</v>
      </c>
      <c r="AJ246" s="41">
        <f t="shared" si="146"/>
        <v>216489.10466397018</v>
      </c>
      <c r="AK246" s="42">
        <f t="shared" si="147"/>
        <v>104726.93231454697</v>
      </c>
      <c r="AL246" s="42">
        <f t="shared" si="148"/>
        <v>70582.527647885756</v>
      </c>
      <c r="AM246" s="42">
        <f t="shared" si="149"/>
        <v>65985.256090784271</v>
      </c>
      <c r="AN246" s="42">
        <f t="shared" si="150"/>
        <v>135722.08189771458</v>
      </c>
      <c r="AO246" s="43">
        <f t="shared" si="151"/>
        <v>44399.258948654293</v>
      </c>
      <c r="AP246" s="41">
        <f t="shared" si="152"/>
        <v>32780.045788993521</v>
      </c>
      <c r="AQ246" s="42">
        <f t="shared" si="153"/>
        <v>18008.408948328859</v>
      </c>
      <c r="AR246" s="42">
        <f t="shared" si="154"/>
        <v>11623.044508171284</v>
      </c>
      <c r="AS246" s="42">
        <f t="shared" si="155"/>
        <v>10147.608316403193</v>
      </c>
      <c r="AT246" s="42">
        <f t="shared" si="156"/>
        <v>23886.185518708564</v>
      </c>
      <c r="AU246" s="42">
        <f t="shared" si="157"/>
        <v>7121.9698864935735</v>
      </c>
      <c r="AV246" s="41">
        <f t="shared" si="158"/>
        <v>32125.563531446813</v>
      </c>
      <c r="AW246" s="42">
        <f t="shared" si="159"/>
        <v>15540.79002149637</v>
      </c>
      <c r="AX246" s="42">
        <f t="shared" si="160"/>
        <v>10473.984266699366</v>
      </c>
      <c r="AY246" s="42">
        <f t="shared" si="161"/>
        <v>9791.7793136685032</v>
      </c>
      <c r="AZ246" s="42">
        <f t="shared" si="162"/>
        <v>20140.266972755875</v>
      </c>
      <c r="BA246" s="43">
        <f t="shared" si="163"/>
        <v>6588.5588852986548</v>
      </c>
      <c r="BB246" s="31">
        <f t="shared" si="164"/>
        <v>5.636355763177012E-8</v>
      </c>
      <c r="BC246" s="32">
        <f t="shared" si="165"/>
        <v>1.0259651506700446E-7</v>
      </c>
      <c r="BD246" s="32">
        <f t="shared" si="166"/>
        <v>1.5896007269877459E-7</v>
      </c>
      <c r="BE246" s="32">
        <f t="shared" si="167"/>
        <v>1.8207245908510581E-7</v>
      </c>
      <c r="BF246" s="32">
        <f t="shared" si="168"/>
        <v>7.7350148626824057E-8</v>
      </c>
      <c r="BG246" s="32">
        <f t="shared" si="169"/>
        <v>2.5942260771192988E-7</v>
      </c>
      <c r="BH246" s="31">
        <f t="shared" si="170"/>
        <v>5.7511831603870112E-8</v>
      </c>
      <c r="BI246" s="32">
        <f t="shared" si="171"/>
        <v>1.1888713491684515E-7</v>
      </c>
      <c r="BJ246" s="32">
        <f t="shared" si="172"/>
        <v>1.7639896652071528E-7</v>
      </c>
      <c r="BK246" s="32">
        <f t="shared" si="173"/>
        <v>1.8868889308206787E-7</v>
      </c>
      <c r="BL246" s="32">
        <f t="shared" si="174"/>
        <v>9.1736619107347666E-8</v>
      </c>
      <c r="BM246" s="33">
        <f t="shared" si="175"/>
        <v>2.8042551218941552E-7</v>
      </c>
    </row>
    <row r="247" spans="2:65" x14ac:dyDescent="0.25">
      <c r="B247" s="115"/>
      <c r="C247" t="s">
        <v>11</v>
      </c>
      <c r="D247" t="s">
        <v>8</v>
      </c>
      <c r="E247">
        <v>0.26205294038674903</v>
      </c>
      <c r="F247">
        <v>0.26205294038674903</v>
      </c>
      <c r="G247">
        <v>9.7672464561207803E-2</v>
      </c>
      <c r="H247">
        <v>9.7672464561207803E-2</v>
      </c>
      <c r="I247" s="32">
        <f t="shared" si="132"/>
        <v>0.35972540494795685</v>
      </c>
      <c r="J247" s="32">
        <f t="shared" si="133"/>
        <v>0.35972540494795685</v>
      </c>
      <c r="K247">
        <v>0.48085537390431654</v>
      </c>
      <c r="L247">
        <v>0.48085537390431654</v>
      </c>
      <c r="M247">
        <v>7.1426648884827512E-2</v>
      </c>
      <c r="N247">
        <v>7.1426648884827512E-2</v>
      </c>
      <c r="O247" s="32">
        <f t="shared" si="134"/>
        <v>0.55228202278914407</v>
      </c>
      <c r="P247" s="32">
        <f t="shared" si="135"/>
        <v>0.55228202278914407</v>
      </c>
      <c r="Q247">
        <v>0.38235833617923443</v>
      </c>
      <c r="R247">
        <v>0.26188927135563977</v>
      </c>
      <c r="S247">
        <v>0.14525313534533882</v>
      </c>
      <c r="T247">
        <v>9.9488448866670243E-2</v>
      </c>
      <c r="U247" s="32">
        <f t="shared" si="136"/>
        <v>0.52761147152457322</v>
      </c>
      <c r="V247" s="32">
        <f t="shared" si="137"/>
        <v>0.36137772022231002</v>
      </c>
      <c r="W247">
        <v>0.70311824689491775</v>
      </c>
      <c r="X247">
        <v>0.48158784033898638</v>
      </c>
      <c r="Y247">
        <v>0.10502440757421852</v>
      </c>
      <c r="Z247">
        <v>7.1934525735766225E-2</v>
      </c>
      <c r="AA247" s="32">
        <f t="shared" si="138"/>
        <v>0.80814265446913625</v>
      </c>
      <c r="AB247" s="32">
        <f t="shared" si="139"/>
        <v>0.55352236607475258</v>
      </c>
      <c r="AD247" s="41">
        <f t="shared" si="140"/>
        <v>23277.739188872893</v>
      </c>
      <c r="AE247" s="42">
        <f t="shared" si="141"/>
        <v>62453.630379904571</v>
      </c>
      <c r="AF247" s="42">
        <f t="shared" si="142"/>
        <v>16957.378923188691</v>
      </c>
      <c r="AG247" s="42">
        <f t="shared" si="143"/>
        <v>12685.727000347124</v>
      </c>
      <c r="AH247" s="42">
        <f t="shared" si="144"/>
        <v>85402.298655169943</v>
      </c>
      <c r="AI247" s="43">
        <f t="shared" si="145"/>
        <v>11045.08158566103</v>
      </c>
      <c r="AJ247" s="41">
        <f t="shared" si="146"/>
        <v>15953.621048137844</v>
      </c>
      <c r="AK247" s="42">
        <f t="shared" si="147"/>
        <v>41995.651147200857</v>
      </c>
      <c r="AL247" s="42">
        <f t="shared" si="148"/>
        <v>11561.537853552709</v>
      </c>
      <c r="AM247" s="42">
        <f t="shared" si="149"/>
        <v>8675.6388800014392</v>
      </c>
      <c r="AN247" s="42">
        <f t="shared" si="150"/>
        <v>58081.736816170654</v>
      </c>
      <c r="AO247" s="43">
        <f t="shared" si="151"/>
        <v>7548.1723013457949</v>
      </c>
      <c r="AP247" s="41">
        <f t="shared" si="152"/>
        <v>2365.9341470657696</v>
      </c>
      <c r="AQ247" s="42">
        <f t="shared" si="153"/>
        <v>6347.7460386132516</v>
      </c>
      <c r="AR247" s="42">
        <f t="shared" si="154"/>
        <v>1723.5368741601619</v>
      </c>
      <c r="AS247" s="42">
        <f t="shared" si="155"/>
        <v>1289.3689738057733</v>
      </c>
      <c r="AT247" s="42">
        <f t="shared" si="156"/>
        <v>8680.2336338041569</v>
      </c>
      <c r="AU247" s="42">
        <f t="shared" si="157"/>
        <v>1122.6148496901374</v>
      </c>
      <c r="AV247" s="41">
        <f t="shared" si="158"/>
        <v>2367.4127496351457</v>
      </c>
      <c r="AW247" s="42">
        <f t="shared" si="159"/>
        <v>6231.8792489256211</v>
      </c>
      <c r="AX247" s="42">
        <f t="shared" si="160"/>
        <v>1715.6564041042498</v>
      </c>
      <c r="AY247" s="42">
        <f t="shared" si="161"/>
        <v>1287.4079203569306</v>
      </c>
      <c r="AZ247" s="42">
        <f t="shared" si="162"/>
        <v>8618.948879671736</v>
      </c>
      <c r="BA247" s="43">
        <f t="shared" si="163"/>
        <v>1120.0992733079004</v>
      </c>
      <c r="BB247" s="31">
        <f t="shared" si="164"/>
        <v>7.809177623525121E-7</v>
      </c>
      <c r="BC247" s="32">
        <f t="shared" si="165"/>
        <v>2.9106394439239926E-7</v>
      </c>
      <c r="BD247" s="32">
        <f t="shared" si="166"/>
        <v>1.0719817067449113E-6</v>
      </c>
      <c r="BE247" s="32">
        <f t="shared" si="167"/>
        <v>1.4329490142348632E-6</v>
      </c>
      <c r="BF247" s="32">
        <f t="shared" si="168"/>
        <v>2.1285141367678596E-7</v>
      </c>
      <c r="BG247" s="32">
        <f t="shared" si="169"/>
        <v>1.6458004279116492E-6</v>
      </c>
      <c r="BH247" s="31">
        <f t="shared" si="170"/>
        <v>7.804300286398065E-7</v>
      </c>
      <c r="BI247" s="32">
        <f t="shared" si="171"/>
        <v>2.9647557762267733E-7</v>
      </c>
      <c r="BJ247" s="32">
        <f t="shared" si="172"/>
        <v>1.0769056062624839E-6</v>
      </c>
      <c r="BK247" s="32">
        <f t="shared" si="173"/>
        <v>1.4351317642101794E-6</v>
      </c>
      <c r="BL247" s="32">
        <f t="shared" si="174"/>
        <v>2.1436488669258333E-7</v>
      </c>
      <c r="BM247" s="33">
        <f t="shared" si="175"/>
        <v>1.6494966509027626E-6</v>
      </c>
    </row>
    <row r="248" spans="2:65" x14ac:dyDescent="0.25">
      <c r="B248" s="115"/>
      <c r="D248" t="s">
        <v>9</v>
      </c>
      <c r="E248">
        <v>5.7729553331507385E-3</v>
      </c>
      <c r="F248">
        <v>5.7729553331507385E-3</v>
      </c>
      <c r="G248">
        <v>1.7389855056515344E-2</v>
      </c>
      <c r="H248">
        <v>1.7389855056515344E-2</v>
      </c>
      <c r="I248" s="32">
        <f t="shared" si="132"/>
        <v>2.3162810389666083E-2</v>
      </c>
      <c r="J248" s="32">
        <f t="shared" si="133"/>
        <v>2.3162810389666083E-2</v>
      </c>
      <c r="K248">
        <v>2.0648687613087923E-2</v>
      </c>
      <c r="L248">
        <v>2.0648687613087923E-2</v>
      </c>
      <c r="M248">
        <v>1.1873860778384666E-2</v>
      </c>
      <c r="N248">
        <v>1.1873860778384666E-2</v>
      </c>
      <c r="O248" s="32">
        <f t="shared" si="134"/>
        <v>3.2522548391472589E-2</v>
      </c>
      <c r="P248" s="32">
        <f t="shared" si="135"/>
        <v>3.2522548391472589E-2</v>
      </c>
      <c r="Q248">
        <v>8.423015612879118E-3</v>
      </c>
      <c r="R248">
        <v>5.7691887759446251E-3</v>
      </c>
      <c r="S248">
        <v>2.5385927976356838E-2</v>
      </c>
      <c r="T248">
        <v>1.7387621901614289E-2</v>
      </c>
      <c r="U248" s="32">
        <f t="shared" si="136"/>
        <v>3.380894358923596E-2</v>
      </c>
      <c r="V248" s="32">
        <f t="shared" si="137"/>
        <v>2.3156810677558915E-2</v>
      </c>
      <c r="W248">
        <v>3.0263454900079211E-2</v>
      </c>
      <c r="X248">
        <v>2.0728393767177548E-2</v>
      </c>
      <c r="Y248">
        <v>1.7510471280680732E-2</v>
      </c>
      <c r="Z248">
        <v>1.1993473479918321E-2</v>
      </c>
      <c r="AA248" s="32">
        <f t="shared" si="138"/>
        <v>4.7773926180759943E-2</v>
      </c>
      <c r="AB248" s="32">
        <f t="shared" si="139"/>
        <v>3.2721867247095873E-2</v>
      </c>
      <c r="AD248" s="41">
        <f t="shared" si="140"/>
        <v>1056651.1687646764</v>
      </c>
      <c r="AE248" s="42">
        <f t="shared" si="141"/>
        <v>350779.23192433699</v>
      </c>
      <c r="AF248" s="42">
        <f t="shared" si="142"/>
        <v>263353.18976325385</v>
      </c>
      <c r="AG248" s="42">
        <f t="shared" si="143"/>
        <v>295418.29070694005</v>
      </c>
      <c r="AH248" s="42">
        <f t="shared" si="144"/>
        <v>513733.49526756466</v>
      </c>
      <c r="AI248" s="43">
        <f t="shared" si="145"/>
        <v>187562.17767976079</v>
      </c>
      <c r="AJ248" s="41">
        <f t="shared" si="146"/>
        <v>724206.184620252</v>
      </c>
      <c r="AK248" s="42">
        <f t="shared" si="147"/>
        <v>240290.60531808133</v>
      </c>
      <c r="AL248" s="42">
        <f t="shared" si="148"/>
        <v>180425.6315758446</v>
      </c>
      <c r="AM248" s="42">
        <f t="shared" si="149"/>
        <v>201563.23923161972</v>
      </c>
      <c r="AN248" s="42">
        <f t="shared" si="150"/>
        <v>348362.98248180893</v>
      </c>
      <c r="AO248" s="43">
        <f t="shared" si="151"/>
        <v>127684.71188488296</v>
      </c>
      <c r="AP248" s="41">
        <f t="shared" si="152"/>
        <v>107397.33190722941</v>
      </c>
      <c r="AQ248" s="42">
        <f t="shared" si="153"/>
        <v>35652.971113621134</v>
      </c>
      <c r="AR248" s="42">
        <f t="shared" si="154"/>
        <v>26767.045516920884</v>
      </c>
      <c r="AS248" s="42">
        <f t="shared" si="155"/>
        <v>30026.121350541449</v>
      </c>
      <c r="AT248" s="42">
        <f t="shared" si="156"/>
        <v>52215.535584572142</v>
      </c>
      <c r="AU248" s="42">
        <f t="shared" si="157"/>
        <v>19063.696747778966</v>
      </c>
      <c r="AV248" s="41">
        <f t="shared" si="158"/>
        <v>107467.44890463106</v>
      </c>
      <c r="AW248" s="42">
        <f t="shared" si="159"/>
        <v>35657.550153102791</v>
      </c>
      <c r="AX248" s="42">
        <f t="shared" si="160"/>
        <v>26773.980606959714</v>
      </c>
      <c r="AY248" s="42">
        <f t="shared" si="161"/>
        <v>29910.662975813462</v>
      </c>
      <c r="AZ248" s="42">
        <f t="shared" si="162"/>
        <v>51694.782252874284</v>
      </c>
      <c r="BA248" s="43">
        <f t="shared" si="163"/>
        <v>18947.573966917371</v>
      </c>
      <c r="BB248" s="31">
        <f t="shared" si="164"/>
        <v>1.72034068927892E-8</v>
      </c>
      <c r="BC248" s="32">
        <f t="shared" si="165"/>
        <v>5.1821768068415723E-8</v>
      </c>
      <c r="BD248" s="32">
        <f t="shared" si="166"/>
        <v>6.9025174961204922E-8</v>
      </c>
      <c r="BE248" s="32">
        <f t="shared" si="167"/>
        <v>6.1533089087002014E-8</v>
      </c>
      <c r="BF248" s="32">
        <f t="shared" si="168"/>
        <v>3.53841051195863E-8</v>
      </c>
      <c r="BG248" s="32">
        <f t="shared" si="169"/>
        <v>9.6917194206588314E-8</v>
      </c>
      <c r="BH248" s="31">
        <f t="shared" si="170"/>
        <v>1.7192182552314981E-8</v>
      </c>
      <c r="BI248" s="32">
        <f t="shared" si="171"/>
        <v>5.1815113266810578E-8</v>
      </c>
      <c r="BJ248" s="32">
        <f t="shared" si="172"/>
        <v>6.9007295819125569E-8</v>
      </c>
      <c r="BK248" s="32">
        <f t="shared" si="173"/>
        <v>6.1770613426189091E-8</v>
      </c>
      <c r="BL248" s="32">
        <f t="shared" si="174"/>
        <v>3.5740550970156595E-8</v>
      </c>
      <c r="BM248" s="33">
        <f t="shared" si="175"/>
        <v>9.75111643963457E-8</v>
      </c>
    </row>
    <row r="249" spans="2:65" x14ac:dyDescent="0.25">
      <c r="B249" s="115"/>
      <c r="D249" t="s">
        <v>10</v>
      </c>
      <c r="E249">
        <v>1.8114957888654734E-2</v>
      </c>
      <c r="F249">
        <v>1.8114957888654734E-2</v>
      </c>
      <c r="G249">
        <v>3.2103371372450701E-2</v>
      </c>
      <c r="H249">
        <v>3.2103371372450701E-2</v>
      </c>
      <c r="I249" s="32">
        <f t="shared" si="132"/>
        <v>5.0218329261105435E-2</v>
      </c>
      <c r="J249" s="32">
        <f t="shared" si="133"/>
        <v>5.0218329261105435E-2</v>
      </c>
      <c r="K249">
        <v>5.434921773453659E-2</v>
      </c>
      <c r="L249">
        <v>5.434921773453659E-2</v>
      </c>
      <c r="M249">
        <v>2.2769831072148493E-2</v>
      </c>
      <c r="N249">
        <v>2.2769831072148493E-2</v>
      </c>
      <c r="O249" s="32">
        <f t="shared" si="134"/>
        <v>7.7119048806685075E-2</v>
      </c>
      <c r="P249" s="32">
        <f t="shared" si="135"/>
        <v>7.7119048806685075E-2</v>
      </c>
      <c r="Q249">
        <v>2.643350330722689E-2</v>
      </c>
      <c r="R249">
        <v>1.8105139251525251E-2</v>
      </c>
      <c r="S249">
        <v>4.7010702585838969E-2</v>
      </c>
      <c r="T249">
        <v>3.2199111360163776E-2</v>
      </c>
      <c r="U249" s="32">
        <f t="shared" si="136"/>
        <v>7.3444205893065856E-2</v>
      </c>
      <c r="V249" s="32">
        <f t="shared" si="137"/>
        <v>5.0304250611689028E-2</v>
      </c>
      <c r="W249">
        <v>7.9630760736063635E-2</v>
      </c>
      <c r="X249">
        <v>5.4541616942509488E-2</v>
      </c>
      <c r="Y249">
        <v>3.3456377664393154E-2</v>
      </c>
      <c r="Z249">
        <v>2.2915327167392634E-2</v>
      </c>
      <c r="AA249" s="32">
        <f t="shared" si="138"/>
        <v>0.11308713840045678</v>
      </c>
      <c r="AB249" s="32">
        <f t="shared" si="139"/>
        <v>7.7456944109902115E-2</v>
      </c>
      <c r="AD249" s="41">
        <f t="shared" si="140"/>
        <v>336738.29315498355</v>
      </c>
      <c r="AE249" s="42">
        <f t="shared" si="141"/>
        <v>190011.19630802001</v>
      </c>
      <c r="AF249" s="42">
        <f t="shared" si="142"/>
        <v>121469.59267170417</v>
      </c>
      <c r="AG249" s="42">
        <f t="shared" si="143"/>
        <v>112237.12602074331</v>
      </c>
      <c r="AH249" s="42">
        <f t="shared" si="144"/>
        <v>267898.34235798847</v>
      </c>
      <c r="AI249" s="43">
        <f t="shared" si="145"/>
        <v>79098.485969282614</v>
      </c>
      <c r="AJ249" s="41">
        <f t="shared" si="146"/>
        <v>230767.7468666163</v>
      </c>
      <c r="AK249" s="42">
        <f t="shared" si="147"/>
        <v>129757.68632391175</v>
      </c>
      <c r="AL249" s="42">
        <f t="shared" si="148"/>
        <v>83056.245565260091</v>
      </c>
      <c r="AM249" s="42">
        <f t="shared" si="149"/>
        <v>76603.563040399255</v>
      </c>
      <c r="AN249" s="42">
        <f t="shared" si="150"/>
        <v>182326.97099459422</v>
      </c>
      <c r="AO249" s="43">
        <f t="shared" si="151"/>
        <v>53940.70524977897</v>
      </c>
      <c r="AP249" s="41">
        <f t="shared" si="152"/>
        <v>34225.859304277015</v>
      </c>
      <c r="AQ249" s="42">
        <f t="shared" si="153"/>
        <v>19312.61339524138</v>
      </c>
      <c r="AR249" s="42">
        <f t="shared" si="154"/>
        <v>12346.089746960097</v>
      </c>
      <c r="AS249" s="42">
        <f t="shared" si="155"/>
        <v>11407.707890632926</v>
      </c>
      <c r="AT249" s="42">
        <f t="shared" si="156"/>
        <v>27229.011846221776</v>
      </c>
      <c r="AU249" s="42">
        <f t="shared" si="157"/>
        <v>8039.5182460582319</v>
      </c>
      <c r="AV249" s="41">
        <f t="shared" si="158"/>
        <v>34244.420403878896</v>
      </c>
      <c r="AW249" s="42">
        <f t="shared" si="159"/>
        <v>19255.18978039419</v>
      </c>
      <c r="AX249" s="42">
        <f t="shared" si="160"/>
        <v>12325.002210766115</v>
      </c>
      <c r="AY249" s="42">
        <f t="shared" si="161"/>
        <v>11367.466436749051</v>
      </c>
      <c r="AZ249" s="42">
        <f t="shared" si="162"/>
        <v>27056.126908902661</v>
      </c>
      <c r="BA249" s="43">
        <f t="shared" si="163"/>
        <v>8004.4469495245557</v>
      </c>
      <c r="BB249" s="31">
        <f t="shared" si="164"/>
        <v>5.3982574508191106E-8</v>
      </c>
      <c r="BC249" s="32">
        <f t="shared" si="165"/>
        <v>9.5668046689903083E-8</v>
      </c>
      <c r="BD249" s="32">
        <f t="shared" si="166"/>
        <v>1.4965062119809419E-7</v>
      </c>
      <c r="BE249" s="32">
        <f t="shared" si="167"/>
        <v>1.6196066884891902E-7</v>
      </c>
      <c r="BF249" s="32">
        <f t="shared" si="168"/>
        <v>6.78540965950025E-8</v>
      </c>
      <c r="BG249" s="32">
        <f t="shared" si="169"/>
        <v>2.2981476544392152E-7</v>
      </c>
      <c r="BH249" s="31">
        <f t="shared" si="170"/>
        <v>5.3953314969545246E-8</v>
      </c>
      <c r="BI249" s="32">
        <f t="shared" si="171"/>
        <v>9.5953351853288049E-8</v>
      </c>
      <c r="BJ249" s="32">
        <f t="shared" si="172"/>
        <v>1.499066668228333E-7</v>
      </c>
      <c r="BK249" s="32">
        <f t="shared" si="173"/>
        <v>1.6253401848867827E-7</v>
      </c>
      <c r="BL249" s="32">
        <f t="shared" si="174"/>
        <v>6.8287674958830051E-8</v>
      </c>
      <c r="BM249" s="33">
        <f t="shared" si="175"/>
        <v>2.3082169344750828E-7</v>
      </c>
    </row>
    <row r="250" spans="2:65" x14ac:dyDescent="0.25">
      <c r="B250" s="115" t="s">
        <v>103</v>
      </c>
      <c r="C250" t="s">
        <v>7</v>
      </c>
      <c r="D250" t="s">
        <v>8</v>
      </c>
      <c r="E250">
        <v>1.090688166768121</v>
      </c>
      <c r="F250">
        <v>1.090688166768121</v>
      </c>
      <c r="G250">
        <v>4.3805390654545064E-2</v>
      </c>
      <c r="H250">
        <v>4.3805390654545064E-2</v>
      </c>
      <c r="I250" s="32">
        <f t="shared" si="132"/>
        <v>1.134493557422666</v>
      </c>
      <c r="J250" s="32">
        <f t="shared" si="133"/>
        <v>1.134493557422666</v>
      </c>
      <c r="K250">
        <v>2.0840232394371965</v>
      </c>
      <c r="L250">
        <v>2.0840232394371965</v>
      </c>
      <c r="M250">
        <v>2.901758182494758E-2</v>
      </c>
      <c r="N250">
        <v>2.901758182494758E-2</v>
      </c>
      <c r="O250" s="32">
        <f t="shared" si="134"/>
        <v>2.1130408212621439</v>
      </c>
      <c r="P250" s="32">
        <f t="shared" si="135"/>
        <v>2.1130408212621439</v>
      </c>
      <c r="Q250">
        <v>1.6312220148482719</v>
      </c>
      <c r="R250">
        <v>1.1172753526358028</v>
      </c>
      <c r="S250">
        <v>8.1953705032960761E-2</v>
      </c>
      <c r="T250">
        <v>5.613267468011017E-2</v>
      </c>
      <c r="U250" s="32">
        <f t="shared" si="136"/>
        <v>1.7131757198812327</v>
      </c>
      <c r="V250" s="32">
        <f t="shared" si="137"/>
        <v>1.1734080273159129</v>
      </c>
      <c r="W250">
        <v>3.2068980233106736</v>
      </c>
      <c r="X250">
        <v>2.196505495418271</v>
      </c>
      <c r="Y250">
        <v>5.0847109717081673E-2</v>
      </c>
      <c r="Z250">
        <v>3.4826787477453221E-2</v>
      </c>
      <c r="AA250" s="32">
        <f t="shared" si="138"/>
        <v>3.2577451330277554</v>
      </c>
      <c r="AB250" s="32">
        <f t="shared" si="139"/>
        <v>2.2313322828957243</v>
      </c>
      <c r="AD250" s="41">
        <f t="shared" si="140"/>
        <v>5592.7992856796554</v>
      </c>
      <c r="AE250" s="42">
        <f t="shared" si="141"/>
        <v>139252.26801663256</v>
      </c>
      <c r="AF250" s="42">
        <f t="shared" si="142"/>
        <v>5376.8485154362043</v>
      </c>
      <c r="AG250" s="42">
        <f t="shared" si="143"/>
        <v>2927.0306993540739</v>
      </c>
      <c r="AH250" s="42">
        <f t="shared" si="144"/>
        <v>210217.37913238467</v>
      </c>
      <c r="AI250" s="43">
        <f t="shared" si="145"/>
        <v>2886.8349057054179</v>
      </c>
      <c r="AJ250" s="41">
        <f t="shared" si="146"/>
        <v>3739.5277555565553</v>
      </c>
      <c r="AK250" s="42">
        <f t="shared" si="147"/>
        <v>74432.266333128631</v>
      </c>
      <c r="AL250" s="42">
        <f t="shared" si="148"/>
        <v>3560.6388353571151</v>
      </c>
      <c r="AM250" s="42">
        <f t="shared" si="149"/>
        <v>1902.1496647725028</v>
      </c>
      <c r="AN250" s="42">
        <f t="shared" si="150"/>
        <v>119967.48751189598</v>
      </c>
      <c r="AO250" s="43">
        <f t="shared" si="151"/>
        <v>1872.4607822007999</v>
      </c>
      <c r="AP250" s="41">
        <f t="shared" si="152"/>
        <v>568.44845198711255</v>
      </c>
      <c r="AQ250" s="42">
        <f t="shared" si="153"/>
        <v>14153.509208247899</v>
      </c>
      <c r="AR250" s="42">
        <f t="shared" si="154"/>
        <v>546.4993573066306</v>
      </c>
      <c r="AS250" s="42">
        <f t="shared" si="155"/>
        <v>297.50148091795506</v>
      </c>
      <c r="AT250" s="42">
        <f t="shared" si="156"/>
        <v>21366.356567553852</v>
      </c>
      <c r="AU250" s="42">
        <f t="shared" si="157"/>
        <v>293.41600680940314</v>
      </c>
      <c r="AV250" s="41">
        <f t="shared" si="158"/>
        <v>554.92139743111363</v>
      </c>
      <c r="AW250" s="42">
        <f t="shared" si="159"/>
        <v>11045.260243401306</v>
      </c>
      <c r="AX250" s="42">
        <f t="shared" si="160"/>
        <v>528.37545471561646</v>
      </c>
      <c r="AY250" s="42">
        <f t="shared" si="161"/>
        <v>282.26653713968335</v>
      </c>
      <c r="AZ250" s="42">
        <f t="shared" si="162"/>
        <v>17802.388474716096</v>
      </c>
      <c r="BA250" s="43">
        <f t="shared" si="163"/>
        <v>277.86090164723987</v>
      </c>
      <c r="BB250" s="31">
        <f t="shared" si="164"/>
        <v>3.2502507369690002E-6</v>
      </c>
      <c r="BC250" s="32">
        <f t="shared" si="165"/>
        <v>1.3054006415054427E-7</v>
      </c>
      <c r="BD250" s="32">
        <f t="shared" si="166"/>
        <v>3.3807908011195446E-6</v>
      </c>
      <c r="BE250" s="32">
        <f t="shared" si="167"/>
        <v>6.2103892535228452E-6</v>
      </c>
      <c r="BF250" s="32">
        <f t="shared" si="168"/>
        <v>8.6472393838343783E-8</v>
      </c>
      <c r="BG250" s="32">
        <f t="shared" si="169"/>
        <v>6.2968616473611885E-6</v>
      </c>
      <c r="BH250" s="31">
        <f t="shared" si="170"/>
        <v>3.3294805508546923E-6</v>
      </c>
      <c r="BI250" s="32">
        <f t="shared" si="171"/>
        <v>1.6727537054672831E-7</v>
      </c>
      <c r="BJ250" s="32">
        <f t="shared" si="172"/>
        <v>3.4967559214014201E-6</v>
      </c>
      <c r="BK250" s="32">
        <f t="shared" si="173"/>
        <v>6.5455863763464468E-6</v>
      </c>
      <c r="BL250" s="32">
        <f t="shared" si="174"/>
        <v>1.037838266828106E-7</v>
      </c>
      <c r="BM250" s="33">
        <f t="shared" si="175"/>
        <v>6.649370203029258E-6</v>
      </c>
    </row>
    <row r="251" spans="2:65" x14ac:dyDescent="0.25">
      <c r="B251" s="115"/>
      <c r="D251" t="s">
        <v>9</v>
      </c>
      <c r="E251">
        <v>2.4236079350724318E-2</v>
      </c>
      <c r="F251">
        <v>2.4236079350724318E-2</v>
      </c>
      <c r="G251">
        <v>6.4922635943232979E-3</v>
      </c>
      <c r="H251">
        <v>6.4922635943232979E-3</v>
      </c>
      <c r="I251" s="32">
        <f t="shared" si="132"/>
        <v>3.0728342945047615E-2</v>
      </c>
      <c r="J251" s="32">
        <f t="shared" si="133"/>
        <v>3.0728342945047615E-2</v>
      </c>
      <c r="K251">
        <v>9.7705673210739974E-2</v>
      </c>
      <c r="L251">
        <v>9.7705673210739974E-2</v>
      </c>
      <c r="M251">
        <v>4.8673247567295125E-3</v>
      </c>
      <c r="N251">
        <v>4.8673247567295125E-3</v>
      </c>
      <c r="O251" s="32">
        <f t="shared" si="134"/>
        <v>0.10257299796746949</v>
      </c>
      <c r="P251" s="32">
        <f t="shared" si="135"/>
        <v>0.10257299796746949</v>
      </c>
      <c r="Q251">
        <v>3.6167419144667659E-2</v>
      </c>
      <c r="R251">
        <v>2.4772204893607919E-2</v>
      </c>
      <c r="S251">
        <v>1.0400416140306221E-2</v>
      </c>
      <c r="T251">
        <v>7.1235726988398635E-3</v>
      </c>
      <c r="U251" s="32">
        <f t="shared" si="136"/>
        <v>4.656783528497388E-2</v>
      </c>
      <c r="V251" s="32">
        <f t="shared" si="137"/>
        <v>3.1895777592447785E-2</v>
      </c>
      <c r="W251">
        <v>0.14626467721053971</v>
      </c>
      <c r="X251">
        <v>0.10018128576064358</v>
      </c>
      <c r="Y251">
        <v>8.7012605230967679E-3</v>
      </c>
      <c r="Z251">
        <v>5.9597674815731264E-3</v>
      </c>
      <c r="AA251" s="32">
        <f t="shared" si="138"/>
        <v>0.15496593773363648</v>
      </c>
      <c r="AB251" s="32">
        <f t="shared" si="139"/>
        <v>0.1061410532422167</v>
      </c>
      <c r="AD251" s="41">
        <f t="shared" si="140"/>
        <v>251690.87424273085</v>
      </c>
      <c r="AE251" s="42">
        <f t="shared" si="141"/>
        <v>939579.84166473383</v>
      </c>
      <c r="AF251" s="42">
        <f t="shared" si="142"/>
        <v>198513.79590851374</v>
      </c>
      <c r="AG251" s="42">
        <f t="shared" si="143"/>
        <v>62432.403355360919</v>
      </c>
      <c r="AH251" s="42">
        <f t="shared" si="144"/>
        <v>1253255.1873729411</v>
      </c>
      <c r="AI251" s="43">
        <f t="shared" si="145"/>
        <v>59469.842169715892</v>
      </c>
      <c r="AJ251" s="41">
        <f t="shared" si="146"/>
        <v>168660.08535473156</v>
      </c>
      <c r="AK251" s="42">
        <f t="shared" si="147"/>
        <v>586514.99302607682</v>
      </c>
      <c r="AL251" s="42">
        <f t="shared" si="148"/>
        <v>130991.70194772392</v>
      </c>
      <c r="AM251" s="42">
        <f t="shared" si="149"/>
        <v>41705.216299212123</v>
      </c>
      <c r="AN251" s="42">
        <f t="shared" si="150"/>
        <v>701047.85206787684</v>
      </c>
      <c r="AO251" s="43">
        <f t="shared" si="151"/>
        <v>39363.48909451958</v>
      </c>
      <c r="AP251" s="41">
        <f t="shared" si="152"/>
        <v>25581.695414834936</v>
      </c>
      <c r="AQ251" s="42">
        <f t="shared" si="153"/>
        <v>95498.27898887459</v>
      </c>
      <c r="AR251" s="42">
        <f t="shared" si="154"/>
        <v>20176.812043160411</v>
      </c>
      <c r="AS251" s="42">
        <f t="shared" si="155"/>
        <v>6345.5885377579953</v>
      </c>
      <c r="AT251" s="42">
        <f t="shared" si="156"/>
        <v>127380.03543790549</v>
      </c>
      <c r="AU251" s="42">
        <f t="shared" si="157"/>
        <v>6044.4757615121071</v>
      </c>
      <c r="AV251" s="41">
        <f t="shared" si="158"/>
        <v>25028.050698869414</v>
      </c>
      <c r="AW251" s="42">
        <f t="shared" si="159"/>
        <v>87034.978965115704</v>
      </c>
      <c r="AX251" s="42">
        <f t="shared" si="160"/>
        <v>19438.309607062292</v>
      </c>
      <c r="AY251" s="42">
        <f t="shared" si="161"/>
        <v>6188.78062197489</v>
      </c>
      <c r="AZ251" s="42">
        <f t="shared" si="162"/>
        <v>104030.90421177744</v>
      </c>
      <c r="BA251" s="43">
        <f t="shared" si="163"/>
        <v>5841.2836603867454</v>
      </c>
      <c r="BB251" s="31">
        <f t="shared" si="164"/>
        <v>7.2223516465158469E-8</v>
      </c>
      <c r="BC251" s="32">
        <f t="shared" si="165"/>
        <v>1.9346945511083428E-8</v>
      </c>
      <c r="BD251" s="32">
        <f t="shared" si="166"/>
        <v>9.1570461976241891E-8</v>
      </c>
      <c r="BE251" s="32">
        <f t="shared" si="167"/>
        <v>2.911629061680051E-7</v>
      </c>
      <c r="BF251" s="32">
        <f t="shared" si="168"/>
        <v>1.4504627775053947E-8</v>
      </c>
      <c r="BG251" s="32">
        <f t="shared" si="169"/>
        <v>3.0566753394305907E-7</v>
      </c>
      <c r="BH251" s="31">
        <f t="shared" si="170"/>
        <v>7.3821170582951597E-8</v>
      </c>
      <c r="BI251" s="32">
        <f t="shared" si="171"/>
        <v>2.1228246642542791E-8</v>
      </c>
      <c r="BJ251" s="32">
        <f t="shared" si="172"/>
        <v>9.5049417225494395E-8</v>
      </c>
      <c r="BK251" s="32">
        <f t="shared" si="173"/>
        <v>2.9854023156671789E-7</v>
      </c>
      <c r="BL251" s="32">
        <f t="shared" si="174"/>
        <v>1.7760107095087915E-8</v>
      </c>
      <c r="BM251" s="33">
        <f t="shared" si="175"/>
        <v>3.1630033866180574E-7</v>
      </c>
    </row>
    <row r="252" spans="2:65" x14ac:dyDescent="0.25">
      <c r="B252" s="115"/>
      <c r="D252" t="s">
        <v>10</v>
      </c>
      <c r="E252">
        <v>7.5073338710518245E-2</v>
      </c>
      <c r="F252">
        <v>7.5073338710518245E-2</v>
      </c>
      <c r="G252">
        <v>1.2200482505483235E-2</v>
      </c>
      <c r="H252">
        <v>1.2200482505483235E-2</v>
      </c>
      <c r="I252" s="32">
        <f t="shared" si="132"/>
        <v>8.7273821216001482E-2</v>
      </c>
      <c r="J252" s="32">
        <f t="shared" si="133"/>
        <v>8.7273821216001482E-2</v>
      </c>
      <c r="K252">
        <v>0.24251108278247713</v>
      </c>
      <c r="L252">
        <v>0.24251108278247713</v>
      </c>
      <c r="M252">
        <v>9.1982572166488374E-3</v>
      </c>
      <c r="N252">
        <v>9.1982572166488374E-3</v>
      </c>
      <c r="O252" s="32">
        <f t="shared" si="134"/>
        <v>0.25170933999912598</v>
      </c>
      <c r="P252" s="32">
        <f t="shared" si="135"/>
        <v>0.25170933999912598</v>
      </c>
      <c r="Q252">
        <v>0.1118400590221416</v>
      </c>
      <c r="R252">
        <v>7.6602780152151884E-2</v>
      </c>
      <c r="S252">
        <v>2.0641065602956855E-2</v>
      </c>
      <c r="T252">
        <v>1.4137716166408814E-2</v>
      </c>
      <c r="U252" s="32">
        <f t="shared" si="136"/>
        <v>0.13248112462509845</v>
      </c>
      <c r="V252" s="32">
        <f t="shared" si="137"/>
        <v>9.0740496318560696E-2</v>
      </c>
      <c r="W252">
        <v>0.36693279192487016</v>
      </c>
      <c r="X252">
        <v>0.25132383008552778</v>
      </c>
      <c r="Y252">
        <v>1.5927220169891801E-2</v>
      </c>
      <c r="Z252">
        <v>1.0909054910884827E-2</v>
      </c>
      <c r="AA252" s="32">
        <f t="shared" si="138"/>
        <v>0.38286001209476195</v>
      </c>
      <c r="AB252" s="32">
        <f t="shared" si="139"/>
        <v>0.26223288499641262</v>
      </c>
      <c r="AD252" s="41">
        <f t="shared" si="140"/>
        <v>81253.879270262856</v>
      </c>
      <c r="AE252" s="42">
        <f t="shared" si="141"/>
        <v>499980.22596716898</v>
      </c>
      <c r="AF252" s="42">
        <f t="shared" si="142"/>
        <v>69894.957216352268</v>
      </c>
      <c r="AG252" s="42">
        <f t="shared" si="143"/>
        <v>25153.489605551178</v>
      </c>
      <c r="AH252" s="42">
        <f t="shared" si="144"/>
        <v>663169.10435587796</v>
      </c>
      <c r="AI252" s="43">
        <f t="shared" si="145"/>
        <v>24234.301357355995</v>
      </c>
      <c r="AJ252" s="41">
        <f t="shared" si="146"/>
        <v>54542.174363412567</v>
      </c>
      <c r="AK252" s="42">
        <f t="shared" si="147"/>
        <v>295527.3781565894</v>
      </c>
      <c r="AL252" s="42">
        <f t="shared" si="148"/>
        <v>46044.295119490249</v>
      </c>
      <c r="AM252" s="42">
        <f t="shared" si="149"/>
        <v>16624.297784889666</v>
      </c>
      <c r="AN252" s="42">
        <f t="shared" si="150"/>
        <v>382992.13139096322</v>
      </c>
      <c r="AO252" s="43">
        <f t="shared" si="151"/>
        <v>15932.716416699544</v>
      </c>
      <c r="AP252" s="41">
        <f t="shared" si="152"/>
        <v>8258.5910077972076</v>
      </c>
      <c r="AQ252" s="42">
        <f t="shared" si="153"/>
        <v>50817.662311417174</v>
      </c>
      <c r="AR252" s="42">
        <f t="shared" si="154"/>
        <v>7104.0776187112133</v>
      </c>
      <c r="AS252" s="42">
        <f t="shared" si="155"/>
        <v>2556.5841894166774</v>
      </c>
      <c r="AT252" s="42">
        <f t="shared" si="156"/>
        <v>67404.072901744963</v>
      </c>
      <c r="AU252" s="42">
        <f t="shared" si="157"/>
        <v>2463.1584986165108</v>
      </c>
      <c r="AV252" s="41">
        <f t="shared" si="158"/>
        <v>8093.701021928031</v>
      </c>
      <c r="AW252" s="42">
        <f t="shared" si="159"/>
        <v>43854.325033990906</v>
      </c>
      <c r="AX252" s="42">
        <f t="shared" si="160"/>
        <v>6832.6714659282825</v>
      </c>
      <c r="AY252" s="42">
        <f t="shared" si="161"/>
        <v>2466.9367794888703</v>
      </c>
      <c r="AZ252" s="42">
        <f t="shared" si="162"/>
        <v>56833.520874606373</v>
      </c>
      <c r="BA252" s="43">
        <f t="shared" si="163"/>
        <v>2364.3106394092474</v>
      </c>
      <c r="BB252" s="31">
        <f t="shared" si="164"/>
        <v>2.2371854935734435E-7</v>
      </c>
      <c r="BC252" s="32">
        <f t="shared" si="165"/>
        <v>3.635743786634004E-8</v>
      </c>
      <c r="BD252" s="32">
        <f t="shared" si="166"/>
        <v>2.6007598722368439E-7</v>
      </c>
      <c r="BE252" s="32">
        <f t="shared" si="167"/>
        <v>7.2268302669178179E-7</v>
      </c>
      <c r="BF252" s="32">
        <f t="shared" si="168"/>
        <v>2.7410806505613535E-8</v>
      </c>
      <c r="BG252" s="32">
        <f t="shared" si="169"/>
        <v>7.5009383319739541E-7</v>
      </c>
      <c r="BH252" s="31">
        <f t="shared" si="170"/>
        <v>2.2827628485341261E-7</v>
      </c>
      <c r="BI252" s="32">
        <f t="shared" si="171"/>
        <v>4.2130394175898264E-8</v>
      </c>
      <c r="BJ252" s="32">
        <f t="shared" si="172"/>
        <v>2.7040667902931085E-7</v>
      </c>
      <c r="BK252" s="32">
        <f t="shared" si="173"/>
        <v>7.4894501365487278E-7</v>
      </c>
      <c r="BL252" s="32">
        <f t="shared" si="174"/>
        <v>3.2508983634436784E-8</v>
      </c>
      <c r="BM252" s="33">
        <f t="shared" si="175"/>
        <v>7.8145399728930955E-7</v>
      </c>
    </row>
    <row r="253" spans="2:65" x14ac:dyDescent="0.25">
      <c r="B253" s="115"/>
      <c r="C253" t="s">
        <v>11</v>
      </c>
      <c r="D253" t="s">
        <v>8</v>
      </c>
      <c r="E253">
        <v>1.0401420020567456</v>
      </c>
      <c r="F253">
        <v>1.0401420020567456</v>
      </c>
      <c r="G253">
        <v>3.4612487170906543E-2</v>
      </c>
      <c r="H253">
        <v>3.4612487170906543E-2</v>
      </c>
      <c r="I253" s="32">
        <f t="shared" si="132"/>
        <v>1.0747544892276522</v>
      </c>
      <c r="J253" s="32">
        <f t="shared" si="133"/>
        <v>1.0747544892276522</v>
      </c>
      <c r="K253">
        <v>1.9086138494550993</v>
      </c>
      <c r="L253">
        <v>1.9086138494550993</v>
      </c>
      <c r="M253">
        <v>2.5311677956458917E-2</v>
      </c>
      <c r="N253">
        <v>2.5311677956458917E-2</v>
      </c>
      <c r="O253" s="32">
        <f t="shared" si="134"/>
        <v>1.9339255274115581</v>
      </c>
      <c r="P253" s="32">
        <f t="shared" si="135"/>
        <v>1.9339255274115581</v>
      </c>
      <c r="Q253">
        <v>1.517658854388743</v>
      </c>
      <c r="R253">
        <v>1.039492366019686</v>
      </c>
      <c r="S253">
        <v>5.1473793625058932E-2</v>
      </c>
      <c r="T253">
        <v>3.5256023030862213E-2</v>
      </c>
      <c r="U253" s="32">
        <f t="shared" si="136"/>
        <v>1.5691326480138019</v>
      </c>
      <c r="V253" s="32">
        <f t="shared" si="137"/>
        <v>1.0747483890505483</v>
      </c>
      <c r="W253">
        <v>2.7908208926355171</v>
      </c>
      <c r="X253">
        <v>1.9115211593394019</v>
      </c>
      <c r="Y253">
        <v>3.7217817489561537E-2</v>
      </c>
      <c r="Z253">
        <v>2.5491655814768213E-2</v>
      </c>
      <c r="AA253" s="32">
        <f t="shared" si="138"/>
        <v>2.8280387101250786</v>
      </c>
      <c r="AB253" s="32">
        <f t="shared" si="139"/>
        <v>1.9370128151541701</v>
      </c>
      <c r="AD253" s="41">
        <f t="shared" si="140"/>
        <v>5864.5838625284268</v>
      </c>
      <c r="AE253" s="42">
        <f t="shared" si="141"/>
        <v>176236.97395335816</v>
      </c>
      <c r="AF253" s="42">
        <f t="shared" si="142"/>
        <v>5675.7148364028944</v>
      </c>
      <c r="AG253" s="42">
        <f t="shared" si="143"/>
        <v>3196.0367476855117</v>
      </c>
      <c r="AH253" s="42">
        <f t="shared" si="144"/>
        <v>240995.48084063033</v>
      </c>
      <c r="AI253" s="43">
        <f t="shared" si="145"/>
        <v>3154.2062574480206</v>
      </c>
      <c r="AJ253" s="41">
        <f t="shared" si="146"/>
        <v>4019.3486054920127</v>
      </c>
      <c r="AK253" s="42">
        <f t="shared" si="147"/>
        <v>118506.90556116974</v>
      </c>
      <c r="AL253" s="42">
        <f t="shared" si="148"/>
        <v>3887.4979803150109</v>
      </c>
      <c r="AM253" s="42">
        <f t="shared" si="149"/>
        <v>2185.7368260703583</v>
      </c>
      <c r="AN253" s="42">
        <f t="shared" si="150"/>
        <v>163899.9923010226</v>
      </c>
      <c r="AO253" s="43">
        <f t="shared" si="151"/>
        <v>2156.9718894442603</v>
      </c>
      <c r="AP253" s="41">
        <f t="shared" si="152"/>
        <v>596.072458158627</v>
      </c>
      <c r="AQ253" s="42">
        <f t="shared" si="153"/>
        <v>17912.610467390503</v>
      </c>
      <c r="AR253" s="42">
        <f t="shared" si="154"/>
        <v>576.8759341917696</v>
      </c>
      <c r="AS253" s="42">
        <f t="shared" si="155"/>
        <v>324.84307927295362</v>
      </c>
      <c r="AT253" s="42">
        <f t="shared" si="156"/>
        <v>24494.622642818165</v>
      </c>
      <c r="AU253" s="42">
        <f t="shared" si="157"/>
        <v>320.5914556750447</v>
      </c>
      <c r="AV253" s="41">
        <f t="shared" si="158"/>
        <v>596.44497667071698</v>
      </c>
      <c r="AW253" s="42">
        <f t="shared" si="159"/>
        <v>17585.647690814927</v>
      </c>
      <c r="AX253" s="42">
        <f t="shared" si="160"/>
        <v>576.87920848871329</v>
      </c>
      <c r="AY253" s="42">
        <f t="shared" si="161"/>
        <v>324.34901228834127</v>
      </c>
      <c r="AZ253" s="42">
        <f t="shared" si="162"/>
        <v>24321.684103423842</v>
      </c>
      <c r="BA253" s="43">
        <f t="shared" si="163"/>
        <v>320.08048431556358</v>
      </c>
      <c r="BB253" s="31">
        <f t="shared" si="164"/>
        <v>3.0996231661291017E-6</v>
      </c>
      <c r="BC253" s="32">
        <f t="shared" si="165"/>
        <v>1.0314521176930149E-7</v>
      </c>
      <c r="BD253" s="32">
        <f t="shared" si="166"/>
        <v>3.2027683778984034E-6</v>
      </c>
      <c r="BE253" s="32">
        <f t="shared" si="167"/>
        <v>5.6876692713761959E-6</v>
      </c>
      <c r="BF253" s="32">
        <f t="shared" si="168"/>
        <v>7.5428800310247571E-8</v>
      </c>
      <c r="BG253" s="32">
        <f t="shared" si="169"/>
        <v>5.7630980716864425E-6</v>
      </c>
      <c r="BH253" s="31">
        <f t="shared" si="170"/>
        <v>3.0976872507386641E-6</v>
      </c>
      <c r="BI253" s="32">
        <f t="shared" si="171"/>
        <v>1.0506294863196939E-7</v>
      </c>
      <c r="BJ253" s="32">
        <f t="shared" si="172"/>
        <v>3.2027501993706336E-6</v>
      </c>
      <c r="BK253" s="32">
        <f t="shared" si="173"/>
        <v>5.6963330548314177E-6</v>
      </c>
      <c r="BL253" s="32">
        <f t="shared" si="174"/>
        <v>7.5965134328009276E-8</v>
      </c>
      <c r="BM253" s="33">
        <f t="shared" si="175"/>
        <v>5.7722981891594267E-6</v>
      </c>
    </row>
    <row r="254" spans="2:65" x14ac:dyDescent="0.25">
      <c r="B254" s="115"/>
      <c r="D254" t="s">
        <v>9</v>
      </c>
      <c r="E254">
        <v>2.2914046715696416E-2</v>
      </c>
      <c r="F254">
        <v>2.2914046715696416E-2</v>
      </c>
      <c r="G254">
        <v>6.1624956199438268E-3</v>
      </c>
      <c r="H254">
        <v>6.1624956199438268E-3</v>
      </c>
      <c r="I254" s="32">
        <f t="shared" si="132"/>
        <v>2.9076542335640242E-2</v>
      </c>
      <c r="J254" s="32">
        <f t="shared" si="133"/>
        <v>2.9076542335640242E-2</v>
      </c>
      <c r="K254">
        <v>8.1958886788387392E-2</v>
      </c>
      <c r="L254">
        <v>8.1958886788387392E-2</v>
      </c>
      <c r="M254">
        <v>4.2077760165806083E-3</v>
      </c>
      <c r="N254">
        <v>4.2077760165806083E-3</v>
      </c>
      <c r="O254" s="32">
        <f t="shared" si="134"/>
        <v>8.6166662804968E-2</v>
      </c>
      <c r="P254" s="32">
        <f t="shared" si="135"/>
        <v>8.6166662804968E-2</v>
      </c>
      <c r="Q254">
        <v>3.3432680854506937E-2</v>
      </c>
      <c r="R254">
        <v>2.289909647568978E-2</v>
      </c>
      <c r="S254">
        <v>8.9960882051110524E-3</v>
      </c>
      <c r="T254">
        <v>6.1617042500760688E-3</v>
      </c>
      <c r="U254" s="32">
        <f t="shared" si="136"/>
        <v>4.2428769059617989E-2</v>
      </c>
      <c r="V254" s="32">
        <f t="shared" si="137"/>
        <v>2.9060800725765848E-2</v>
      </c>
      <c r="W254">
        <v>0.12012187507785795</v>
      </c>
      <c r="X254">
        <v>8.2275256902642452E-2</v>
      </c>
      <c r="Y254">
        <v>6.2052387567151056E-3</v>
      </c>
      <c r="Z254">
        <v>4.250163531996652E-3</v>
      </c>
      <c r="AA254" s="32">
        <f t="shared" si="138"/>
        <v>0.12632711383457304</v>
      </c>
      <c r="AB254" s="32">
        <f t="shared" si="139"/>
        <v>8.6525420434639108E-2</v>
      </c>
      <c r="AD254" s="41">
        <f t="shared" si="140"/>
        <v>266212.25293310685</v>
      </c>
      <c r="AE254" s="42">
        <f t="shared" si="141"/>
        <v>989858.71572199243</v>
      </c>
      <c r="AF254" s="42">
        <f t="shared" si="142"/>
        <v>209791.10685120887</v>
      </c>
      <c r="AG254" s="42">
        <f t="shared" si="143"/>
        <v>74427.560439538545</v>
      </c>
      <c r="AH254" s="42">
        <f t="shared" si="144"/>
        <v>1449696.9363300572</v>
      </c>
      <c r="AI254" s="43">
        <f t="shared" si="145"/>
        <v>70793.039923188247</v>
      </c>
      <c r="AJ254" s="41">
        <f t="shared" si="146"/>
        <v>182456.20285570613</v>
      </c>
      <c r="AK254" s="42">
        <f t="shared" si="147"/>
        <v>678072.49783681938</v>
      </c>
      <c r="AL254" s="42">
        <f t="shared" si="148"/>
        <v>143770.37409284015</v>
      </c>
      <c r="AM254" s="42">
        <f t="shared" si="149"/>
        <v>50781.75807733801</v>
      </c>
      <c r="AN254" s="42">
        <f t="shared" si="150"/>
        <v>983040.33723098575</v>
      </c>
      <c r="AO254" s="43">
        <f t="shared" si="151"/>
        <v>48287.337649366607</v>
      </c>
      <c r="AP254" s="41">
        <f t="shared" si="152"/>
        <v>27057.638822709217</v>
      </c>
      <c r="AQ254" s="42">
        <f t="shared" si="153"/>
        <v>100608.59077830087</v>
      </c>
      <c r="AR254" s="42">
        <f t="shared" si="154"/>
        <v>21323.03053241795</v>
      </c>
      <c r="AS254" s="42">
        <f t="shared" si="155"/>
        <v>7564.7684381170329</v>
      </c>
      <c r="AT254" s="42">
        <f t="shared" si="156"/>
        <v>147346.24598764518</v>
      </c>
      <c r="AU254" s="42">
        <f t="shared" si="157"/>
        <v>7195.3581561273304</v>
      </c>
      <c r="AV254" s="41">
        <f t="shared" si="158"/>
        <v>27075.304069669586</v>
      </c>
      <c r="AW254" s="42">
        <f t="shared" si="159"/>
        <v>100621.5123019489</v>
      </c>
      <c r="AX254" s="42">
        <f t="shared" si="160"/>
        <v>21334.580758825974</v>
      </c>
      <c r="AY254" s="42">
        <f t="shared" si="161"/>
        <v>7535.6799035420254</v>
      </c>
      <c r="AZ254" s="42">
        <f t="shared" si="162"/>
        <v>145876.73987893236</v>
      </c>
      <c r="BA254" s="43">
        <f t="shared" si="163"/>
        <v>7165.5242688863336</v>
      </c>
      <c r="BB254" s="31">
        <f t="shared" si="164"/>
        <v>6.8283859212775321E-8</v>
      </c>
      <c r="BC254" s="32">
        <f t="shared" si="165"/>
        <v>1.8364236947432604E-8</v>
      </c>
      <c r="BD254" s="32">
        <f t="shared" si="166"/>
        <v>8.6648096160207918E-8</v>
      </c>
      <c r="BE254" s="32">
        <f t="shared" si="167"/>
        <v>2.4423748262939439E-7</v>
      </c>
      <c r="BF254" s="32">
        <f t="shared" si="168"/>
        <v>1.2539172529410213E-8</v>
      </c>
      <c r="BG254" s="32">
        <f t="shared" si="169"/>
        <v>2.5677665515880464E-7</v>
      </c>
      <c r="BH254" s="31">
        <f t="shared" si="170"/>
        <v>6.8239307497555539E-8</v>
      </c>
      <c r="BI254" s="32">
        <f t="shared" si="171"/>
        <v>1.8361878665226686E-8</v>
      </c>
      <c r="BJ254" s="32">
        <f t="shared" si="172"/>
        <v>8.6601186162782218E-8</v>
      </c>
      <c r="BK254" s="32">
        <f t="shared" si="173"/>
        <v>2.4518026556987449E-7</v>
      </c>
      <c r="BL254" s="32">
        <f t="shared" si="174"/>
        <v>1.2665487325350023E-8</v>
      </c>
      <c r="BM254" s="33">
        <f t="shared" si="175"/>
        <v>2.5784575289522451E-7</v>
      </c>
    </row>
    <row r="255" spans="2:65" x14ac:dyDescent="0.25">
      <c r="B255" s="115"/>
      <c r="D255" t="s">
        <v>10</v>
      </c>
      <c r="E255">
        <v>7.1901992542693638E-2</v>
      </c>
      <c r="F255">
        <v>7.1901992542693638E-2</v>
      </c>
      <c r="G255">
        <v>1.1376568972266115E-2</v>
      </c>
      <c r="H255">
        <v>1.1376568972266115E-2</v>
      </c>
      <c r="I255" s="32">
        <f t="shared" si="132"/>
        <v>8.3278561514959756E-2</v>
      </c>
      <c r="J255" s="32">
        <f t="shared" si="133"/>
        <v>8.3278561514959756E-2</v>
      </c>
      <c r="K255">
        <v>0.21572322012944453</v>
      </c>
      <c r="L255">
        <v>0.21572322012944453</v>
      </c>
      <c r="M255">
        <v>8.0690140195506417E-3</v>
      </c>
      <c r="N255">
        <v>8.0690140195506417E-3</v>
      </c>
      <c r="O255" s="32">
        <f t="shared" si="134"/>
        <v>0.22379223414899518</v>
      </c>
      <c r="P255" s="32">
        <f t="shared" si="135"/>
        <v>0.22379223414899518</v>
      </c>
      <c r="Q255">
        <v>0.10492000971549822</v>
      </c>
      <c r="R255">
        <v>7.1863020353080911E-2</v>
      </c>
      <c r="S255">
        <v>1.6659325096972176E-2</v>
      </c>
      <c r="T255">
        <v>1.1410496641761799E-2</v>
      </c>
      <c r="U255" s="32">
        <f t="shared" si="136"/>
        <v>0.12157933481247041</v>
      </c>
      <c r="V255" s="32">
        <f t="shared" si="137"/>
        <v>8.3273516994842714E-2</v>
      </c>
      <c r="W255">
        <v>0.31607086253285627</v>
      </c>
      <c r="X255">
        <v>0.21648689214579253</v>
      </c>
      <c r="Y255">
        <v>1.1856037910952175E-2</v>
      </c>
      <c r="Z255">
        <v>8.1205739116110998E-3</v>
      </c>
      <c r="AA255" s="32">
        <f t="shared" si="138"/>
        <v>0.32792690044380846</v>
      </c>
      <c r="AB255" s="32">
        <f t="shared" si="139"/>
        <v>0.22460746605740364</v>
      </c>
      <c r="AD255" s="41">
        <f t="shared" si="140"/>
        <v>84837.70455148333</v>
      </c>
      <c r="AE255" s="42">
        <f t="shared" si="141"/>
        <v>536189.77873475081</v>
      </c>
      <c r="AF255" s="42">
        <f t="shared" si="142"/>
        <v>73248.143207951856</v>
      </c>
      <c r="AG255" s="42">
        <f t="shared" si="143"/>
        <v>28276.974524762332</v>
      </c>
      <c r="AH255" s="42">
        <f t="shared" si="144"/>
        <v>755978.36181968928</v>
      </c>
      <c r="AI255" s="43">
        <f t="shared" si="145"/>
        <v>27257.424830652413</v>
      </c>
      <c r="AJ255" s="41">
        <f t="shared" si="146"/>
        <v>58139.529500052464</v>
      </c>
      <c r="AK255" s="42">
        <f t="shared" si="147"/>
        <v>366161.2919186427</v>
      </c>
      <c r="AL255" s="42">
        <f t="shared" si="148"/>
        <v>50173.000283386333</v>
      </c>
      <c r="AM255" s="42">
        <f t="shared" si="149"/>
        <v>19299.469590829151</v>
      </c>
      <c r="AN255" s="42">
        <f t="shared" si="150"/>
        <v>514505.7772095215</v>
      </c>
      <c r="AO255" s="43">
        <f t="shared" si="151"/>
        <v>18601.706635669125</v>
      </c>
      <c r="AP255" s="41">
        <f t="shared" si="152"/>
        <v>8622.8486593310918</v>
      </c>
      <c r="AQ255" s="42">
        <f t="shared" si="153"/>
        <v>54497.977510745171</v>
      </c>
      <c r="AR255" s="42">
        <f t="shared" si="154"/>
        <v>7444.8932440869094</v>
      </c>
      <c r="AS255" s="42">
        <f t="shared" si="155"/>
        <v>2874.0531484184667</v>
      </c>
      <c r="AT255" s="42">
        <f t="shared" si="156"/>
        <v>76837.144971837261</v>
      </c>
      <c r="AU255" s="42">
        <f t="shared" si="157"/>
        <v>2770.4267860663108</v>
      </c>
      <c r="AV255" s="41">
        <f t="shared" si="158"/>
        <v>8627.5249349913993</v>
      </c>
      <c r="AW255" s="42">
        <f t="shared" si="159"/>
        <v>54335.934663074491</v>
      </c>
      <c r="AX255" s="42">
        <f t="shared" si="160"/>
        <v>7445.3442387739879</v>
      </c>
      <c r="AY255" s="42">
        <f t="shared" si="161"/>
        <v>2863.914733380082</v>
      </c>
      <c r="AZ255" s="42">
        <f t="shared" si="162"/>
        <v>76349.283529517648</v>
      </c>
      <c r="BA255" s="43">
        <f t="shared" si="163"/>
        <v>2760.3712863291225</v>
      </c>
      <c r="BB255" s="31">
        <f t="shared" si="164"/>
        <v>2.1426793777722704E-7</v>
      </c>
      <c r="BC255" s="32">
        <f t="shared" si="165"/>
        <v>3.3902175537353018E-8</v>
      </c>
      <c r="BD255" s="32">
        <f t="shared" si="166"/>
        <v>2.4817011331458006E-7</v>
      </c>
      <c r="BE255" s="32">
        <f t="shared" si="167"/>
        <v>6.4285519598574466E-7</v>
      </c>
      <c r="BF255" s="32">
        <f t="shared" si="168"/>
        <v>2.404566177826091E-8</v>
      </c>
      <c r="BG255" s="32">
        <f t="shared" si="169"/>
        <v>6.6690085776400557E-7</v>
      </c>
      <c r="BH255" s="31">
        <f t="shared" si="170"/>
        <v>2.141518006521811E-7</v>
      </c>
      <c r="BI255" s="32">
        <f t="shared" si="171"/>
        <v>3.4003279992450157E-8</v>
      </c>
      <c r="BJ255" s="32">
        <f t="shared" si="172"/>
        <v>2.4815508064463126E-7</v>
      </c>
      <c r="BK255" s="32">
        <f t="shared" si="173"/>
        <v>6.4513093859446167E-7</v>
      </c>
      <c r="BL255" s="32">
        <f t="shared" si="174"/>
        <v>2.4199310256601078E-8</v>
      </c>
      <c r="BM255" s="33">
        <f t="shared" si="175"/>
        <v>6.6933024885106284E-7</v>
      </c>
    </row>
    <row r="256" spans="2:65" x14ac:dyDescent="0.25">
      <c r="B256" s="115" t="s">
        <v>104</v>
      </c>
      <c r="C256" t="s">
        <v>7</v>
      </c>
      <c r="D256" t="s">
        <v>8</v>
      </c>
      <c r="E256">
        <v>6.6903042170649778E-4</v>
      </c>
      <c r="F256">
        <v>6.6903042170649778E-4</v>
      </c>
      <c r="G256">
        <v>1.5133906339731877E-2</v>
      </c>
      <c r="H256">
        <v>1.5133906339731877E-2</v>
      </c>
      <c r="I256" s="32">
        <f t="shared" si="132"/>
        <v>1.5802936761438374E-2</v>
      </c>
      <c r="J256" s="32">
        <f t="shared" si="133"/>
        <v>1.5802936761438374E-2</v>
      </c>
      <c r="K256">
        <v>1.2783442501794653E-3</v>
      </c>
      <c r="L256">
        <v>1.2783442501794653E-3</v>
      </c>
      <c r="M256">
        <v>1.002500740165636E-2</v>
      </c>
      <c r="N256">
        <v>1.002500740165636E-2</v>
      </c>
      <c r="O256" s="32">
        <f t="shared" si="134"/>
        <v>1.1303351651835825E-2</v>
      </c>
      <c r="P256" s="32">
        <f t="shared" si="135"/>
        <v>1.1303351651835825E-2</v>
      </c>
      <c r="Q256">
        <v>1.0005950240797646E-3</v>
      </c>
      <c r="R256">
        <v>6.8533905758887982E-4</v>
      </c>
      <c r="S256">
        <v>2.8313403387812373E-2</v>
      </c>
      <c r="T256">
        <v>1.9392742046446854E-2</v>
      </c>
      <c r="U256" s="32">
        <f t="shared" si="136"/>
        <v>2.9313998411892139E-2</v>
      </c>
      <c r="V256" s="32">
        <f t="shared" si="137"/>
        <v>2.0078081104035733E-2</v>
      </c>
      <c r="W256">
        <v>1.9671180106984763E-3</v>
      </c>
      <c r="X256">
        <v>1.3473411032181352E-3</v>
      </c>
      <c r="Y256">
        <v>1.7566682652664409E-2</v>
      </c>
      <c r="Z256">
        <v>1.2031974419633166E-2</v>
      </c>
      <c r="AA256" s="32">
        <f t="shared" si="138"/>
        <v>1.9533800663362886E-2</v>
      </c>
      <c r="AB256" s="32">
        <f t="shared" si="139"/>
        <v>1.3379315522851301E-2</v>
      </c>
      <c r="AD256" s="41">
        <f t="shared" si="140"/>
        <v>9117672.0849863794</v>
      </c>
      <c r="AE256" s="42">
        <f t="shared" si="141"/>
        <v>403068.43871402415</v>
      </c>
      <c r="AF256" s="42">
        <f t="shared" si="142"/>
        <v>386004.20238882117</v>
      </c>
      <c r="AG256" s="42">
        <f t="shared" si="143"/>
        <v>4771797.5804589633</v>
      </c>
      <c r="AH256" s="42">
        <f t="shared" si="144"/>
        <v>608478.35374088015</v>
      </c>
      <c r="AI256" s="43">
        <f t="shared" si="145"/>
        <v>539662.94139042147</v>
      </c>
      <c r="AJ256" s="41">
        <f t="shared" si="146"/>
        <v>6096372.5115564093</v>
      </c>
      <c r="AK256" s="42">
        <f t="shared" si="147"/>
        <v>215445.66424768884</v>
      </c>
      <c r="AL256" s="42">
        <f t="shared" si="148"/>
        <v>208091.70807368757</v>
      </c>
      <c r="AM256" s="42">
        <f t="shared" si="149"/>
        <v>3100983.2490090602</v>
      </c>
      <c r="AN256" s="42">
        <f t="shared" si="150"/>
        <v>347248.26084763301</v>
      </c>
      <c r="AO256" s="43">
        <f t="shared" si="151"/>
        <v>312279.21821896185</v>
      </c>
      <c r="AP256" s="41">
        <f t="shared" si="152"/>
        <v>926714.21191664832</v>
      </c>
      <c r="AQ256" s="42">
        <f t="shared" si="153"/>
        <v>40967.611803720487</v>
      </c>
      <c r="AR256" s="42">
        <f t="shared" si="154"/>
        <v>39233.214013290017</v>
      </c>
      <c r="AS256" s="42">
        <f t="shared" si="155"/>
        <v>485002.37703025527</v>
      </c>
      <c r="AT256" s="42">
        <f t="shared" si="156"/>
        <v>61845.34087202388</v>
      </c>
      <c r="AU256" s="42">
        <f t="shared" si="157"/>
        <v>54850.987485583821</v>
      </c>
      <c r="AV256" s="41">
        <f t="shared" si="158"/>
        <v>904661.70450178056</v>
      </c>
      <c r="AW256" s="42">
        <f t="shared" si="159"/>
        <v>31970.7238159029</v>
      </c>
      <c r="AX256" s="42">
        <f t="shared" si="160"/>
        <v>30879.444942344555</v>
      </c>
      <c r="AY256" s="42">
        <f t="shared" si="161"/>
        <v>460165.57983655733</v>
      </c>
      <c r="AZ256" s="42">
        <f t="shared" si="162"/>
        <v>51529.364872012644</v>
      </c>
      <c r="BA256" s="43">
        <f t="shared" si="163"/>
        <v>46340.188251115418</v>
      </c>
      <c r="BB256" s="31">
        <f t="shared" si="164"/>
        <v>1.9937106566853634E-9</v>
      </c>
      <c r="BC256" s="32">
        <f t="shared" si="165"/>
        <v>4.509904089240099E-8</v>
      </c>
      <c r="BD256" s="32">
        <f t="shared" si="166"/>
        <v>4.7092751549086355E-8</v>
      </c>
      <c r="BE256" s="32">
        <f t="shared" si="167"/>
        <v>3.8094658655348068E-9</v>
      </c>
      <c r="BF256" s="32">
        <f t="shared" si="168"/>
        <v>2.9874522056935954E-8</v>
      </c>
      <c r="BG256" s="32">
        <f t="shared" si="169"/>
        <v>3.3683987922470759E-8</v>
      </c>
      <c r="BH256" s="31">
        <f t="shared" si="170"/>
        <v>2.0423103916148617E-9</v>
      </c>
      <c r="BI256" s="32">
        <f t="shared" si="171"/>
        <v>5.7790371298411626E-8</v>
      </c>
      <c r="BJ256" s="32">
        <f t="shared" si="172"/>
        <v>5.9832681690026481E-8</v>
      </c>
      <c r="BK256" s="32">
        <f t="shared" si="173"/>
        <v>4.0150764875900428E-9</v>
      </c>
      <c r="BL256" s="32">
        <f t="shared" si="174"/>
        <v>3.5855283770506829E-8</v>
      </c>
      <c r="BM256" s="33">
        <f t="shared" si="175"/>
        <v>3.9870360258096876E-8</v>
      </c>
    </row>
    <row r="257" spans="2:65" x14ac:dyDescent="0.25">
      <c r="B257" s="115"/>
      <c r="D257" t="s">
        <v>9</v>
      </c>
      <c r="E257">
        <v>1.4866462186505462E-5</v>
      </c>
      <c r="F257">
        <v>1.4866462186505462E-5</v>
      </c>
      <c r="G257">
        <v>2.2429501872081913E-3</v>
      </c>
      <c r="H257">
        <v>2.2429501872081913E-3</v>
      </c>
      <c r="I257" s="32">
        <f t="shared" si="132"/>
        <v>2.2578166493946966E-3</v>
      </c>
      <c r="J257" s="32">
        <f t="shared" si="133"/>
        <v>2.2578166493946966E-3</v>
      </c>
      <c r="K257">
        <v>5.9932866004216764E-5</v>
      </c>
      <c r="L257">
        <v>5.9932866004216764E-5</v>
      </c>
      <c r="M257">
        <v>1.6815655765818371E-3</v>
      </c>
      <c r="N257">
        <v>1.6815655765818371E-3</v>
      </c>
      <c r="O257" s="32">
        <f t="shared" si="134"/>
        <v>1.7414984425860539E-3</v>
      </c>
      <c r="P257" s="32">
        <f t="shared" si="135"/>
        <v>1.7414984425860539E-3</v>
      </c>
      <c r="Q257">
        <v>2.2185171178754465E-5</v>
      </c>
      <c r="R257">
        <v>1.5195322725174251E-5</v>
      </c>
      <c r="S257">
        <v>3.5931405110137733E-3</v>
      </c>
      <c r="T257">
        <v>2.4610551445299767E-3</v>
      </c>
      <c r="U257" s="32">
        <f t="shared" si="136"/>
        <v>3.6153256821925277E-3</v>
      </c>
      <c r="V257" s="32">
        <f t="shared" si="137"/>
        <v>2.476250467255151E-3</v>
      </c>
      <c r="W257">
        <v>8.9719061466388971E-5</v>
      </c>
      <c r="X257">
        <v>6.1451411963280077E-5</v>
      </c>
      <c r="Y257">
        <v>3.0061154535210122E-3</v>
      </c>
      <c r="Z257">
        <v>2.0589831873431583E-3</v>
      </c>
      <c r="AA257" s="32">
        <f t="shared" si="138"/>
        <v>3.0958345149874012E-3</v>
      </c>
      <c r="AB257" s="32">
        <f t="shared" si="139"/>
        <v>2.1204345993064383E-3</v>
      </c>
      <c r="AD257" s="41">
        <f t="shared" si="140"/>
        <v>410319544.99148244</v>
      </c>
      <c r="AE257" s="42">
        <f t="shared" si="141"/>
        <v>2719632.3996801255</v>
      </c>
      <c r="AF257" s="42">
        <f t="shared" si="142"/>
        <v>2701725.1385914632</v>
      </c>
      <c r="AG257" s="42">
        <f t="shared" si="143"/>
        <v>101780548.91569537</v>
      </c>
      <c r="AH257" s="42">
        <f t="shared" si="144"/>
        <v>3627571.8800093611</v>
      </c>
      <c r="AI257" s="43">
        <f t="shared" si="145"/>
        <v>3502730.6662082048</v>
      </c>
      <c r="AJ257" s="41">
        <f t="shared" si="146"/>
        <v>274958437.36565977</v>
      </c>
      <c r="AK257" s="42">
        <f t="shared" si="147"/>
        <v>1697679.2255415968</v>
      </c>
      <c r="AL257" s="42">
        <f t="shared" si="148"/>
        <v>1687261.5460471136</v>
      </c>
      <c r="AM257" s="42">
        <f t="shared" si="149"/>
        <v>67990011.267396212</v>
      </c>
      <c r="AN257" s="42">
        <f t="shared" si="150"/>
        <v>2029196.8469990643</v>
      </c>
      <c r="AO257" s="43">
        <f t="shared" si="151"/>
        <v>1970389.5574744001</v>
      </c>
      <c r="AP257" s="41">
        <f t="shared" si="152"/>
        <v>41704609.490937553</v>
      </c>
      <c r="AQ257" s="42">
        <f t="shared" si="153"/>
        <v>276421.65373797994</v>
      </c>
      <c r="AR257" s="42">
        <f t="shared" si="154"/>
        <v>274601.57146339462</v>
      </c>
      <c r="AS257" s="42">
        <f t="shared" si="155"/>
        <v>10344908.250447726</v>
      </c>
      <c r="AT257" s="42">
        <f t="shared" si="156"/>
        <v>368704.02714849246</v>
      </c>
      <c r="AU257" s="42">
        <f t="shared" si="157"/>
        <v>356015.24804083392</v>
      </c>
      <c r="AV257" s="41">
        <f t="shared" si="158"/>
        <v>40802029.098917358</v>
      </c>
      <c r="AW257" s="42">
        <f t="shared" si="159"/>
        <v>251924.46474758303</v>
      </c>
      <c r="AX257" s="42">
        <f t="shared" si="160"/>
        <v>250378.54942325415</v>
      </c>
      <c r="AY257" s="42">
        <f t="shared" si="161"/>
        <v>10089271.835942147</v>
      </c>
      <c r="AZ257" s="42">
        <f t="shared" si="162"/>
        <v>301119.50588582846</v>
      </c>
      <c r="BA257" s="43">
        <f t="shared" si="163"/>
        <v>292392.88974193897</v>
      </c>
      <c r="BB257" s="31">
        <f t="shared" si="164"/>
        <v>4.4302057315786277E-11</v>
      </c>
      <c r="BC257" s="32">
        <f t="shared" si="165"/>
        <v>6.6839915578804094E-9</v>
      </c>
      <c r="BD257" s="32">
        <f t="shared" si="166"/>
        <v>6.7282936151961955E-9</v>
      </c>
      <c r="BE257" s="32">
        <f t="shared" si="167"/>
        <v>1.7859994069256594E-10</v>
      </c>
      <c r="BF257" s="32">
        <f t="shared" si="168"/>
        <v>5.0110654182138739E-9</v>
      </c>
      <c r="BG257" s="32">
        <f t="shared" si="169"/>
        <v>5.1896653589064403E-9</v>
      </c>
      <c r="BH257" s="31">
        <f t="shared" si="170"/>
        <v>4.5282061721019262E-11</v>
      </c>
      <c r="BI257" s="32">
        <f t="shared" si="171"/>
        <v>7.3339443306993304E-9</v>
      </c>
      <c r="BJ257" s="32">
        <f t="shared" si="172"/>
        <v>7.3792263924203493E-9</v>
      </c>
      <c r="BK257" s="32">
        <f t="shared" si="173"/>
        <v>1.8312520765057463E-10</v>
      </c>
      <c r="BL257" s="32">
        <f t="shared" si="174"/>
        <v>6.1357698982826115E-9</v>
      </c>
      <c r="BM257" s="33">
        <f t="shared" si="175"/>
        <v>6.3188951059331861E-9</v>
      </c>
    </row>
    <row r="258" spans="2:65" x14ac:dyDescent="0.25">
      <c r="B258" s="115"/>
      <c r="D258" t="s">
        <v>10</v>
      </c>
      <c r="E258">
        <v>4.6050144291233361E-5</v>
      </c>
      <c r="F258">
        <v>4.6050144291233361E-5</v>
      </c>
      <c r="G258">
        <v>4.215028259732299E-3</v>
      </c>
      <c r="H258">
        <v>4.215028259732299E-3</v>
      </c>
      <c r="I258" s="32">
        <f t="shared" si="132"/>
        <v>4.2610784040235323E-3</v>
      </c>
      <c r="J258" s="32">
        <f t="shared" si="133"/>
        <v>4.2610784040235323E-3</v>
      </c>
      <c r="K258">
        <v>1.4875680962343624E-4</v>
      </c>
      <c r="L258">
        <v>1.4875680962343624E-4</v>
      </c>
      <c r="M258">
        <v>3.1778180978528255E-3</v>
      </c>
      <c r="N258">
        <v>3.1778180978528255E-3</v>
      </c>
      <c r="O258" s="32">
        <f t="shared" si="134"/>
        <v>3.3265749074762618E-3</v>
      </c>
      <c r="P258" s="32">
        <f t="shared" si="135"/>
        <v>3.3265749074762618E-3</v>
      </c>
      <c r="Q258">
        <v>6.8602928069696917E-5</v>
      </c>
      <c r="R258">
        <v>4.6988306897052745E-5</v>
      </c>
      <c r="S258">
        <v>7.1310847573733257E-3</v>
      </c>
      <c r="T258">
        <v>4.8843046283378972E-3</v>
      </c>
      <c r="U258" s="32">
        <f t="shared" si="136"/>
        <v>7.1996876854430224E-3</v>
      </c>
      <c r="V258" s="32">
        <f t="shared" si="137"/>
        <v>4.9312929352349497E-3</v>
      </c>
      <c r="W258">
        <v>2.2507734841101397E-4</v>
      </c>
      <c r="X258">
        <v>1.5416256740480425E-4</v>
      </c>
      <c r="Y258">
        <v>5.502543287521657E-3</v>
      </c>
      <c r="Z258">
        <v>3.7688652654258039E-3</v>
      </c>
      <c r="AA258" s="32">
        <f t="shared" si="138"/>
        <v>5.7276206359326712E-3</v>
      </c>
      <c r="AB258" s="32">
        <f t="shared" si="139"/>
        <v>3.9230278328306082E-3</v>
      </c>
      <c r="AD258" s="41">
        <f t="shared" si="140"/>
        <v>132464297.2109268</v>
      </c>
      <c r="AE258" s="42">
        <f t="shared" si="141"/>
        <v>1447202.6340310746</v>
      </c>
      <c r="AF258" s="42">
        <f t="shared" si="142"/>
        <v>1431562.4876181725</v>
      </c>
      <c r="AG258" s="42">
        <f t="shared" si="143"/>
        <v>41006526.12436077</v>
      </c>
      <c r="AH258" s="42">
        <f t="shared" si="144"/>
        <v>1919556.0639929711</v>
      </c>
      <c r="AI258" s="43">
        <f t="shared" si="145"/>
        <v>1833717.9139693037</v>
      </c>
      <c r="AJ258" s="41">
        <f t="shared" si="146"/>
        <v>88917487.513109133</v>
      </c>
      <c r="AK258" s="42">
        <f t="shared" si="147"/>
        <v>855409.82999715221</v>
      </c>
      <c r="AL258" s="42">
        <f t="shared" si="148"/>
        <v>847258.9737932008</v>
      </c>
      <c r="AM258" s="42">
        <f t="shared" si="149"/>
        <v>27101794.307887364</v>
      </c>
      <c r="AN258" s="42">
        <f t="shared" si="150"/>
        <v>1108578.2848511559</v>
      </c>
      <c r="AO258" s="43">
        <f t="shared" si="151"/>
        <v>1065014.6697445668</v>
      </c>
      <c r="AP258" s="41">
        <f t="shared" si="152"/>
        <v>13463584.306684364</v>
      </c>
      <c r="AQ258" s="42">
        <f t="shared" si="153"/>
        <v>147092.72673758463</v>
      </c>
      <c r="AR258" s="42">
        <f t="shared" si="154"/>
        <v>145503.07251201099</v>
      </c>
      <c r="AS258" s="42">
        <f t="shared" si="155"/>
        <v>4167876.4257547013</v>
      </c>
      <c r="AT258" s="42">
        <f t="shared" si="156"/>
        <v>195102.41961895773</v>
      </c>
      <c r="AU258" s="42">
        <f t="shared" si="157"/>
        <v>186377.88633786366</v>
      </c>
      <c r="AV258" s="41">
        <f t="shared" si="158"/>
        <v>13194772.081453489</v>
      </c>
      <c r="AW258" s="42">
        <f t="shared" si="159"/>
        <v>126937.20952679045</v>
      </c>
      <c r="AX258" s="42">
        <f t="shared" si="160"/>
        <v>125727.67591436146</v>
      </c>
      <c r="AY258" s="42">
        <f t="shared" si="161"/>
        <v>4021728.5586064951</v>
      </c>
      <c r="AZ258" s="42">
        <f t="shared" si="162"/>
        <v>164505.74810610875</v>
      </c>
      <c r="BA258" s="43">
        <f t="shared" si="163"/>
        <v>158041.19328734084</v>
      </c>
      <c r="BB258" s="31">
        <f t="shared" si="164"/>
        <v>1.3722942998787541E-10</v>
      </c>
      <c r="BC258" s="32">
        <f t="shared" si="165"/>
        <v>1.256078421400225E-8</v>
      </c>
      <c r="BD258" s="32">
        <f t="shared" si="166"/>
        <v>1.2698013643990125E-8</v>
      </c>
      <c r="BE258" s="32">
        <f t="shared" si="167"/>
        <v>4.4329529267783998E-10</v>
      </c>
      <c r="BF258" s="32">
        <f t="shared" si="168"/>
        <v>9.4698979316014198E-9</v>
      </c>
      <c r="BG258" s="32">
        <f t="shared" si="169"/>
        <v>9.9131932242792593E-9</v>
      </c>
      <c r="BH258" s="31">
        <f t="shared" si="170"/>
        <v>1.4002515455321717E-10</v>
      </c>
      <c r="BI258" s="32">
        <f t="shared" si="171"/>
        <v>1.4555227792446933E-8</v>
      </c>
      <c r="BJ258" s="32">
        <f t="shared" si="172"/>
        <v>1.4695252947000149E-8</v>
      </c>
      <c r="BK258" s="32">
        <f t="shared" si="173"/>
        <v>4.594044508663166E-10</v>
      </c>
      <c r="BL258" s="32">
        <f t="shared" si="174"/>
        <v>1.1231218490968895E-8</v>
      </c>
      <c r="BM258" s="33">
        <f t="shared" si="175"/>
        <v>1.1690622941835211E-8</v>
      </c>
    </row>
    <row r="259" spans="2:65" x14ac:dyDescent="0.25">
      <c r="B259" s="115"/>
      <c r="C259" t="s">
        <v>11</v>
      </c>
      <c r="D259" t="s">
        <v>8</v>
      </c>
      <c r="E259">
        <v>6.38025297673015E-4</v>
      </c>
      <c r="F259">
        <v>6.38025297673015E-4</v>
      </c>
      <c r="G259">
        <v>1.1957937852000897E-2</v>
      </c>
      <c r="H259">
        <v>1.1957937852000897E-2</v>
      </c>
      <c r="I259" s="32">
        <f t="shared" si="132"/>
        <v>1.2595963149673912E-2</v>
      </c>
      <c r="J259" s="32">
        <f t="shared" si="133"/>
        <v>1.2595963149673912E-2</v>
      </c>
      <c r="K259">
        <v>1.1707477604341507E-3</v>
      </c>
      <c r="L259">
        <v>1.1707477604341507E-3</v>
      </c>
      <c r="M259">
        <v>8.7446900431821621E-3</v>
      </c>
      <c r="N259">
        <v>8.7446900431821621E-3</v>
      </c>
      <c r="O259" s="32">
        <f t="shared" si="134"/>
        <v>9.9154378036163133E-3</v>
      </c>
      <c r="P259" s="32">
        <f t="shared" si="135"/>
        <v>9.9154378036163133E-3</v>
      </c>
      <c r="Q259">
        <v>9.3093514195443305E-4</v>
      </c>
      <c r="R259">
        <v>6.3762680955783014E-4</v>
      </c>
      <c r="S259">
        <v>1.7783189694976588E-2</v>
      </c>
      <c r="T259">
        <v>1.2180266914367502E-2</v>
      </c>
      <c r="U259" s="32">
        <f t="shared" si="136"/>
        <v>1.871412483693102E-2</v>
      </c>
      <c r="V259" s="32">
        <f t="shared" si="137"/>
        <v>1.2817893723925333E-2</v>
      </c>
      <c r="W259">
        <v>1.7118954212548977E-3</v>
      </c>
      <c r="X259">
        <v>1.172531110448564E-3</v>
      </c>
      <c r="Y259">
        <v>1.2858028558588338E-2</v>
      </c>
      <c r="Z259">
        <v>8.8068688757454508E-3</v>
      </c>
      <c r="AA259" s="32">
        <f t="shared" si="138"/>
        <v>1.4569923979843235E-2</v>
      </c>
      <c r="AB259" s="32">
        <f t="shared" si="139"/>
        <v>9.9793999861940152E-3</v>
      </c>
      <c r="AD259" s="41">
        <f t="shared" si="140"/>
        <v>9560749.4283498172</v>
      </c>
      <c r="AE259" s="42">
        <f t="shared" si="141"/>
        <v>510121.40015256056</v>
      </c>
      <c r="AF259" s="42">
        <f t="shared" si="142"/>
        <v>484282.1408347736</v>
      </c>
      <c r="AG259" s="42">
        <f t="shared" si="143"/>
        <v>5210345.2222175719</v>
      </c>
      <c r="AH259" s="42">
        <f t="shared" si="144"/>
        <v>697566.17671725177</v>
      </c>
      <c r="AI259" s="43">
        <f t="shared" si="145"/>
        <v>615202.28564947844</v>
      </c>
      <c r="AJ259" s="41">
        <f t="shared" si="146"/>
        <v>6552551.0049964143</v>
      </c>
      <c r="AK259" s="42">
        <f t="shared" si="147"/>
        <v>343020.57755831809</v>
      </c>
      <c r="AL259" s="42">
        <f t="shared" si="148"/>
        <v>325957.00056259515</v>
      </c>
      <c r="AM259" s="42">
        <f t="shared" si="149"/>
        <v>3563301.7789885909</v>
      </c>
      <c r="AN259" s="42">
        <f t="shared" si="150"/>
        <v>474411.76321898832</v>
      </c>
      <c r="AO259" s="43">
        <f t="shared" si="151"/>
        <v>418670.68135970004</v>
      </c>
      <c r="AP259" s="41">
        <f t="shared" si="152"/>
        <v>971748.30255358794</v>
      </c>
      <c r="AQ259" s="42">
        <f t="shared" si="153"/>
        <v>51848.40460567009</v>
      </c>
      <c r="AR259" s="42">
        <f t="shared" si="154"/>
        <v>49222.119232386824</v>
      </c>
      <c r="AS259" s="42">
        <f t="shared" si="155"/>
        <v>529576.07176637615</v>
      </c>
      <c r="AT259" s="42">
        <f t="shared" si="156"/>
        <v>70900.168781097716</v>
      </c>
      <c r="AU259" s="42">
        <f t="shared" si="157"/>
        <v>62528.75690207813</v>
      </c>
      <c r="AV259" s="41">
        <f t="shared" si="158"/>
        <v>972355.60159389523</v>
      </c>
      <c r="AW259" s="42">
        <f t="shared" si="159"/>
        <v>50902.004394391828</v>
      </c>
      <c r="AX259" s="42">
        <f t="shared" si="160"/>
        <v>48369.881460534692</v>
      </c>
      <c r="AY259" s="42">
        <f t="shared" si="161"/>
        <v>528770.61808860023</v>
      </c>
      <c r="AZ259" s="42">
        <f t="shared" si="162"/>
        <v>70399.594764889756</v>
      </c>
      <c r="BA259" s="43">
        <f t="shared" si="163"/>
        <v>62127.983732262262</v>
      </c>
      <c r="BB259" s="31">
        <f t="shared" si="164"/>
        <v>1.9013153870655848E-9</v>
      </c>
      <c r="BC259" s="32">
        <f t="shared" si="165"/>
        <v>3.5634654798962673E-8</v>
      </c>
      <c r="BD259" s="32">
        <f t="shared" si="166"/>
        <v>3.7535970186028258E-8</v>
      </c>
      <c r="BE259" s="32">
        <f t="shared" si="167"/>
        <v>3.4888283260937691E-9</v>
      </c>
      <c r="BF259" s="32">
        <f t="shared" si="168"/>
        <v>2.6059176328682842E-8</v>
      </c>
      <c r="BG259" s="32">
        <f t="shared" si="169"/>
        <v>2.9548004654776611E-8</v>
      </c>
      <c r="BH259" s="31">
        <f t="shared" si="170"/>
        <v>1.9001278924823339E-9</v>
      </c>
      <c r="BI259" s="32">
        <f t="shared" si="171"/>
        <v>3.6297195404815154E-8</v>
      </c>
      <c r="BJ259" s="32">
        <f t="shared" si="172"/>
        <v>3.8197323297297488E-8</v>
      </c>
      <c r="BK259" s="32">
        <f t="shared" si="173"/>
        <v>3.4941427091367208E-9</v>
      </c>
      <c r="BL259" s="32">
        <f t="shared" si="174"/>
        <v>2.6244469249721443E-8</v>
      </c>
      <c r="BM259" s="33">
        <f t="shared" si="175"/>
        <v>2.9738611958858165E-8</v>
      </c>
    </row>
    <row r="260" spans="2:65" x14ac:dyDescent="0.25">
      <c r="B260" s="115"/>
      <c r="D260" t="s">
        <v>9</v>
      </c>
      <c r="E260">
        <v>1.4055524580073623E-5</v>
      </c>
      <c r="F260">
        <v>1.4055524580073623E-5</v>
      </c>
      <c r="G260">
        <v>2.1290217970367821E-3</v>
      </c>
      <c r="H260">
        <v>2.1290217970367821E-3</v>
      </c>
      <c r="I260" s="32">
        <f t="shared" si="132"/>
        <v>2.1430773216168557E-3</v>
      </c>
      <c r="J260" s="32">
        <f t="shared" si="133"/>
        <v>2.1430773216168557E-3</v>
      </c>
      <c r="K260">
        <v>5.0273754003500944E-5</v>
      </c>
      <c r="L260">
        <v>5.0273754003500944E-5</v>
      </c>
      <c r="M260">
        <v>1.4537043770637811E-3</v>
      </c>
      <c r="N260">
        <v>1.4537043770637811E-3</v>
      </c>
      <c r="O260" s="32">
        <f t="shared" si="134"/>
        <v>1.503978131067282E-3</v>
      </c>
      <c r="P260" s="32">
        <f t="shared" si="135"/>
        <v>1.503978131067282E-3</v>
      </c>
      <c r="Q260">
        <v>2.0507676944133224E-5</v>
      </c>
      <c r="R260">
        <v>1.4046354071324186E-5</v>
      </c>
      <c r="S260">
        <v>3.1079726555524128E-3</v>
      </c>
      <c r="T260">
        <v>2.1287483942139833E-3</v>
      </c>
      <c r="U260" s="32">
        <f t="shared" si="136"/>
        <v>3.1284803324965458E-3</v>
      </c>
      <c r="V260" s="32">
        <f t="shared" si="137"/>
        <v>2.1427947482853074E-3</v>
      </c>
      <c r="W260">
        <v>7.36830115042406E-5</v>
      </c>
      <c r="X260">
        <v>5.0467816098794943E-5</v>
      </c>
      <c r="Y260">
        <v>2.1437887154205073E-3</v>
      </c>
      <c r="Z260">
        <v>1.4683484352195273E-3</v>
      </c>
      <c r="AA260" s="32">
        <f t="shared" si="138"/>
        <v>2.2174717269247478E-3</v>
      </c>
      <c r="AB260" s="32">
        <f t="shared" si="139"/>
        <v>1.5188162513183221E-3</v>
      </c>
      <c r="AD260" s="41">
        <f t="shared" si="140"/>
        <v>433993051.29087174</v>
      </c>
      <c r="AE260" s="42">
        <f t="shared" si="141"/>
        <v>2865165.5931799808</v>
      </c>
      <c r="AF260" s="42">
        <f t="shared" si="142"/>
        <v>2846374.2014673664</v>
      </c>
      <c r="AG260" s="42">
        <f t="shared" si="143"/>
        <v>121335677.45060794</v>
      </c>
      <c r="AH260" s="42">
        <f t="shared" si="144"/>
        <v>4196176.4002670832</v>
      </c>
      <c r="AI260" s="43">
        <f t="shared" si="145"/>
        <v>4055910.0388455782</v>
      </c>
      <c r="AJ260" s="41">
        <f t="shared" si="146"/>
        <v>297449585.17815298</v>
      </c>
      <c r="AK260" s="42">
        <f t="shared" si="147"/>
        <v>1962694.2306272583</v>
      </c>
      <c r="AL260" s="42">
        <f t="shared" si="148"/>
        <v>1949828.4635633826</v>
      </c>
      <c r="AM260" s="42">
        <f t="shared" si="149"/>
        <v>82787061.433406979</v>
      </c>
      <c r="AN260" s="42">
        <f t="shared" si="150"/>
        <v>2845429.6620380688</v>
      </c>
      <c r="AO260" s="43">
        <f t="shared" si="151"/>
        <v>2750880.6204531193</v>
      </c>
      <c r="AP260" s="41">
        <f t="shared" si="152"/>
        <v>44110769.147596799</v>
      </c>
      <c r="AQ260" s="42">
        <f t="shared" si="153"/>
        <v>291213.55209370295</v>
      </c>
      <c r="AR260" s="42">
        <f t="shared" si="154"/>
        <v>289303.60736225691</v>
      </c>
      <c r="AS260" s="42">
        <f t="shared" si="155"/>
        <v>12332478.691701135</v>
      </c>
      <c r="AT260" s="42">
        <f t="shared" si="156"/>
        <v>426496.61773206422</v>
      </c>
      <c r="AU260" s="42">
        <f t="shared" si="157"/>
        <v>412240.03673512436</v>
      </c>
      <c r="AV260" s="41">
        <f t="shared" si="158"/>
        <v>44139567.951354578</v>
      </c>
      <c r="AW260" s="42">
        <f t="shared" si="159"/>
        <v>291250.95369898243</v>
      </c>
      <c r="AX260" s="42">
        <f t="shared" si="160"/>
        <v>289341.75823238888</v>
      </c>
      <c r="AY260" s="42">
        <f t="shared" si="161"/>
        <v>12285057.050740981</v>
      </c>
      <c r="AZ260" s="42">
        <f t="shared" si="162"/>
        <v>422243.10329128802</v>
      </c>
      <c r="BA260" s="43">
        <f t="shared" si="163"/>
        <v>408212.64551379683</v>
      </c>
      <c r="BB260" s="31">
        <f t="shared" si="164"/>
        <v>4.1885463248619391E-11</v>
      </c>
      <c r="BC260" s="32">
        <f t="shared" si="165"/>
        <v>6.3444849551696103E-9</v>
      </c>
      <c r="BD260" s="32">
        <f t="shared" si="166"/>
        <v>6.38637041841823E-9</v>
      </c>
      <c r="BE260" s="32">
        <f t="shared" si="167"/>
        <v>1.498157869304328E-10</v>
      </c>
      <c r="BF260" s="32">
        <f t="shared" si="168"/>
        <v>4.3320390436500673E-9</v>
      </c>
      <c r="BG260" s="32">
        <f t="shared" si="169"/>
        <v>4.4818548305805E-9</v>
      </c>
      <c r="BH260" s="31">
        <f t="shared" si="170"/>
        <v>4.1858135132546071E-11</v>
      </c>
      <c r="BI260" s="32">
        <f t="shared" si="171"/>
        <v>6.3436702147576701E-9</v>
      </c>
      <c r="BJ260" s="32">
        <f t="shared" si="172"/>
        <v>6.3855283498902152E-9</v>
      </c>
      <c r="BK260" s="32">
        <f t="shared" si="173"/>
        <v>1.5039409197440891E-10</v>
      </c>
      <c r="BL260" s="32">
        <f t="shared" si="174"/>
        <v>4.3756783369541911E-9</v>
      </c>
      <c r="BM260" s="33">
        <f t="shared" si="175"/>
        <v>4.5260724289285998E-9</v>
      </c>
    </row>
    <row r="261" spans="2:65" x14ac:dyDescent="0.25">
      <c r="B261" s="115"/>
      <c r="D261" t="s">
        <v>10</v>
      </c>
      <c r="E261">
        <v>4.4104833863667253E-5</v>
      </c>
      <c r="F261">
        <v>4.4104833863667253E-5</v>
      </c>
      <c r="G261">
        <v>3.9303822365504065E-3</v>
      </c>
      <c r="H261">
        <v>3.9303822365504065E-3</v>
      </c>
      <c r="I261" s="32">
        <f t="shared" si="132"/>
        <v>3.9744870704140735E-3</v>
      </c>
      <c r="J261" s="32">
        <f t="shared" si="133"/>
        <v>3.9744870704140735E-3</v>
      </c>
      <c r="K261">
        <v>1.3232507817770184E-4</v>
      </c>
      <c r="L261">
        <v>1.3232507817770184E-4</v>
      </c>
      <c r="M261">
        <v>2.7876866431550159E-3</v>
      </c>
      <c r="N261">
        <v>2.7876866431550159E-3</v>
      </c>
      <c r="O261" s="32">
        <f t="shared" si="134"/>
        <v>2.9200117213327176E-3</v>
      </c>
      <c r="P261" s="32">
        <f t="shared" si="135"/>
        <v>2.9200117213327176E-3</v>
      </c>
      <c r="Q261">
        <v>6.4358155230937719E-5</v>
      </c>
      <c r="R261">
        <v>4.4080928240368262E-5</v>
      </c>
      <c r="S261">
        <v>5.7554712315883091E-3</v>
      </c>
      <c r="T261">
        <v>3.942103583279676E-3</v>
      </c>
      <c r="U261" s="32">
        <f t="shared" si="136"/>
        <v>5.8198293868192471E-3</v>
      </c>
      <c r="V261" s="32">
        <f t="shared" si="137"/>
        <v>3.9861845115200445E-3</v>
      </c>
      <c r="W261">
        <v>1.9387853365649438E-4</v>
      </c>
      <c r="X261">
        <v>1.3279351620307868E-4</v>
      </c>
      <c r="Y261">
        <v>4.0960293841379959E-3</v>
      </c>
      <c r="Z261">
        <v>2.8054995781767169E-3</v>
      </c>
      <c r="AA261" s="32">
        <f t="shared" si="138"/>
        <v>4.2899079177944905E-3</v>
      </c>
      <c r="AB261" s="32">
        <f t="shared" si="139"/>
        <v>2.9382930943797955E-3</v>
      </c>
      <c r="AD261" s="41">
        <f t="shared" si="140"/>
        <v>138306835.45608065</v>
      </c>
      <c r="AE261" s="42">
        <f t="shared" si="141"/>
        <v>1552011.8993194439</v>
      </c>
      <c r="AF261" s="42">
        <f t="shared" si="142"/>
        <v>1534789.2424680814</v>
      </c>
      <c r="AG261" s="42">
        <f t="shared" si="143"/>
        <v>46098593.584869795</v>
      </c>
      <c r="AH261" s="42">
        <f t="shared" si="144"/>
        <v>2188194.2918434376</v>
      </c>
      <c r="AI261" s="43">
        <f t="shared" si="145"/>
        <v>2089032.7101892279</v>
      </c>
      <c r="AJ261" s="41">
        <f t="shared" si="146"/>
        <v>94782082.831790969</v>
      </c>
      <c r="AK261" s="42">
        <f t="shared" si="147"/>
        <v>1059861.0877456532</v>
      </c>
      <c r="AL261" s="42">
        <f t="shared" si="148"/>
        <v>1048140.6918586451</v>
      </c>
      <c r="AM261" s="42">
        <f t="shared" si="149"/>
        <v>31462998.429767974</v>
      </c>
      <c r="AN261" s="42">
        <f t="shared" si="150"/>
        <v>1489247.1288468887</v>
      </c>
      <c r="AO261" s="43">
        <f t="shared" si="151"/>
        <v>1421941.9430186993</v>
      </c>
      <c r="AP261" s="41">
        <f t="shared" si="152"/>
        <v>14057416.062749179</v>
      </c>
      <c r="AQ261" s="42">
        <f t="shared" si="153"/>
        <v>157745.47173410741</v>
      </c>
      <c r="AR261" s="42">
        <f t="shared" si="154"/>
        <v>155994.97218528041</v>
      </c>
      <c r="AS261" s="42">
        <f t="shared" si="155"/>
        <v>4685430.8233802086</v>
      </c>
      <c r="AT261" s="42">
        <f t="shared" si="156"/>
        <v>222406.63294146417</v>
      </c>
      <c r="AU261" s="42">
        <f t="shared" si="157"/>
        <v>212327.91480611826</v>
      </c>
      <c r="AV261" s="41">
        <f t="shared" si="158"/>
        <v>14065039.570383158</v>
      </c>
      <c r="AW261" s="42">
        <f t="shared" si="159"/>
        <v>157276.43551268236</v>
      </c>
      <c r="AX261" s="42">
        <f t="shared" si="160"/>
        <v>155537.20561810536</v>
      </c>
      <c r="AY261" s="42">
        <f t="shared" si="161"/>
        <v>4668902.6522337534</v>
      </c>
      <c r="AZ261" s="42">
        <f t="shared" si="162"/>
        <v>220994.50836593442</v>
      </c>
      <c r="BA261" s="43">
        <f t="shared" si="163"/>
        <v>211006.86013451201</v>
      </c>
      <c r="BB261" s="31">
        <f t="shared" si="164"/>
        <v>1.3143240491372841E-10</v>
      </c>
      <c r="BC261" s="32">
        <f t="shared" si="165"/>
        <v>1.1712539064920211E-8</v>
      </c>
      <c r="BD261" s="32">
        <f t="shared" si="166"/>
        <v>1.1843971469833938E-8</v>
      </c>
      <c r="BE261" s="32">
        <f t="shared" si="167"/>
        <v>3.9432873296955146E-10</v>
      </c>
      <c r="BF261" s="32">
        <f t="shared" si="168"/>
        <v>8.3073061966019465E-9</v>
      </c>
      <c r="BG261" s="32">
        <f t="shared" si="169"/>
        <v>8.7016349295714986E-9</v>
      </c>
      <c r="BH261" s="31">
        <f t="shared" si="170"/>
        <v>1.3136116615629742E-10</v>
      </c>
      <c r="BI261" s="32">
        <f t="shared" si="171"/>
        <v>1.1747468678173435E-8</v>
      </c>
      <c r="BJ261" s="32">
        <f t="shared" si="172"/>
        <v>1.1878829844329731E-8</v>
      </c>
      <c r="BK261" s="32">
        <f t="shared" si="173"/>
        <v>3.9572467828517447E-10</v>
      </c>
      <c r="BL261" s="32">
        <f t="shared" si="174"/>
        <v>8.3603887429666164E-9</v>
      </c>
      <c r="BM261" s="33">
        <f t="shared" si="175"/>
        <v>8.7561134212517892E-9</v>
      </c>
    </row>
    <row r="262" spans="2:65" x14ac:dyDescent="0.25">
      <c r="B262" s="115" t="s">
        <v>106</v>
      </c>
      <c r="C262" t="s">
        <v>7</v>
      </c>
      <c r="D262" t="s">
        <v>8</v>
      </c>
      <c r="E262">
        <v>0.53330645015630618</v>
      </c>
      <c r="F262">
        <v>0.53330645015630618</v>
      </c>
      <c r="G262">
        <v>1.5209934376459917E-2</v>
      </c>
      <c r="H262">
        <v>1.5209934376459917E-2</v>
      </c>
      <c r="I262" s="32">
        <f t="shared" si="132"/>
        <v>0.54851638453276608</v>
      </c>
      <c r="J262" s="32">
        <f t="shared" si="133"/>
        <v>0.54851638453276608</v>
      </c>
      <c r="K262">
        <v>1.0190108132930575</v>
      </c>
      <c r="L262">
        <v>1.0190108132930575</v>
      </c>
      <c r="M262">
        <v>1.0075369919688536E-2</v>
      </c>
      <c r="N262">
        <v>1.0075369919688536E-2</v>
      </c>
      <c r="O262" s="32">
        <f t="shared" si="134"/>
        <v>1.029086183212746</v>
      </c>
      <c r="P262" s="32">
        <f t="shared" si="135"/>
        <v>1.029086183212746</v>
      </c>
      <c r="Q262">
        <v>0.79760764686144947</v>
      </c>
      <c r="R262">
        <v>0.546306607439349</v>
      </c>
      <c r="S262">
        <v>2.8455641117076831E-2</v>
      </c>
      <c r="T262">
        <v>1.9490165148682782E-2</v>
      </c>
      <c r="U262" s="32">
        <f t="shared" si="136"/>
        <v>0.82606328797852635</v>
      </c>
      <c r="V262" s="32">
        <f t="shared" si="137"/>
        <v>0.56579677258803174</v>
      </c>
      <c r="W262">
        <v>1.5680553369281116</v>
      </c>
      <c r="X262">
        <v>1.0740105047452826</v>
      </c>
      <c r="Y262">
        <v>1.7654932200661166E-2</v>
      </c>
      <c r="Z262">
        <v>1.2092419315521356E-2</v>
      </c>
      <c r="AA262" s="32">
        <f t="shared" si="138"/>
        <v>1.5857102691287728</v>
      </c>
      <c r="AB262" s="32">
        <f t="shared" si="139"/>
        <v>1.086102924060804</v>
      </c>
      <c r="AD262" s="41">
        <f t="shared" si="140"/>
        <v>11438.076547193754</v>
      </c>
      <c r="AE262" s="42">
        <f t="shared" si="141"/>
        <v>401053.66985940695</v>
      </c>
      <c r="AF262" s="42">
        <f t="shared" si="142"/>
        <v>11120.90754626421</v>
      </c>
      <c r="AG262" s="42">
        <f t="shared" si="143"/>
        <v>5986.1975166751245</v>
      </c>
      <c r="AH262" s="42">
        <f t="shared" si="144"/>
        <v>605436.82749353303</v>
      </c>
      <c r="AI262" s="43">
        <f t="shared" si="145"/>
        <v>5927.589058630796</v>
      </c>
      <c r="AJ262" s="41">
        <f t="shared" si="146"/>
        <v>7647.8705087686003</v>
      </c>
      <c r="AK262" s="42">
        <f t="shared" si="147"/>
        <v>214368.74238406323</v>
      </c>
      <c r="AL262" s="42">
        <f t="shared" si="148"/>
        <v>7384.4221003059156</v>
      </c>
      <c r="AM262" s="42">
        <f t="shared" si="149"/>
        <v>3890.1688329125964</v>
      </c>
      <c r="AN262" s="42">
        <f t="shared" si="150"/>
        <v>345512.5134817317</v>
      </c>
      <c r="AO262" s="43">
        <f t="shared" si="151"/>
        <v>3846.8565908647902</v>
      </c>
      <c r="AP262" s="41">
        <f t="shared" si="152"/>
        <v>1162.5585998787094</v>
      </c>
      <c r="AQ262" s="42">
        <f t="shared" si="153"/>
        <v>40762.832018497102</v>
      </c>
      <c r="AR262" s="42">
        <f t="shared" si="154"/>
        <v>1130.3217506039034</v>
      </c>
      <c r="AS262" s="42">
        <f t="shared" si="155"/>
        <v>608.43319021943887</v>
      </c>
      <c r="AT262" s="42">
        <f t="shared" si="156"/>
        <v>61536.202138686967</v>
      </c>
      <c r="AU262" s="42">
        <f t="shared" si="157"/>
        <v>602.47626497558906</v>
      </c>
      <c r="AV262" s="41">
        <f t="shared" si="158"/>
        <v>1134.8938335307109</v>
      </c>
      <c r="AW262" s="42">
        <f t="shared" si="159"/>
        <v>31810.915673123578</v>
      </c>
      <c r="AX262" s="42">
        <f t="shared" si="160"/>
        <v>1095.7998172453958</v>
      </c>
      <c r="AY262" s="42">
        <f t="shared" si="161"/>
        <v>577.27554550040657</v>
      </c>
      <c r="AZ262" s="42">
        <f t="shared" si="162"/>
        <v>51271.791344862831</v>
      </c>
      <c r="BA262" s="43">
        <f t="shared" si="163"/>
        <v>570.84829279521409</v>
      </c>
      <c r="BB262" s="31">
        <f t="shared" si="164"/>
        <v>1.5892532214657923E-6</v>
      </c>
      <c r="BC262" s="32">
        <f t="shared" si="165"/>
        <v>4.5325604441850553E-8</v>
      </c>
      <c r="BD262" s="32">
        <f t="shared" si="166"/>
        <v>1.6345788259076427E-6</v>
      </c>
      <c r="BE262" s="32">
        <f t="shared" si="167"/>
        <v>3.0366522236133112E-6</v>
      </c>
      <c r="BF262" s="32">
        <f t="shared" si="168"/>
        <v>3.0024602360671835E-8</v>
      </c>
      <c r="BG262" s="32">
        <f t="shared" si="169"/>
        <v>3.0666768259739832E-6</v>
      </c>
      <c r="BH262" s="31">
        <f t="shared" si="170"/>
        <v>1.6279936901692599E-6</v>
      </c>
      <c r="BI262" s="32">
        <f t="shared" si="171"/>
        <v>5.8080692143074688E-8</v>
      </c>
      <c r="BJ262" s="32">
        <f t="shared" si="172"/>
        <v>1.6860743823123346E-6</v>
      </c>
      <c r="BK262" s="32">
        <f t="shared" si="173"/>
        <v>3.2005513041409419E-6</v>
      </c>
      <c r="BL262" s="32">
        <f t="shared" si="174"/>
        <v>3.6035409560253637E-8</v>
      </c>
      <c r="BM262" s="33">
        <f t="shared" si="175"/>
        <v>3.2365867137011959E-6</v>
      </c>
    </row>
    <row r="263" spans="2:65" x14ac:dyDescent="0.25">
      <c r="B263" s="115"/>
      <c r="D263" t="s">
        <v>9</v>
      </c>
      <c r="E263">
        <v>1.1850552557603053E-2</v>
      </c>
      <c r="F263">
        <v>1.1850552557603053E-2</v>
      </c>
      <c r="G263">
        <v>2.2542180710832574E-3</v>
      </c>
      <c r="H263">
        <v>2.2542180710832574E-3</v>
      </c>
      <c r="I263" s="32">
        <f t="shared" si="132"/>
        <v>1.410477062868631E-2</v>
      </c>
      <c r="J263" s="32">
        <f t="shared" si="133"/>
        <v>1.410477062868631E-2</v>
      </c>
      <c r="K263">
        <v>4.7774485254161315E-2</v>
      </c>
      <c r="L263">
        <v>4.7774485254161315E-2</v>
      </c>
      <c r="M263">
        <v>1.6900132388408091E-3</v>
      </c>
      <c r="N263">
        <v>1.6900132388408091E-3</v>
      </c>
      <c r="O263" s="32">
        <f t="shared" si="134"/>
        <v>4.9464498493002128E-2</v>
      </c>
      <c r="P263" s="32">
        <f t="shared" si="135"/>
        <v>4.9464498493002128E-2</v>
      </c>
      <c r="Q263">
        <v>1.7684539452291138E-2</v>
      </c>
      <c r="R263">
        <v>1.2112698254993899E-2</v>
      </c>
      <c r="S263">
        <v>3.6111913309810652E-3</v>
      </c>
      <c r="T263">
        <v>2.4734187198500401E-3</v>
      </c>
      <c r="U263" s="32">
        <f t="shared" si="136"/>
        <v>2.1295730783272203E-2</v>
      </c>
      <c r="V263" s="32">
        <f t="shared" si="137"/>
        <v>1.458611697484394E-2</v>
      </c>
      <c r="W263">
        <v>7.1518054530240849E-2</v>
      </c>
      <c r="X263">
        <v>4.8984968856329317E-2</v>
      </c>
      <c r="Y263">
        <v>3.0212172422448527E-3</v>
      </c>
      <c r="Z263">
        <v>2.0693268782498988E-3</v>
      </c>
      <c r="AA263" s="32">
        <f t="shared" si="138"/>
        <v>7.4539271772485705E-2</v>
      </c>
      <c r="AB263" s="32">
        <f t="shared" si="139"/>
        <v>5.1054295734579216E-2</v>
      </c>
      <c r="AD263" s="41">
        <f t="shared" si="140"/>
        <v>514743.93032301054</v>
      </c>
      <c r="AE263" s="42">
        <f t="shared" si="141"/>
        <v>2706038.10618405</v>
      </c>
      <c r="AF263" s="42">
        <f t="shared" si="142"/>
        <v>432477.78787652228</v>
      </c>
      <c r="AG263" s="42">
        <f t="shared" si="143"/>
        <v>127683.21767461994</v>
      </c>
      <c r="AH263" s="42">
        <f t="shared" si="144"/>
        <v>3609439.1805972061</v>
      </c>
      <c r="AI263" s="43">
        <f t="shared" si="145"/>
        <v>123320.76915452772</v>
      </c>
      <c r="AJ263" s="41">
        <f t="shared" si="146"/>
        <v>344934.06042359269</v>
      </c>
      <c r="AK263" s="42">
        <f t="shared" si="147"/>
        <v>1689193.2442534943</v>
      </c>
      <c r="AL263" s="42">
        <f t="shared" si="148"/>
        <v>286442.38895016228</v>
      </c>
      <c r="AM263" s="42">
        <f t="shared" si="149"/>
        <v>85293.147864091618</v>
      </c>
      <c r="AN263" s="42">
        <f t="shared" si="150"/>
        <v>2019053.7491661876</v>
      </c>
      <c r="AO263" s="43">
        <f t="shared" si="151"/>
        <v>81836.055745471633</v>
      </c>
      <c r="AP263" s="41">
        <f t="shared" si="152"/>
        <v>52318.235541027301</v>
      </c>
      <c r="AQ263" s="42">
        <f t="shared" si="153"/>
        <v>275039.93866132968</v>
      </c>
      <c r="AR263" s="42">
        <f t="shared" si="154"/>
        <v>43956.758767777676</v>
      </c>
      <c r="AS263" s="42">
        <f t="shared" si="155"/>
        <v>12977.638517748257</v>
      </c>
      <c r="AT263" s="42">
        <f t="shared" si="156"/>
        <v>366861.03147053567</v>
      </c>
      <c r="AU263" s="42">
        <f t="shared" si="157"/>
        <v>12534.242110788064</v>
      </c>
      <c r="AV263" s="41">
        <f t="shared" si="158"/>
        <v>51185.952704169984</v>
      </c>
      <c r="AW263" s="42">
        <f t="shared" si="159"/>
        <v>250665.20077020754</v>
      </c>
      <c r="AX263" s="42">
        <f t="shared" si="160"/>
        <v>42506.17220945697</v>
      </c>
      <c r="AY263" s="42">
        <f t="shared" si="161"/>
        <v>12656.943843700948</v>
      </c>
      <c r="AZ263" s="42">
        <f t="shared" si="162"/>
        <v>299614.33667954645</v>
      </c>
      <c r="BA263" s="43">
        <f t="shared" si="163"/>
        <v>12143.934042754257</v>
      </c>
      <c r="BB263" s="31">
        <f t="shared" si="164"/>
        <v>3.5314646621657096E-8</v>
      </c>
      <c r="BC263" s="32">
        <f t="shared" si="165"/>
        <v>6.7175698518281067E-9</v>
      </c>
      <c r="BD263" s="32">
        <f t="shared" si="166"/>
        <v>4.2032216473485202E-8</v>
      </c>
      <c r="BE263" s="32">
        <f t="shared" si="167"/>
        <v>1.423679660574007E-7</v>
      </c>
      <c r="BF263" s="32">
        <f t="shared" si="168"/>
        <v>5.0362394517456106E-9</v>
      </c>
      <c r="BG263" s="32">
        <f t="shared" si="169"/>
        <v>1.4740420550914633E-7</v>
      </c>
      <c r="BH263" s="31">
        <f t="shared" si="170"/>
        <v>3.6095840799881816E-8</v>
      </c>
      <c r="BI263" s="32">
        <f t="shared" si="171"/>
        <v>7.3707877851531193E-9</v>
      </c>
      <c r="BJ263" s="32">
        <f t="shared" si="172"/>
        <v>4.3466628585034938E-8</v>
      </c>
      <c r="BK263" s="32">
        <f t="shared" si="173"/>
        <v>1.4597520719186135E-7</v>
      </c>
      <c r="BL263" s="32">
        <f t="shared" si="174"/>
        <v>6.1665940971846978E-9</v>
      </c>
      <c r="BM263" s="33">
        <f t="shared" si="175"/>
        <v>1.5214180128904606E-7</v>
      </c>
    </row>
    <row r="264" spans="2:65" x14ac:dyDescent="0.25">
      <c r="B264" s="115"/>
      <c r="D264" t="s">
        <v>10</v>
      </c>
      <c r="E264">
        <v>3.670810501935181E-2</v>
      </c>
      <c r="F264">
        <v>3.670810501935181E-2</v>
      </c>
      <c r="G264">
        <v>4.2362032502566774E-3</v>
      </c>
      <c r="H264">
        <v>4.2362032502566774E-3</v>
      </c>
      <c r="I264" s="32">
        <f t="shared" si="132"/>
        <v>4.0944308269608487E-2</v>
      </c>
      <c r="J264" s="32">
        <f t="shared" si="133"/>
        <v>4.0944308269608487E-2</v>
      </c>
      <c r="K264">
        <v>0.11857901151116179</v>
      </c>
      <c r="L264">
        <v>0.11857901151116179</v>
      </c>
      <c r="M264">
        <v>3.1937824672386918E-3</v>
      </c>
      <c r="N264">
        <v>3.1937824672386918E-3</v>
      </c>
      <c r="O264" s="32">
        <f t="shared" si="134"/>
        <v>0.12177279397840049</v>
      </c>
      <c r="P264" s="32">
        <f t="shared" si="135"/>
        <v>0.12177279397840049</v>
      </c>
      <c r="Q264">
        <v>5.468568072862439E-2</v>
      </c>
      <c r="R264">
        <v>3.7455945704537301E-2</v>
      </c>
      <c r="S264">
        <v>7.1669091084479043E-3</v>
      </c>
      <c r="T264">
        <v>4.9088418551013072E-3</v>
      </c>
      <c r="U264" s="32">
        <f t="shared" si="136"/>
        <v>6.1852589837072293E-2</v>
      </c>
      <c r="V264" s="32">
        <f t="shared" si="137"/>
        <v>4.2364787559638607E-2</v>
      </c>
      <c r="W264">
        <v>0.17941665699669956</v>
      </c>
      <c r="X264">
        <v>0.12288812123061627</v>
      </c>
      <c r="Y264">
        <v>5.5301863529516986E-3</v>
      </c>
      <c r="Z264">
        <v>3.7877988718847365E-3</v>
      </c>
      <c r="AA264" s="32">
        <f t="shared" si="138"/>
        <v>0.18494684334965125</v>
      </c>
      <c r="AB264" s="32">
        <f t="shared" si="139"/>
        <v>0.12667592010250101</v>
      </c>
      <c r="AD264" s="41">
        <f t="shared" si="140"/>
        <v>166175.83492212952</v>
      </c>
      <c r="AE264" s="42">
        <f t="shared" si="141"/>
        <v>1439968.679413669</v>
      </c>
      <c r="AF264" s="42">
        <f t="shared" si="142"/>
        <v>148982.85641640244</v>
      </c>
      <c r="AG264" s="42">
        <f t="shared" si="143"/>
        <v>51442.493256285998</v>
      </c>
      <c r="AH264" s="42">
        <f t="shared" si="144"/>
        <v>1909961.0141181566</v>
      </c>
      <c r="AI264" s="43">
        <f t="shared" si="145"/>
        <v>50093.290961871091</v>
      </c>
      <c r="AJ264" s="41">
        <f t="shared" si="146"/>
        <v>111546.56792645625</v>
      </c>
      <c r="AK264" s="42">
        <f t="shared" si="147"/>
        <v>851133.99761268101</v>
      </c>
      <c r="AL264" s="42">
        <f t="shared" si="148"/>
        <v>98621.577787901653</v>
      </c>
      <c r="AM264" s="42">
        <f t="shared" si="149"/>
        <v>33999.072896070131</v>
      </c>
      <c r="AN264" s="42">
        <f t="shared" si="150"/>
        <v>1103036.9703082731</v>
      </c>
      <c r="AO264" s="43">
        <f t="shared" si="151"/>
        <v>32982.449927342881</v>
      </c>
      <c r="AP264" s="41">
        <f t="shared" si="152"/>
        <v>16890.002893724639</v>
      </c>
      <c r="AQ264" s="42">
        <f t="shared" si="153"/>
        <v>146357.47233384833</v>
      </c>
      <c r="AR264" s="42">
        <f t="shared" si="154"/>
        <v>15142.519832486805</v>
      </c>
      <c r="AS264" s="42">
        <f t="shared" si="155"/>
        <v>5228.5812817864453</v>
      </c>
      <c r="AT264" s="42">
        <f t="shared" si="156"/>
        <v>194127.18504151754</v>
      </c>
      <c r="AU264" s="42">
        <f t="shared" si="157"/>
        <v>5091.4492453049306</v>
      </c>
      <c r="AV264" s="41">
        <f t="shared" si="158"/>
        <v>16552.779227381652</v>
      </c>
      <c r="AW264" s="42">
        <f t="shared" si="159"/>
        <v>126302.70403918005</v>
      </c>
      <c r="AX264" s="42">
        <f t="shared" si="160"/>
        <v>14634.795444853846</v>
      </c>
      <c r="AY264" s="42">
        <f t="shared" si="161"/>
        <v>5045.2394730365004</v>
      </c>
      <c r="AZ264" s="42">
        <f t="shared" si="162"/>
        <v>163683.45336443375</v>
      </c>
      <c r="BA264" s="43">
        <f t="shared" si="163"/>
        <v>4894.3792908574987</v>
      </c>
      <c r="BB264" s="31">
        <f t="shared" si="164"/>
        <v>1.0939015295766839E-7</v>
      </c>
      <c r="BC264" s="32">
        <f t="shared" si="165"/>
        <v>1.2623885685764898E-8</v>
      </c>
      <c r="BD264" s="32">
        <f t="shared" si="166"/>
        <v>1.2201403864343328E-7</v>
      </c>
      <c r="BE264" s="32">
        <f t="shared" si="167"/>
        <v>3.5336545430326211E-7</v>
      </c>
      <c r="BF264" s="32">
        <f t="shared" si="168"/>
        <v>9.5174717523713009E-9</v>
      </c>
      <c r="BG264" s="32">
        <f t="shared" si="169"/>
        <v>3.6288292605563345E-7</v>
      </c>
      <c r="BH264" s="31">
        <f t="shared" si="170"/>
        <v>1.1161871819952115E-7</v>
      </c>
      <c r="BI264" s="32">
        <f t="shared" si="171"/>
        <v>1.4628348728201895E-8</v>
      </c>
      <c r="BJ264" s="32">
        <f t="shared" si="172"/>
        <v>1.2624706692772303E-7</v>
      </c>
      <c r="BK264" s="32">
        <f t="shared" si="173"/>
        <v>3.6620660126723646E-7</v>
      </c>
      <c r="BL264" s="32">
        <f t="shared" si="174"/>
        <v>1.1287640638216515E-8</v>
      </c>
      <c r="BM264" s="33">
        <f t="shared" si="175"/>
        <v>3.7749424190545297E-7</v>
      </c>
    </row>
    <row r="265" spans="2:65" x14ac:dyDescent="0.25">
      <c r="B265" s="115"/>
      <c r="C265" t="s">
        <v>11</v>
      </c>
      <c r="D265" t="s">
        <v>8</v>
      </c>
      <c r="E265">
        <v>0.50859123228508263</v>
      </c>
      <c r="F265">
        <v>0.50859123228508263</v>
      </c>
      <c r="G265">
        <v>1.2018010811208839E-2</v>
      </c>
      <c r="H265">
        <v>1.2018010811208839E-2</v>
      </c>
      <c r="I265" s="32">
        <f t="shared" si="132"/>
        <v>0.52060924309629142</v>
      </c>
      <c r="J265" s="32">
        <f t="shared" si="133"/>
        <v>0.52060924309629142</v>
      </c>
      <c r="K265">
        <v>0.93324206476740923</v>
      </c>
      <c r="L265">
        <v>0.93324206476740923</v>
      </c>
      <c r="M265">
        <v>8.7886206451598513E-3</v>
      </c>
      <c r="N265">
        <v>8.7886206451598513E-3</v>
      </c>
      <c r="O265" s="32">
        <f t="shared" si="134"/>
        <v>0.94203068541256907</v>
      </c>
      <c r="P265" s="32">
        <f t="shared" si="135"/>
        <v>0.94203068541256907</v>
      </c>
      <c r="Q265">
        <v>0.74207943282327693</v>
      </c>
      <c r="R265">
        <v>0.50827358412553159</v>
      </c>
      <c r="S265">
        <v>1.7872526906990503E-2</v>
      </c>
      <c r="T265">
        <v>1.224145678560991E-2</v>
      </c>
      <c r="U265" s="32">
        <f t="shared" si="136"/>
        <v>0.75995195973026741</v>
      </c>
      <c r="V265" s="32">
        <f t="shared" si="137"/>
        <v>0.52051504091114154</v>
      </c>
      <c r="W265">
        <v>1.3646089034629871</v>
      </c>
      <c r="X265">
        <v>0.9346636325088985</v>
      </c>
      <c r="Y265">
        <v>1.2922623293454383E-2</v>
      </c>
      <c r="Z265">
        <v>8.8511118448317827E-3</v>
      </c>
      <c r="AA265" s="32">
        <f t="shared" si="138"/>
        <v>1.3775315267564414</v>
      </c>
      <c r="AB265" s="32">
        <f t="shared" si="139"/>
        <v>0.94351474435373028</v>
      </c>
      <c r="AD265" s="41">
        <f t="shared" si="140"/>
        <v>11993.914980785086</v>
      </c>
      <c r="AE265" s="42">
        <f t="shared" si="141"/>
        <v>507571.51876670908</v>
      </c>
      <c r="AF265" s="42">
        <f t="shared" si="142"/>
        <v>11717.041295157622</v>
      </c>
      <c r="AG265" s="42">
        <f t="shared" si="143"/>
        <v>6536.353461007242</v>
      </c>
      <c r="AH265" s="42">
        <f t="shared" si="144"/>
        <v>694079.33807672618</v>
      </c>
      <c r="AI265" s="43">
        <f t="shared" si="145"/>
        <v>6475.3729304778026</v>
      </c>
      <c r="AJ265" s="41">
        <f t="shared" si="146"/>
        <v>8220.1442732245741</v>
      </c>
      <c r="AK265" s="42">
        <f t="shared" si="147"/>
        <v>341305.96259525558</v>
      </c>
      <c r="AL265" s="42">
        <f t="shared" si="148"/>
        <v>8026.8231720398426</v>
      </c>
      <c r="AM265" s="42">
        <f t="shared" si="149"/>
        <v>4470.1452441941019</v>
      </c>
      <c r="AN265" s="42">
        <f t="shared" si="150"/>
        <v>472040.37922314083</v>
      </c>
      <c r="AO265" s="43">
        <f t="shared" si="151"/>
        <v>4428.2108115254259</v>
      </c>
      <c r="AP265" s="41">
        <f t="shared" si="152"/>
        <v>1219.0536537847136</v>
      </c>
      <c r="AQ265" s="42">
        <f t="shared" si="153"/>
        <v>51589.236333665518</v>
      </c>
      <c r="AR265" s="42">
        <f t="shared" si="154"/>
        <v>1190.9123939340534</v>
      </c>
      <c r="AS265" s="42">
        <f t="shared" si="155"/>
        <v>664.35067964335906</v>
      </c>
      <c r="AT265" s="42">
        <f t="shared" si="156"/>
        <v>70545.768788126268</v>
      </c>
      <c r="AU265" s="42">
        <f t="shared" si="157"/>
        <v>658.15265850757987</v>
      </c>
      <c r="AV265" s="41">
        <f t="shared" si="158"/>
        <v>1219.8155075611301</v>
      </c>
      <c r="AW265" s="42">
        <f t="shared" si="159"/>
        <v>50647.566777250162</v>
      </c>
      <c r="AX265" s="42">
        <f t="shared" si="160"/>
        <v>1191.1279238246677</v>
      </c>
      <c r="AY265" s="42">
        <f t="shared" si="161"/>
        <v>663.34024181057168</v>
      </c>
      <c r="AZ265" s="42">
        <f t="shared" si="162"/>
        <v>70047.696929964994</v>
      </c>
      <c r="BA265" s="43">
        <f t="shared" si="163"/>
        <v>657.11744698242649</v>
      </c>
      <c r="BB265" s="31">
        <f t="shared" si="164"/>
        <v>1.5156018722095462E-6</v>
      </c>
      <c r="BC265" s="32">
        <f t="shared" si="165"/>
        <v>3.5813672217402335E-8</v>
      </c>
      <c r="BD265" s="32">
        <f t="shared" si="166"/>
        <v>1.5514155444269484E-6</v>
      </c>
      <c r="BE265" s="32">
        <f t="shared" si="167"/>
        <v>2.7810613530068794E-6</v>
      </c>
      <c r="BF265" s="32">
        <f t="shared" si="168"/>
        <v>2.6190089522576355E-8</v>
      </c>
      <c r="BG265" s="32">
        <f t="shared" si="169"/>
        <v>2.8072514425294558E-6</v>
      </c>
      <c r="BH265" s="31">
        <f t="shared" si="170"/>
        <v>1.5146552806940841E-6</v>
      </c>
      <c r="BI265" s="32">
        <f t="shared" si="171"/>
        <v>3.647954122111753E-8</v>
      </c>
      <c r="BJ265" s="32">
        <f t="shared" si="172"/>
        <v>1.5511348219152018E-6</v>
      </c>
      <c r="BK265" s="32">
        <f t="shared" si="173"/>
        <v>2.7852976248765174E-6</v>
      </c>
      <c r="BL265" s="32">
        <f t="shared" si="174"/>
        <v>2.6376313297598711E-8</v>
      </c>
      <c r="BM265" s="33">
        <f t="shared" si="175"/>
        <v>2.8116739381741159E-6</v>
      </c>
    </row>
    <row r="266" spans="2:65" x14ac:dyDescent="0.25">
      <c r="B266" s="115"/>
      <c r="D266" t="s">
        <v>9</v>
      </c>
      <c r="E266">
        <v>1.1204127160262685E-2</v>
      </c>
      <c r="F266">
        <v>1.1204127160262685E-2</v>
      </c>
      <c r="G266">
        <v>2.1397173401269992E-3</v>
      </c>
      <c r="H266">
        <v>2.1397173401269992E-3</v>
      </c>
      <c r="I266" s="32">
        <f t="shared" ref="I266:I315" si="176">E266+G266</f>
        <v>1.3343844500389683E-2</v>
      </c>
      <c r="J266" s="32">
        <f t="shared" ref="J266:J315" si="177">F266+H266</f>
        <v>1.3343844500389683E-2</v>
      </c>
      <c r="K266">
        <v>4.0074885107990711E-2</v>
      </c>
      <c r="L266">
        <v>4.0074885107990711E-2</v>
      </c>
      <c r="M266">
        <v>1.4610073355524932E-3</v>
      </c>
      <c r="N266">
        <v>1.4610073355524932E-3</v>
      </c>
      <c r="O266" s="32">
        <f t="shared" ref="O266:O315" si="178">K266+M266</f>
        <v>4.1535892443543207E-2</v>
      </c>
      <c r="P266" s="32">
        <f t="shared" ref="P266:P315" si="179">L266+N266</f>
        <v>4.1535892443543207E-2</v>
      </c>
      <c r="Q266">
        <v>1.6347352881400063E-2</v>
      </c>
      <c r="R266">
        <v>1.1196817042054883E-2</v>
      </c>
      <c r="S266">
        <v>3.1235861431676845E-3</v>
      </c>
      <c r="T266">
        <v>2.1394425638134847E-3</v>
      </c>
      <c r="U266" s="32">
        <f t="shared" ref="U266:U315" si="180">Q266+S266</f>
        <v>1.9470939024567747E-2</v>
      </c>
      <c r="V266" s="32">
        <f t="shared" ref="V266:V315" si="181">R266+T266</f>
        <v>1.3336259605868369E-2</v>
      </c>
      <c r="W266">
        <v>5.8735184570413636E-2</v>
      </c>
      <c r="X266">
        <v>4.0229578472886066E-2</v>
      </c>
      <c r="Y266">
        <v>2.154558442914145E-3</v>
      </c>
      <c r="Z266">
        <v>1.4757249609001009E-3</v>
      </c>
      <c r="AA266" s="32">
        <f t="shared" ref="AA266:AA315" si="182">W266+Y266</f>
        <v>6.0889743013327779E-2</v>
      </c>
      <c r="AB266" s="32">
        <f t="shared" ref="AB266:AB315" si="183">X266+Z266</f>
        <v>4.1705303433786166E-2</v>
      </c>
      <c r="AD266" s="41">
        <f t="shared" ref="AD266:AD315" si="184">$C$2/E266</f>
        <v>544442.23211199103</v>
      </c>
      <c r="AE266" s="42">
        <f t="shared" ref="AE266:AE315" si="185">$C$2/G266</f>
        <v>2850843.8407280212</v>
      </c>
      <c r="AF266" s="42">
        <f t="shared" ref="AF266:AF315" si="186">$C$2/I266</f>
        <v>457139.61968170869</v>
      </c>
      <c r="AG266" s="42">
        <f t="shared" ref="AG266:AG315" si="187">$C$2/K266</f>
        <v>152215.03401849288</v>
      </c>
      <c r="AH266" s="42">
        <f t="shared" ref="AH266:AH315" si="188">$C$2/M266</f>
        <v>4175201.4870570307</v>
      </c>
      <c r="AI266" s="43">
        <f t="shared" ref="AI266:AI315" si="189">$C$2/O266</f>
        <v>146860.9349923394</v>
      </c>
      <c r="AJ266" s="41">
        <f t="shared" ref="AJ266:AJ315" si="190">$C$2/Q266</f>
        <v>373149.09907771979</v>
      </c>
      <c r="AK266" s="42">
        <f t="shared" ref="AK266:AK315" si="191">$C$2/S266</f>
        <v>1952883.5512805423</v>
      </c>
      <c r="AL266" s="42">
        <f t="shared" ref="AL266:AL315" si="192">$C$2/U266</f>
        <v>313287.40705844923</v>
      </c>
      <c r="AM266" s="42">
        <f t="shared" ref="AM266:AM315" si="193">$C$2/W266</f>
        <v>103855.97737736098</v>
      </c>
      <c r="AN266" s="42">
        <f t="shared" ref="AN266:AN315" si="194">$C$2/Y266</f>
        <v>2831206.5611687251</v>
      </c>
      <c r="AO266" s="43">
        <f t="shared" ref="AO266:AO315" si="195">$C$2/AA266</f>
        <v>100181.07645264341</v>
      </c>
      <c r="AP266" s="41">
        <f t="shared" ref="AP266:AP315" si="196">$C$3/F266</f>
        <v>55336.751460563028</v>
      </c>
      <c r="AQ266" s="42">
        <f t="shared" ref="AQ266:AQ315" si="197">$C$3/H266</f>
        <v>289757.89856579888</v>
      </c>
      <c r="AR266" s="42">
        <f t="shared" ref="AR266:AR315" si="198">$C$3/J266</f>
        <v>46463.371180763832</v>
      </c>
      <c r="AS266" s="42">
        <f t="shared" ref="AS266:AS315" si="199">$C$3/L266</f>
        <v>15471.036244502555</v>
      </c>
      <c r="AT266" s="42">
        <f t="shared" ref="AT266:AT315" si="200">$C$3/N266</f>
        <v>424364.74130743591</v>
      </c>
      <c r="AU266" s="42">
        <f t="shared" ref="AU266:AU315" si="201">$C$3/P266</f>
        <v>14926.849130368922</v>
      </c>
      <c r="AV266" s="41">
        <f t="shared" ref="AV266:AV315" si="202">$C$3/R266</f>
        <v>55372.879423795173</v>
      </c>
      <c r="AW266" s="42">
        <f t="shared" ref="AW266:AW315" si="203">$C$3/T266</f>
        <v>289795.11321625329</v>
      </c>
      <c r="AX266" s="42">
        <f t="shared" ref="AX266:AX315" si="204">$C$3/V266</f>
        <v>46489.796863820848</v>
      </c>
      <c r="AY266" s="42">
        <f t="shared" ref="AY266:AY315" si="205">$C$3/X266</f>
        <v>15411.54601999789</v>
      </c>
      <c r="AZ266" s="42">
        <f t="shared" ref="AZ266:AZ315" si="206">$C$3/Z266</f>
        <v>420132.48838851269</v>
      </c>
      <c r="BA266" s="43">
        <f t="shared" ref="BA266:BA315" si="207">$C$3/AB266</f>
        <v>14866.214820480784</v>
      </c>
      <c r="BB266" s="31">
        <f t="shared" ref="BB266:BB315" si="208">$C$4*F266</f>
        <v>3.3388298937582798E-8</v>
      </c>
      <c r="BC266" s="32">
        <f t="shared" ref="BC266:BC315" si="209">$C$4*H266</f>
        <v>6.3763576735784576E-9</v>
      </c>
      <c r="BD266" s="32">
        <f t="shared" ref="BD266:BD315" si="210">$C$4*J266</f>
        <v>3.9764656611161253E-8</v>
      </c>
      <c r="BE266" s="32">
        <f t="shared" ref="BE266:BE315" si="211">$C$4*L266</f>
        <v>1.1942315762181232E-7</v>
      </c>
      <c r="BF266" s="32">
        <f t="shared" ref="BF266:BF315" si="212">$C$4*N266</f>
        <v>4.3538018599464293E-9</v>
      </c>
      <c r="BG266" s="32">
        <f t="shared" ref="BG266:BG315" si="213">$C$4*P266</f>
        <v>1.2377695948175874E-7</v>
      </c>
      <c r="BH266" s="31">
        <f t="shared" ref="BH266:BH315" si="214">$C$4*R266</f>
        <v>3.3366514785323554E-8</v>
      </c>
      <c r="BI266" s="32">
        <f t="shared" ref="BI266:BI315" si="215">$C$4*T266</f>
        <v>6.3755388401641837E-9</v>
      </c>
      <c r="BJ266" s="32">
        <f t="shared" ref="BJ266:BJ315" si="216">$C$4*V266</f>
        <v>3.9742053625487734E-8</v>
      </c>
      <c r="BK266" s="32">
        <f t="shared" ref="BK266:BK315" si="217">$C$4*X266</f>
        <v>1.1988414384920046E-7</v>
      </c>
      <c r="BL266" s="32">
        <f t="shared" ref="BL266:BL315" si="218">$C$4*Z266</f>
        <v>4.3976603834823009E-9</v>
      </c>
      <c r="BM266" s="33">
        <f t="shared" ref="BM266:BM315" si="219">$C$4*AB266</f>
        <v>1.2428180423268276E-7</v>
      </c>
    </row>
    <row r="267" spans="2:65" x14ac:dyDescent="0.25">
      <c r="B267" s="115"/>
      <c r="D267" t="s">
        <v>10</v>
      </c>
      <c r="E267">
        <v>3.5157433233857956E-2</v>
      </c>
      <c r="F267">
        <v>3.5157433233857956E-2</v>
      </c>
      <c r="G267">
        <v>3.9501272540183145E-3</v>
      </c>
      <c r="H267">
        <v>3.9501272540183145E-3</v>
      </c>
      <c r="I267" s="32">
        <f t="shared" si="176"/>
        <v>3.9107560487876267E-2</v>
      </c>
      <c r="J267" s="32">
        <f t="shared" si="177"/>
        <v>3.9107560487876267E-2</v>
      </c>
      <c r="K267">
        <v>0.10548073065138538</v>
      </c>
      <c r="L267">
        <v>0.10548073065138538</v>
      </c>
      <c r="M267">
        <v>2.8016911134969287E-3</v>
      </c>
      <c r="N267">
        <v>2.8016911134969287E-3</v>
      </c>
      <c r="O267" s="32">
        <f t="shared" si="178"/>
        <v>0.10828242176488231</v>
      </c>
      <c r="P267" s="32">
        <f t="shared" si="179"/>
        <v>0.10828242176488231</v>
      </c>
      <c r="Q267">
        <v>5.1302030806421477E-2</v>
      </c>
      <c r="R267">
        <v>3.5138377264672213E-2</v>
      </c>
      <c r="S267">
        <v>5.7843849283140238E-3</v>
      </c>
      <c r="T267">
        <v>3.9619074851466041E-3</v>
      </c>
      <c r="U267" s="32">
        <f t="shared" si="180"/>
        <v>5.7086415734735503E-2</v>
      </c>
      <c r="V267" s="32">
        <f t="shared" si="181"/>
        <v>3.9100284749818817E-2</v>
      </c>
      <c r="W267">
        <v>0.1545470417953802</v>
      </c>
      <c r="X267">
        <v>0.1058541382160141</v>
      </c>
      <c r="Y267">
        <v>4.1166065613363776E-3</v>
      </c>
      <c r="Z267">
        <v>2.81959353516191E-3</v>
      </c>
      <c r="AA267" s="32">
        <f t="shared" si="182"/>
        <v>0.15866364835671659</v>
      </c>
      <c r="AB267" s="32">
        <f t="shared" si="183"/>
        <v>0.10867373175117601</v>
      </c>
      <c r="AD267" s="41">
        <f t="shared" si="184"/>
        <v>173505.27154313034</v>
      </c>
      <c r="AE267" s="42">
        <f t="shared" si="185"/>
        <v>1544254.047460041</v>
      </c>
      <c r="AF267" s="42">
        <f t="shared" si="186"/>
        <v>155980.0694265003</v>
      </c>
      <c r="AG267" s="42">
        <f t="shared" si="187"/>
        <v>57830.467824123691</v>
      </c>
      <c r="AH267" s="42">
        <f t="shared" si="188"/>
        <v>2177256.4329499868</v>
      </c>
      <c r="AI267" s="43">
        <f t="shared" si="189"/>
        <v>56334.166714936975</v>
      </c>
      <c r="AJ267" s="41">
        <f t="shared" si="190"/>
        <v>118903.67504197247</v>
      </c>
      <c r="AK267" s="42">
        <f t="shared" si="191"/>
        <v>1054563.2898912155</v>
      </c>
      <c r="AL267" s="42">
        <f t="shared" si="192"/>
        <v>106855.54385381247</v>
      </c>
      <c r="AM267" s="42">
        <f t="shared" si="193"/>
        <v>39470.182859121822</v>
      </c>
      <c r="AN267" s="42">
        <f t="shared" si="194"/>
        <v>1481803.0115609958</v>
      </c>
      <c r="AO267" s="43">
        <f t="shared" si="195"/>
        <v>38446.109510135771</v>
      </c>
      <c r="AP267" s="41">
        <f t="shared" si="196"/>
        <v>17634.962025695215</v>
      </c>
      <c r="AQ267" s="42">
        <f t="shared" si="197"/>
        <v>156956.96875823368</v>
      </c>
      <c r="AR267" s="42">
        <f t="shared" si="198"/>
        <v>15853.711974496751</v>
      </c>
      <c r="AS267" s="42">
        <f t="shared" si="199"/>
        <v>5877.8508280256865</v>
      </c>
      <c r="AT267" s="42">
        <f t="shared" si="200"/>
        <v>221294.9161359003</v>
      </c>
      <c r="AU267" s="42">
        <f t="shared" si="201"/>
        <v>5725.7677644690039</v>
      </c>
      <c r="AV267" s="41">
        <f t="shared" si="202"/>
        <v>17644.525679998947</v>
      </c>
      <c r="AW267" s="42">
        <f t="shared" si="203"/>
        <v>156490.27705074186</v>
      </c>
      <c r="AX267" s="42">
        <f t="shared" si="204"/>
        <v>15856.662015814934</v>
      </c>
      <c r="AY267" s="42">
        <f t="shared" si="205"/>
        <v>5857.1163154224569</v>
      </c>
      <c r="AZ267" s="42">
        <f t="shared" si="206"/>
        <v>219889.85017459179</v>
      </c>
      <c r="BA267" s="43">
        <f t="shared" si="207"/>
        <v>5705.1505456680034</v>
      </c>
      <c r="BB267" s="31">
        <f t="shared" si="208"/>
        <v>1.047691510368967E-7</v>
      </c>
      <c r="BC267" s="32">
        <f t="shared" si="209"/>
        <v>1.1771379216974577E-8</v>
      </c>
      <c r="BD267" s="32">
        <f t="shared" si="210"/>
        <v>1.1654053025387127E-7</v>
      </c>
      <c r="BE267" s="32">
        <f t="shared" si="211"/>
        <v>3.1433257734112845E-7</v>
      </c>
      <c r="BF267" s="32">
        <f t="shared" si="212"/>
        <v>8.3490395182208469E-9</v>
      </c>
      <c r="BG267" s="32">
        <f t="shared" si="213"/>
        <v>3.226816168593493E-7</v>
      </c>
      <c r="BH267" s="31">
        <f t="shared" si="214"/>
        <v>1.0471236424872319E-7</v>
      </c>
      <c r="BI267" s="32">
        <f t="shared" si="215"/>
        <v>1.180648430573688E-8</v>
      </c>
      <c r="BJ267" s="32">
        <f t="shared" si="216"/>
        <v>1.1651884855446007E-7</v>
      </c>
      <c r="BK267" s="32">
        <f t="shared" si="217"/>
        <v>3.1544533188372201E-7</v>
      </c>
      <c r="BL267" s="32">
        <f t="shared" si="218"/>
        <v>8.402388734782491E-9</v>
      </c>
      <c r="BM267" s="33">
        <f t="shared" si="219"/>
        <v>3.2384772061850448E-7</v>
      </c>
    </row>
    <row r="268" spans="2:65" x14ac:dyDescent="0.25">
      <c r="B268" s="115" t="s">
        <v>108</v>
      </c>
      <c r="C268" t="s">
        <v>7</v>
      </c>
      <c r="D268" t="s">
        <v>8</v>
      </c>
      <c r="E268">
        <v>6.7940039324294847</v>
      </c>
      <c r="F268">
        <v>6.7940039324294847</v>
      </c>
      <c r="G268">
        <v>0</v>
      </c>
      <c r="H268">
        <v>0</v>
      </c>
      <c r="I268" s="32">
        <f t="shared" si="176"/>
        <v>6.7940039324294847</v>
      </c>
      <c r="J268" s="32">
        <f t="shared" si="177"/>
        <v>6.7940039324294847</v>
      </c>
      <c r="K268">
        <v>12.981585860572469</v>
      </c>
      <c r="L268">
        <v>12.981585860572469</v>
      </c>
      <c r="M268">
        <v>0</v>
      </c>
      <c r="N268">
        <v>0</v>
      </c>
      <c r="O268" s="32">
        <f t="shared" si="178"/>
        <v>12.981585860572469</v>
      </c>
      <c r="P268" s="32">
        <f t="shared" si="179"/>
        <v>12.981585860572469</v>
      </c>
      <c r="Q268">
        <v>10.16104246953001</v>
      </c>
      <c r="R268">
        <v>6.9596181298150759</v>
      </c>
      <c r="S268">
        <v>0</v>
      </c>
      <c r="T268">
        <v>0</v>
      </c>
      <c r="U268" s="32">
        <f t="shared" si="180"/>
        <v>10.16104246953001</v>
      </c>
      <c r="V268" s="32">
        <f t="shared" si="181"/>
        <v>6.9596181298150759</v>
      </c>
      <c r="W268">
        <v>19.976083398643027</v>
      </c>
      <c r="X268">
        <v>13.682248903180165</v>
      </c>
      <c r="Y268">
        <v>0</v>
      </c>
      <c r="Z268">
        <v>0</v>
      </c>
      <c r="AA268" s="32">
        <f t="shared" si="182"/>
        <v>19.976083398643027</v>
      </c>
      <c r="AB268" s="32">
        <f t="shared" si="183"/>
        <v>13.682248903180165</v>
      </c>
      <c r="AD268" s="41">
        <f t="shared" si="184"/>
        <v>897.85052535562568</v>
      </c>
      <c r="AE268" s="42" t="e">
        <f t="shared" si="185"/>
        <v>#DIV/0!</v>
      </c>
      <c r="AF268" s="42">
        <f t="shared" si="186"/>
        <v>897.85052535562568</v>
      </c>
      <c r="AG268" s="42">
        <f t="shared" si="187"/>
        <v>469.89636439773153</v>
      </c>
      <c r="AH268" s="42" t="e">
        <f t="shared" si="188"/>
        <v>#DIV/0!</v>
      </c>
      <c r="AI268" s="43">
        <f t="shared" si="189"/>
        <v>469.89636439773153</v>
      </c>
      <c r="AJ268" s="41">
        <f t="shared" si="190"/>
        <v>600.33210355060646</v>
      </c>
      <c r="AK268" s="42" t="e">
        <f t="shared" si="191"/>
        <v>#DIV/0!</v>
      </c>
      <c r="AL268" s="42">
        <f t="shared" si="192"/>
        <v>600.33210355060646</v>
      </c>
      <c r="AM268" s="42">
        <f t="shared" si="193"/>
        <v>305.36516484579619</v>
      </c>
      <c r="AN268" s="42" t="e">
        <f t="shared" si="194"/>
        <v>#DIV/0!</v>
      </c>
      <c r="AO268" s="43">
        <f t="shared" si="195"/>
        <v>305.36516484579619</v>
      </c>
      <c r="AP268" s="41">
        <f t="shared" si="196"/>
        <v>91.256938642702949</v>
      </c>
      <c r="AQ268" s="42" t="e">
        <f t="shared" si="197"/>
        <v>#DIV/0!</v>
      </c>
      <c r="AR268" s="42">
        <f t="shared" si="198"/>
        <v>91.256938642702949</v>
      </c>
      <c r="AS268" s="42">
        <f t="shared" si="199"/>
        <v>47.759958348621893</v>
      </c>
      <c r="AT268" s="42" t="e">
        <f t="shared" si="200"/>
        <v>#DIV/0!</v>
      </c>
      <c r="AU268" s="42">
        <f t="shared" si="201"/>
        <v>47.759958348621893</v>
      </c>
      <c r="AV268" s="41">
        <f t="shared" si="202"/>
        <v>89.085347562952279</v>
      </c>
      <c r="AW268" s="42" t="e">
        <f t="shared" si="203"/>
        <v>#DIV/0!</v>
      </c>
      <c r="AX268" s="42">
        <f t="shared" si="204"/>
        <v>89.085347562952279</v>
      </c>
      <c r="AY268" s="42">
        <f t="shared" si="205"/>
        <v>45.314188068592543</v>
      </c>
      <c r="AZ268" s="42" t="e">
        <f t="shared" si="206"/>
        <v>#DIV/0!</v>
      </c>
      <c r="BA268" s="43">
        <f t="shared" si="207"/>
        <v>45.314188068592543</v>
      </c>
      <c r="BB268" s="31">
        <f t="shared" si="208"/>
        <v>2.0246131718639863E-5</v>
      </c>
      <c r="BC268" s="32">
        <f t="shared" si="209"/>
        <v>0</v>
      </c>
      <c r="BD268" s="32">
        <f t="shared" si="210"/>
        <v>2.0246131718639863E-5</v>
      </c>
      <c r="BE268" s="32">
        <f t="shared" si="211"/>
        <v>3.8685125864505958E-5</v>
      </c>
      <c r="BF268" s="32">
        <f t="shared" si="212"/>
        <v>0</v>
      </c>
      <c r="BG268" s="32">
        <f t="shared" si="213"/>
        <v>3.8685125864505958E-5</v>
      </c>
      <c r="BH268" s="31">
        <f t="shared" si="214"/>
        <v>2.0739662026848925E-5</v>
      </c>
      <c r="BI268" s="32">
        <f t="shared" si="215"/>
        <v>0</v>
      </c>
      <c r="BJ268" s="32">
        <f t="shared" si="216"/>
        <v>2.0739662026848925E-5</v>
      </c>
      <c r="BK268" s="32">
        <f t="shared" si="217"/>
        <v>4.0773101731476891E-5</v>
      </c>
      <c r="BL268" s="32">
        <f t="shared" si="218"/>
        <v>0</v>
      </c>
      <c r="BM268" s="33">
        <f t="shared" si="219"/>
        <v>4.0773101731476891E-5</v>
      </c>
    </row>
    <row r="269" spans="2:65" x14ac:dyDescent="0.25">
      <c r="B269" s="115"/>
      <c r="D269" t="s">
        <v>9</v>
      </c>
      <c r="E269">
        <v>0.15096892350396296</v>
      </c>
      <c r="F269">
        <v>0.15096892350396296</v>
      </c>
      <c r="G269">
        <v>0</v>
      </c>
      <c r="H269">
        <v>0</v>
      </c>
      <c r="I269" s="32">
        <f t="shared" si="176"/>
        <v>0.15096892350396296</v>
      </c>
      <c r="J269" s="32">
        <f t="shared" si="177"/>
        <v>0.15096892350396296</v>
      </c>
      <c r="K269">
        <v>0.60861825427282124</v>
      </c>
      <c r="L269">
        <v>0.60861825427282124</v>
      </c>
      <c r="M269">
        <v>0</v>
      </c>
      <c r="N269">
        <v>0</v>
      </c>
      <c r="O269" s="32">
        <f t="shared" si="178"/>
        <v>0.60861825427282124</v>
      </c>
      <c r="P269" s="32">
        <f t="shared" si="179"/>
        <v>0.60861825427282124</v>
      </c>
      <c r="Q269">
        <v>0.22529041332025163</v>
      </c>
      <c r="R269">
        <v>0.15430850227414453</v>
      </c>
      <c r="S269">
        <v>0</v>
      </c>
      <c r="T269">
        <v>0</v>
      </c>
      <c r="U269" s="32">
        <f t="shared" si="180"/>
        <v>0.22529041332025163</v>
      </c>
      <c r="V269" s="32">
        <f t="shared" si="181"/>
        <v>0.15430850227414453</v>
      </c>
      <c r="W269">
        <v>0.91109706919118005</v>
      </c>
      <c r="X269">
        <v>0.62403908848710932</v>
      </c>
      <c r="Y269">
        <v>0</v>
      </c>
      <c r="Z269">
        <v>0</v>
      </c>
      <c r="AA269" s="32">
        <f t="shared" si="182"/>
        <v>0.91109706919118005</v>
      </c>
      <c r="AB269" s="32">
        <f t="shared" si="183"/>
        <v>0.62403908848710932</v>
      </c>
      <c r="AD269" s="41">
        <f t="shared" si="184"/>
        <v>40405.666665827914</v>
      </c>
      <c r="AE269" s="42" t="e">
        <f t="shared" si="185"/>
        <v>#DIV/0!</v>
      </c>
      <c r="AF269" s="42">
        <f t="shared" si="186"/>
        <v>40405.666665827914</v>
      </c>
      <c r="AG269" s="42">
        <f t="shared" si="187"/>
        <v>10022.702995144791</v>
      </c>
      <c r="AH269" s="42" t="e">
        <f t="shared" si="188"/>
        <v>#DIV/0!</v>
      </c>
      <c r="AI269" s="43">
        <f t="shared" si="189"/>
        <v>10022.702995144791</v>
      </c>
      <c r="AJ269" s="41">
        <f t="shared" si="190"/>
        <v>27076.163206859648</v>
      </c>
      <c r="AK269" s="42" t="e">
        <f t="shared" si="191"/>
        <v>#DIV/0!</v>
      </c>
      <c r="AL269" s="42">
        <f t="shared" si="192"/>
        <v>27076.163206859648</v>
      </c>
      <c r="AM269" s="42">
        <f t="shared" si="193"/>
        <v>6695.2251371143493</v>
      </c>
      <c r="AN269" s="42" t="e">
        <f t="shared" si="194"/>
        <v>#DIV/0!</v>
      </c>
      <c r="AO269" s="43">
        <f t="shared" si="195"/>
        <v>6695.2251371143493</v>
      </c>
      <c r="AP269" s="41">
        <f t="shared" si="196"/>
        <v>4106.8054643956239</v>
      </c>
      <c r="AQ269" s="42" t="e">
        <f t="shared" si="197"/>
        <v>#DIV/0!</v>
      </c>
      <c r="AR269" s="42">
        <f t="shared" si="198"/>
        <v>4106.8054643956239</v>
      </c>
      <c r="AS269" s="42">
        <f t="shared" si="199"/>
        <v>1018.7009601622575</v>
      </c>
      <c r="AT269" s="42" t="e">
        <f t="shared" si="200"/>
        <v>#DIV/0!</v>
      </c>
      <c r="AU269" s="42">
        <f t="shared" si="201"/>
        <v>1018.7009601622575</v>
      </c>
      <c r="AV269" s="41">
        <f t="shared" si="202"/>
        <v>4017.9250712867902</v>
      </c>
      <c r="AW269" s="42" t="e">
        <f t="shared" si="203"/>
        <v>#DIV/0!</v>
      </c>
      <c r="AX269" s="42">
        <f t="shared" si="204"/>
        <v>4017.9250712867902</v>
      </c>
      <c r="AY269" s="42">
        <f t="shared" si="205"/>
        <v>993.5275072321167</v>
      </c>
      <c r="AZ269" s="42" t="e">
        <f t="shared" si="206"/>
        <v>#DIV/0!</v>
      </c>
      <c r="BA269" s="43">
        <f t="shared" si="207"/>
        <v>993.5275072321167</v>
      </c>
      <c r="BB269" s="31">
        <f t="shared" si="208"/>
        <v>4.4988739204180958E-7</v>
      </c>
      <c r="BC269" s="32">
        <f t="shared" si="209"/>
        <v>0</v>
      </c>
      <c r="BD269" s="32">
        <f t="shared" si="210"/>
        <v>4.4988739204180958E-7</v>
      </c>
      <c r="BE269" s="32">
        <f t="shared" si="211"/>
        <v>1.8136823977330072E-6</v>
      </c>
      <c r="BF269" s="32">
        <f t="shared" si="212"/>
        <v>0</v>
      </c>
      <c r="BG269" s="32">
        <f t="shared" si="213"/>
        <v>1.8136823977330072E-6</v>
      </c>
      <c r="BH269" s="31">
        <f t="shared" si="214"/>
        <v>4.5983933677695065E-7</v>
      </c>
      <c r="BI269" s="32">
        <f t="shared" si="215"/>
        <v>0</v>
      </c>
      <c r="BJ269" s="32">
        <f t="shared" si="216"/>
        <v>4.5983933677695065E-7</v>
      </c>
      <c r="BK269" s="32">
        <f t="shared" si="217"/>
        <v>1.8596364836915857E-6</v>
      </c>
      <c r="BL269" s="32">
        <f t="shared" si="218"/>
        <v>0</v>
      </c>
      <c r="BM269" s="33">
        <f t="shared" si="219"/>
        <v>1.8596364836915857E-6</v>
      </c>
    </row>
    <row r="270" spans="2:65" x14ac:dyDescent="0.25">
      <c r="B270" s="115"/>
      <c r="D270" t="s">
        <v>10</v>
      </c>
      <c r="E270">
        <v>0.46763921527747476</v>
      </c>
      <c r="F270">
        <v>0.46763921527747476</v>
      </c>
      <c r="G270">
        <v>0</v>
      </c>
      <c r="H270">
        <v>0</v>
      </c>
      <c r="I270" s="32">
        <f t="shared" si="176"/>
        <v>0.46763921527747476</v>
      </c>
      <c r="J270" s="32">
        <f t="shared" si="177"/>
        <v>0.46763921527747476</v>
      </c>
      <c r="K270">
        <v>1.510625401725995</v>
      </c>
      <c r="L270">
        <v>1.510625401725995</v>
      </c>
      <c r="M270">
        <v>0</v>
      </c>
      <c r="N270">
        <v>0</v>
      </c>
      <c r="O270" s="32">
        <f t="shared" si="178"/>
        <v>1.510625401725995</v>
      </c>
      <c r="P270" s="32">
        <f t="shared" si="179"/>
        <v>1.510625401725995</v>
      </c>
      <c r="Q270">
        <v>0.69666273454777228</v>
      </c>
      <c r="R270">
        <v>0.47716625653957068</v>
      </c>
      <c r="S270">
        <v>0</v>
      </c>
      <c r="T270">
        <v>0</v>
      </c>
      <c r="U270" s="32">
        <f t="shared" si="180"/>
        <v>0.69666273454777228</v>
      </c>
      <c r="V270" s="32">
        <f t="shared" si="181"/>
        <v>0.47716625653957068</v>
      </c>
      <c r="W270">
        <v>2.2856604731138472</v>
      </c>
      <c r="X270">
        <v>1.5655208719957874</v>
      </c>
      <c r="Y270">
        <v>0</v>
      </c>
      <c r="Z270">
        <v>0</v>
      </c>
      <c r="AA270" s="32">
        <f t="shared" si="182"/>
        <v>2.2856604731138472</v>
      </c>
      <c r="AB270" s="32">
        <f t="shared" si="183"/>
        <v>1.5655208719957874</v>
      </c>
      <c r="AD270" s="41">
        <f t="shared" si="184"/>
        <v>13044.243940022334</v>
      </c>
      <c r="AE270" s="42" t="e">
        <f t="shared" si="185"/>
        <v>#DIV/0!</v>
      </c>
      <c r="AF270" s="42">
        <f t="shared" si="186"/>
        <v>13044.243940022334</v>
      </c>
      <c r="AG270" s="42">
        <f t="shared" si="187"/>
        <v>4038.0626414929366</v>
      </c>
      <c r="AH270" s="42" t="e">
        <f t="shared" si="188"/>
        <v>#DIV/0!</v>
      </c>
      <c r="AI270" s="43">
        <f t="shared" si="189"/>
        <v>4038.0626414929366</v>
      </c>
      <c r="AJ270" s="41">
        <f t="shared" si="190"/>
        <v>8756.0302819408298</v>
      </c>
      <c r="AK270" s="42" t="e">
        <f t="shared" si="191"/>
        <v>#DIV/0!</v>
      </c>
      <c r="AL270" s="42">
        <f t="shared" si="192"/>
        <v>8756.0302819408298</v>
      </c>
      <c r="AM270" s="42">
        <f t="shared" si="193"/>
        <v>2668.8128318943736</v>
      </c>
      <c r="AN270" s="42" t="e">
        <f t="shared" si="194"/>
        <v>#DIV/0!</v>
      </c>
      <c r="AO270" s="43">
        <f t="shared" si="195"/>
        <v>2668.8128318943736</v>
      </c>
      <c r="AP270" s="41">
        <f t="shared" si="196"/>
        <v>1325.8084004612865</v>
      </c>
      <c r="AQ270" s="42" t="e">
        <f t="shared" si="197"/>
        <v>#DIV/0!</v>
      </c>
      <c r="AR270" s="42">
        <f t="shared" si="198"/>
        <v>1325.8084004612865</v>
      </c>
      <c r="AS270" s="42">
        <f t="shared" si="199"/>
        <v>410.42603897141322</v>
      </c>
      <c r="AT270" s="42" t="e">
        <f t="shared" si="200"/>
        <v>#DIV/0!</v>
      </c>
      <c r="AU270" s="42">
        <f t="shared" si="201"/>
        <v>410.42603897141322</v>
      </c>
      <c r="AV270" s="41">
        <f t="shared" si="202"/>
        <v>1299.3374772480047</v>
      </c>
      <c r="AW270" s="42" t="e">
        <f t="shared" si="203"/>
        <v>#DIV/0!</v>
      </c>
      <c r="AX270" s="42">
        <f t="shared" si="204"/>
        <v>1299.3374772480047</v>
      </c>
      <c r="AY270" s="42">
        <f t="shared" si="205"/>
        <v>396.03432384111221</v>
      </c>
      <c r="AZ270" s="42" t="e">
        <f t="shared" si="206"/>
        <v>#DIV/0!</v>
      </c>
      <c r="BA270" s="43">
        <f t="shared" si="207"/>
        <v>396.03432384111221</v>
      </c>
      <c r="BB270" s="31">
        <f t="shared" si="208"/>
        <v>1.3935648615268748E-6</v>
      </c>
      <c r="BC270" s="32">
        <f t="shared" si="209"/>
        <v>0</v>
      </c>
      <c r="BD270" s="32">
        <f t="shared" si="210"/>
        <v>1.3935648615268748E-6</v>
      </c>
      <c r="BE270" s="32">
        <f t="shared" si="211"/>
        <v>4.5016636971434649E-6</v>
      </c>
      <c r="BF270" s="32">
        <f t="shared" si="212"/>
        <v>0</v>
      </c>
      <c r="BG270" s="32">
        <f t="shared" si="213"/>
        <v>4.5016636971434649E-6</v>
      </c>
      <c r="BH270" s="31">
        <f t="shared" si="214"/>
        <v>1.4219554444879205E-6</v>
      </c>
      <c r="BI270" s="32">
        <f t="shared" si="215"/>
        <v>0</v>
      </c>
      <c r="BJ270" s="32">
        <f t="shared" si="216"/>
        <v>1.4219554444879205E-6</v>
      </c>
      <c r="BK270" s="32">
        <f t="shared" si="217"/>
        <v>4.6652521985474464E-6</v>
      </c>
      <c r="BL270" s="32">
        <f t="shared" si="218"/>
        <v>0</v>
      </c>
      <c r="BM270" s="33">
        <f t="shared" si="219"/>
        <v>4.6652521985474464E-6</v>
      </c>
    </row>
    <row r="271" spans="2:65" x14ac:dyDescent="0.25">
      <c r="B271" s="115"/>
      <c r="C271" t="s">
        <v>11</v>
      </c>
      <c r="D271" t="s">
        <v>8</v>
      </c>
      <c r="E271">
        <v>6.4791468978694668</v>
      </c>
      <c r="F271">
        <v>6.4791468978694668</v>
      </c>
      <c r="G271">
        <v>0</v>
      </c>
      <c r="H271">
        <v>0</v>
      </c>
      <c r="I271" s="32">
        <f t="shared" si="176"/>
        <v>6.4791468978694668</v>
      </c>
      <c r="J271" s="32">
        <f t="shared" si="177"/>
        <v>6.4791468978694668</v>
      </c>
      <c r="K271">
        <v>11.888943507208801</v>
      </c>
      <c r="L271">
        <v>11.888943507208801</v>
      </c>
      <c r="M271">
        <v>0</v>
      </c>
      <c r="N271">
        <v>0</v>
      </c>
      <c r="O271" s="32">
        <f t="shared" si="178"/>
        <v>11.888943507208801</v>
      </c>
      <c r="P271" s="32">
        <f t="shared" si="179"/>
        <v>11.888943507208801</v>
      </c>
      <c r="Q271">
        <v>9.4536463665472681</v>
      </c>
      <c r="R271">
        <v>6.4751002510597662</v>
      </c>
      <c r="S271">
        <v>0</v>
      </c>
      <c r="T271">
        <v>0</v>
      </c>
      <c r="U271" s="32">
        <f t="shared" si="180"/>
        <v>9.4536463665472681</v>
      </c>
      <c r="V271" s="32">
        <f t="shared" si="181"/>
        <v>6.4751002510597662</v>
      </c>
      <c r="W271">
        <v>17.384298002843487</v>
      </c>
      <c r="X271">
        <v>11.907053426605168</v>
      </c>
      <c r="Y271">
        <v>0</v>
      </c>
      <c r="Z271">
        <v>0</v>
      </c>
      <c r="AA271" s="32">
        <f t="shared" si="182"/>
        <v>17.384298002843487</v>
      </c>
      <c r="AB271" s="32">
        <f t="shared" si="183"/>
        <v>11.907053426605168</v>
      </c>
      <c r="AD271" s="41">
        <f t="shared" si="184"/>
        <v>941.48197226487616</v>
      </c>
      <c r="AE271" s="42" t="e">
        <f t="shared" si="185"/>
        <v>#DIV/0!</v>
      </c>
      <c r="AF271" s="42">
        <f t="shared" si="186"/>
        <v>941.48197226487616</v>
      </c>
      <c r="AG271" s="42">
        <f t="shared" si="187"/>
        <v>513.08175501896324</v>
      </c>
      <c r="AH271" s="42" t="e">
        <f t="shared" si="188"/>
        <v>#DIV/0!</v>
      </c>
      <c r="AI271" s="43">
        <f t="shared" si="189"/>
        <v>513.08175501896324</v>
      </c>
      <c r="AJ271" s="41">
        <f t="shared" si="190"/>
        <v>645.25366863578677</v>
      </c>
      <c r="AK271" s="42" t="e">
        <f t="shared" si="191"/>
        <v>#DIV/0!</v>
      </c>
      <c r="AL271" s="42">
        <f t="shared" si="192"/>
        <v>645.25366863578677</v>
      </c>
      <c r="AM271" s="42">
        <f t="shared" si="193"/>
        <v>350.89136179109704</v>
      </c>
      <c r="AN271" s="42" t="e">
        <f t="shared" si="194"/>
        <v>#DIV/0!</v>
      </c>
      <c r="AO271" s="43">
        <f t="shared" si="195"/>
        <v>350.89136179109704</v>
      </c>
      <c r="AP271" s="41">
        <f t="shared" si="196"/>
        <v>95.691610295774296</v>
      </c>
      <c r="AQ271" s="42" t="e">
        <f t="shared" si="197"/>
        <v>#DIV/0!</v>
      </c>
      <c r="AR271" s="42">
        <f t="shared" si="198"/>
        <v>95.691610295774296</v>
      </c>
      <c r="AS271" s="42">
        <f t="shared" si="199"/>
        <v>52.149293133074956</v>
      </c>
      <c r="AT271" s="42" t="e">
        <f t="shared" si="200"/>
        <v>#DIV/0!</v>
      </c>
      <c r="AU271" s="42">
        <f t="shared" si="201"/>
        <v>52.149293133074956</v>
      </c>
      <c r="AV271" s="41">
        <f t="shared" si="202"/>
        <v>95.751413253953231</v>
      </c>
      <c r="AW271" s="42" t="e">
        <f t="shared" si="203"/>
        <v>#DIV/0!</v>
      </c>
      <c r="AX271" s="42">
        <f t="shared" si="204"/>
        <v>95.751413253953231</v>
      </c>
      <c r="AY271" s="42">
        <f t="shared" si="205"/>
        <v>52.069977162836061</v>
      </c>
      <c r="AZ271" s="42" t="e">
        <f t="shared" si="206"/>
        <v>#DIV/0!</v>
      </c>
      <c r="BA271" s="43">
        <f t="shared" si="207"/>
        <v>52.069977162836061</v>
      </c>
      <c r="BB271" s="31">
        <f t="shared" si="208"/>
        <v>1.9307857755651009E-5</v>
      </c>
      <c r="BC271" s="32">
        <f t="shared" si="209"/>
        <v>0</v>
      </c>
      <c r="BD271" s="32">
        <f t="shared" si="210"/>
        <v>1.9307857755651009E-5</v>
      </c>
      <c r="BE271" s="32">
        <f t="shared" si="211"/>
        <v>3.5429051651482227E-5</v>
      </c>
      <c r="BF271" s="32">
        <f t="shared" si="212"/>
        <v>0</v>
      </c>
      <c r="BG271" s="32">
        <f t="shared" si="213"/>
        <v>3.5429051651482227E-5</v>
      </c>
      <c r="BH271" s="31">
        <f t="shared" si="214"/>
        <v>1.92957987481581E-5</v>
      </c>
      <c r="BI271" s="32">
        <f t="shared" si="215"/>
        <v>0</v>
      </c>
      <c r="BJ271" s="32">
        <f t="shared" si="216"/>
        <v>1.92957987481581E-5</v>
      </c>
      <c r="BK271" s="32">
        <f t="shared" si="217"/>
        <v>3.5483019211283401E-5</v>
      </c>
      <c r="BL271" s="32">
        <f t="shared" si="218"/>
        <v>0</v>
      </c>
      <c r="BM271" s="33">
        <f t="shared" si="219"/>
        <v>3.5483019211283401E-5</v>
      </c>
    </row>
    <row r="272" spans="2:65" x14ac:dyDescent="0.25">
      <c r="B272" s="115"/>
      <c r="D272" t="s">
        <v>9</v>
      </c>
      <c r="E272">
        <v>0.14273385211064762</v>
      </c>
      <c r="F272">
        <v>0.14273385211064762</v>
      </c>
      <c r="G272">
        <v>0</v>
      </c>
      <c r="H272">
        <v>0</v>
      </c>
      <c r="I272" s="32">
        <f t="shared" si="176"/>
        <v>0.14273385211064762</v>
      </c>
      <c r="J272" s="32">
        <f t="shared" si="177"/>
        <v>0.14273385211064762</v>
      </c>
      <c r="K272">
        <v>0.51052997190555205</v>
      </c>
      <c r="L272">
        <v>0.51052997190555205</v>
      </c>
      <c r="M272">
        <v>0</v>
      </c>
      <c r="N272">
        <v>0</v>
      </c>
      <c r="O272" s="32">
        <f t="shared" si="178"/>
        <v>0.51052997190555205</v>
      </c>
      <c r="P272" s="32">
        <f t="shared" si="179"/>
        <v>0.51052997190555205</v>
      </c>
      <c r="Q272">
        <v>0.20825545936767292</v>
      </c>
      <c r="R272">
        <v>0.14264072559429714</v>
      </c>
      <c r="S272">
        <v>0</v>
      </c>
      <c r="T272">
        <v>0</v>
      </c>
      <c r="U272" s="32">
        <f t="shared" si="180"/>
        <v>0.20825545936767292</v>
      </c>
      <c r="V272" s="32">
        <f t="shared" si="181"/>
        <v>0.14264072559429714</v>
      </c>
      <c r="W272">
        <v>0.74825098182556327</v>
      </c>
      <c r="X272">
        <v>0.5125006724832627</v>
      </c>
      <c r="Y272">
        <v>0</v>
      </c>
      <c r="Z272">
        <v>0</v>
      </c>
      <c r="AA272" s="32">
        <f t="shared" si="182"/>
        <v>0.74825098182556327</v>
      </c>
      <c r="AB272" s="32">
        <f t="shared" si="183"/>
        <v>0.5125006724832627</v>
      </c>
      <c r="AD272" s="41">
        <f t="shared" si="184"/>
        <v>42736.883435831784</v>
      </c>
      <c r="AE272" s="42" t="e">
        <f t="shared" si="185"/>
        <v>#DIV/0!</v>
      </c>
      <c r="AF272" s="42">
        <f t="shared" si="186"/>
        <v>42736.883435831784</v>
      </c>
      <c r="AG272" s="42">
        <f t="shared" si="187"/>
        <v>11948.368040434067</v>
      </c>
      <c r="AH272" s="42" t="e">
        <f t="shared" si="188"/>
        <v>#DIV/0!</v>
      </c>
      <c r="AI272" s="43">
        <f t="shared" si="189"/>
        <v>11948.368040434067</v>
      </c>
      <c r="AJ272" s="41">
        <f t="shared" si="190"/>
        <v>29290.948811241058</v>
      </c>
      <c r="AK272" s="42" t="e">
        <f t="shared" si="191"/>
        <v>#DIV/0!</v>
      </c>
      <c r="AL272" s="42">
        <f t="shared" si="192"/>
        <v>29290.948811241058</v>
      </c>
      <c r="AM272" s="42">
        <f t="shared" si="193"/>
        <v>8152.3447989568667</v>
      </c>
      <c r="AN272" s="42" t="e">
        <f t="shared" si="194"/>
        <v>#DIV/0!</v>
      </c>
      <c r="AO272" s="43">
        <f t="shared" si="195"/>
        <v>8152.3447989568667</v>
      </c>
      <c r="AP272" s="41">
        <f t="shared" si="196"/>
        <v>4343.7488082320833</v>
      </c>
      <c r="AQ272" s="42" t="e">
        <f t="shared" si="197"/>
        <v>#DIV/0!</v>
      </c>
      <c r="AR272" s="42">
        <f t="shared" si="198"/>
        <v>4343.7488082320833</v>
      </c>
      <c r="AS272" s="42">
        <f t="shared" si="199"/>
        <v>1214.4242926342822</v>
      </c>
      <c r="AT272" s="42" t="e">
        <f t="shared" si="200"/>
        <v>#DIV/0!</v>
      </c>
      <c r="AU272" s="42">
        <f t="shared" si="201"/>
        <v>1214.4242926342822</v>
      </c>
      <c r="AV272" s="41">
        <f t="shared" si="202"/>
        <v>4346.5847317926709</v>
      </c>
      <c r="AW272" s="42" t="e">
        <f t="shared" si="203"/>
        <v>#DIV/0!</v>
      </c>
      <c r="AX272" s="42">
        <f t="shared" si="204"/>
        <v>4346.5847317926709</v>
      </c>
      <c r="AY272" s="42">
        <f t="shared" si="205"/>
        <v>1209.7545101665169</v>
      </c>
      <c r="AZ272" s="42" t="e">
        <f t="shared" si="206"/>
        <v>#DIV/0!</v>
      </c>
      <c r="BA272" s="43">
        <f t="shared" si="207"/>
        <v>1209.7545101665169</v>
      </c>
      <c r="BB272" s="31">
        <f t="shared" si="208"/>
        <v>4.2534687928972988E-7</v>
      </c>
      <c r="BC272" s="32">
        <f t="shared" si="209"/>
        <v>0</v>
      </c>
      <c r="BD272" s="32">
        <f t="shared" si="210"/>
        <v>4.2534687928972988E-7</v>
      </c>
      <c r="BE272" s="32">
        <f t="shared" si="211"/>
        <v>1.521379316278545E-6</v>
      </c>
      <c r="BF272" s="32">
        <f t="shared" si="212"/>
        <v>0</v>
      </c>
      <c r="BG272" s="32">
        <f t="shared" si="213"/>
        <v>1.521379316278545E-6</v>
      </c>
      <c r="BH272" s="31">
        <f t="shared" si="214"/>
        <v>4.2506936227100543E-7</v>
      </c>
      <c r="BI272" s="32">
        <f t="shared" si="215"/>
        <v>0</v>
      </c>
      <c r="BJ272" s="32">
        <f t="shared" si="216"/>
        <v>4.2506936227100543E-7</v>
      </c>
      <c r="BK272" s="32">
        <f t="shared" si="217"/>
        <v>1.5272520040001228E-6</v>
      </c>
      <c r="BL272" s="32">
        <f t="shared" si="218"/>
        <v>0</v>
      </c>
      <c r="BM272" s="33">
        <f t="shared" si="219"/>
        <v>1.5272520040001228E-6</v>
      </c>
    </row>
    <row r="273" spans="2:65" x14ac:dyDescent="0.25">
      <c r="B273" s="115"/>
      <c r="D273" t="s">
        <v>10</v>
      </c>
      <c r="E273">
        <v>0.44788458788554097</v>
      </c>
      <c r="F273">
        <v>0.44788458788554097</v>
      </c>
      <c r="G273">
        <v>0</v>
      </c>
      <c r="H273">
        <v>0</v>
      </c>
      <c r="I273" s="32">
        <f t="shared" si="176"/>
        <v>0.44788458788554097</v>
      </c>
      <c r="J273" s="32">
        <f t="shared" si="177"/>
        <v>0.44788458788554097</v>
      </c>
      <c r="K273">
        <v>1.3437611688945623</v>
      </c>
      <c r="L273">
        <v>1.3437611688945623</v>
      </c>
      <c r="M273">
        <v>0</v>
      </c>
      <c r="N273">
        <v>0</v>
      </c>
      <c r="O273" s="32">
        <f t="shared" si="178"/>
        <v>1.3437611688945623</v>
      </c>
      <c r="P273" s="32">
        <f t="shared" si="179"/>
        <v>1.3437611688945623</v>
      </c>
      <c r="Q273">
        <v>0.65355706637017263</v>
      </c>
      <c r="R273">
        <v>0.44764182628093974</v>
      </c>
      <c r="S273">
        <v>0</v>
      </c>
      <c r="T273">
        <v>0</v>
      </c>
      <c r="U273" s="32">
        <f t="shared" si="180"/>
        <v>0.65355706637017263</v>
      </c>
      <c r="V273" s="32">
        <f t="shared" si="181"/>
        <v>0.44764182628093974</v>
      </c>
      <c r="W273">
        <v>1.9688365092817006</v>
      </c>
      <c r="X273">
        <v>1.3485181570422642</v>
      </c>
      <c r="Y273">
        <v>0</v>
      </c>
      <c r="Z273">
        <v>0</v>
      </c>
      <c r="AA273" s="32">
        <f t="shared" si="182"/>
        <v>1.9688365092817006</v>
      </c>
      <c r="AB273" s="32">
        <f t="shared" si="183"/>
        <v>1.3485181570422642</v>
      </c>
      <c r="AD273" s="41">
        <f t="shared" si="184"/>
        <v>13619.580054759293</v>
      </c>
      <c r="AE273" s="42" t="e">
        <f t="shared" si="185"/>
        <v>#DIV/0!</v>
      </c>
      <c r="AF273" s="42">
        <f t="shared" si="186"/>
        <v>13619.580054759293</v>
      </c>
      <c r="AG273" s="42">
        <f t="shared" si="187"/>
        <v>4539.4971526213476</v>
      </c>
      <c r="AH273" s="42" t="e">
        <f t="shared" si="188"/>
        <v>#DIV/0!</v>
      </c>
      <c r="AI273" s="43">
        <f t="shared" si="189"/>
        <v>4539.4971526213476</v>
      </c>
      <c r="AJ273" s="41">
        <f t="shared" si="190"/>
        <v>9333.5384373994038</v>
      </c>
      <c r="AK273" s="42" t="e">
        <f t="shared" si="191"/>
        <v>#DIV/0!</v>
      </c>
      <c r="AL273" s="42">
        <f t="shared" si="192"/>
        <v>9333.5384373994038</v>
      </c>
      <c r="AM273" s="42">
        <f t="shared" si="193"/>
        <v>3098.2765563533208</v>
      </c>
      <c r="AN273" s="42" t="e">
        <f t="shared" si="194"/>
        <v>#DIV/0!</v>
      </c>
      <c r="AO273" s="43">
        <f t="shared" si="195"/>
        <v>3098.2765563533208</v>
      </c>
      <c r="AP273" s="41">
        <f t="shared" si="196"/>
        <v>1384.2851858935676</v>
      </c>
      <c r="AQ273" s="42" t="e">
        <f t="shared" si="197"/>
        <v>#DIV/0!</v>
      </c>
      <c r="AR273" s="42">
        <f t="shared" si="198"/>
        <v>1384.2851858935676</v>
      </c>
      <c r="AS273" s="42">
        <f t="shared" si="199"/>
        <v>461.39151387298949</v>
      </c>
      <c r="AT273" s="42" t="e">
        <f t="shared" si="200"/>
        <v>#DIV/0!</v>
      </c>
      <c r="AU273" s="42">
        <f t="shared" si="201"/>
        <v>461.39151387298949</v>
      </c>
      <c r="AV273" s="41">
        <f t="shared" si="202"/>
        <v>1385.0359005793359</v>
      </c>
      <c r="AW273" s="42" t="e">
        <f t="shared" si="203"/>
        <v>#DIV/0!</v>
      </c>
      <c r="AX273" s="42">
        <f t="shared" si="204"/>
        <v>1385.0359005793359</v>
      </c>
      <c r="AY273" s="42">
        <f t="shared" si="205"/>
        <v>459.76392439524892</v>
      </c>
      <c r="AZ273" s="42" t="e">
        <f t="shared" si="206"/>
        <v>#DIV/0!</v>
      </c>
      <c r="BA273" s="43">
        <f t="shared" si="207"/>
        <v>459.76392439524892</v>
      </c>
      <c r="BB273" s="31">
        <f t="shared" si="208"/>
        <v>1.334696071898912E-6</v>
      </c>
      <c r="BC273" s="32">
        <f t="shared" si="209"/>
        <v>0</v>
      </c>
      <c r="BD273" s="32">
        <f t="shared" si="210"/>
        <v>1.334696071898912E-6</v>
      </c>
      <c r="BE273" s="32">
        <f t="shared" si="211"/>
        <v>4.0044082833057956E-6</v>
      </c>
      <c r="BF273" s="32">
        <f t="shared" si="212"/>
        <v>0</v>
      </c>
      <c r="BG273" s="32">
        <f t="shared" si="213"/>
        <v>4.0044082833057956E-6</v>
      </c>
      <c r="BH273" s="31">
        <f t="shared" si="214"/>
        <v>1.3339726423172004E-6</v>
      </c>
      <c r="BI273" s="32">
        <f t="shared" si="215"/>
        <v>0</v>
      </c>
      <c r="BJ273" s="32">
        <f t="shared" si="216"/>
        <v>1.3339726423172004E-6</v>
      </c>
      <c r="BK273" s="32">
        <f t="shared" si="217"/>
        <v>4.0185841079859472E-6</v>
      </c>
      <c r="BL273" s="32">
        <f t="shared" si="218"/>
        <v>0</v>
      </c>
      <c r="BM273" s="33">
        <f t="shared" si="219"/>
        <v>4.0185841079859472E-6</v>
      </c>
    </row>
    <row r="274" spans="2:65" x14ac:dyDescent="0.25">
      <c r="B274" s="115" t="s">
        <v>147</v>
      </c>
      <c r="C274" t="s">
        <v>7</v>
      </c>
      <c r="D274" t="s">
        <v>8</v>
      </c>
      <c r="E274">
        <v>0</v>
      </c>
      <c r="F274">
        <v>0</v>
      </c>
      <c r="G274">
        <v>0</v>
      </c>
      <c r="H274">
        <v>0</v>
      </c>
      <c r="I274" s="32">
        <f t="shared" si="176"/>
        <v>0</v>
      </c>
      <c r="J274" s="32">
        <f t="shared" si="177"/>
        <v>0</v>
      </c>
      <c r="K274">
        <v>0</v>
      </c>
      <c r="L274">
        <v>0</v>
      </c>
      <c r="M274">
        <v>0</v>
      </c>
      <c r="N274">
        <v>0</v>
      </c>
      <c r="O274" s="32">
        <f t="shared" si="178"/>
        <v>0</v>
      </c>
      <c r="P274" s="32">
        <f t="shared" si="179"/>
        <v>0</v>
      </c>
      <c r="Q274">
        <v>0</v>
      </c>
      <c r="R274">
        <v>0</v>
      </c>
      <c r="S274">
        <v>0</v>
      </c>
      <c r="T274">
        <v>0</v>
      </c>
      <c r="U274" s="32">
        <f t="shared" si="180"/>
        <v>0</v>
      </c>
      <c r="V274" s="32">
        <f t="shared" si="181"/>
        <v>0</v>
      </c>
      <c r="W274">
        <v>0</v>
      </c>
      <c r="X274">
        <v>0</v>
      </c>
      <c r="Y274">
        <v>0</v>
      </c>
      <c r="Z274">
        <v>0</v>
      </c>
      <c r="AA274" s="32">
        <f t="shared" si="182"/>
        <v>0</v>
      </c>
      <c r="AB274" s="32">
        <f t="shared" si="183"/>
        <v>0</v>
      </c>
      <c r="AD274" s="41" t="e">
        <f t="shared" si="184"/>
        <v>#DIV/0!</v>
      </c>
      <c r="AE274" s="42" t="e">
        <f t="shared" si="185"/>
        <v>#DIV/0!</v>
      </c>
      <c r="AF274" s="42" t="e">
        <f t="shared" si="186"/>
        <v>#DIV/0!</v>
      </c>
      <c r="AG274" s="42" t="e">
        <f t="shared" si="187"/>
        <v>#DIV/0!</v>
      </c>
      <c r="AH274" s="42" t="e">
        <f t="shared" si="188"/>
        <v>#DIV/0!</v>
      </c>
      <c r="AI274" s="43" t="e">
        <f t="shared" si="189"/>
        <v>#DIV/0!</v>
      </c>
      <c r="AJ274" s="41" t="e">
        <f t="shared" si="190"/>
        <v>#DIV/0!</v>
      </c>
      <c r="AK274" s="42" t="e">
        <f t="shared" si="191"/>
        <v>#DIV/0!</v>
      </c>
      <c r="AL274" s="42" t="e">
        <f t="shared" si="192"/>
        <v>#DIV/0!</v>
      </c>
      <c r="AM274" s="42" t="e">
        <f t="shared" si="193"/>
        <v>#DIV/0!</v>
      </c>
      <c r="AN274" s="42" t="e">
        <f t="shared" si="194"/>
        <v>#DIV/0!</v>
      </c>
      <c r="AO274" s="43" t="e">
        <f t="shared" si="195"/>
        <v>#DIV/0!</v>
      </c>
      <c r="AP274" s="41" t="e">
        <f t="shared" si="196"/>
        <v>#DIV/0!</v>
      </c>
      <c r="AQ274" s="42" t="e">
        <f t="shared" si="197"/>
        <v>#DIV/0!</v>
      </c>
      <c r="AR274" s="42" t="e">
        <f t="shared" si="198"/>
        <v>#DIV/0!</v>
      </c>
      <c r="AS274" s="42" t="e">
        <f t="shared" si="199"/>
        <v>#DIV/0!</v>
      </c>
      <c r="AT274" s="42" t="e">
        <f t="shared" si="200"/>
        <v>#DIV/0!</v>
      </c>
      <c r="AU274" s="42" t="e">
        <f t="shared" si="201"/>
        <v>#DIV/0!</v>
      </c>
      <c r="AV274" s="41" t="e">
        <f t="shared" si="202"/>
        <v>#DIV/0!</v>
      </c>
      <c r="AW274" s="42" t="e">
        <f t="shared" si="203"/>
        <v>#DIV/0!</v>
      </c>
      <c r="AX274" s="42" t="e">
        <f t="shared" si="204"/>
        <v>#DIV/0!</v>
      </c>
      <c r="AY274" s="42" t="e">
        <f t="shared" si="205"/>
        <v>#DIV/0!</v>
      </c>
      <c r="AZ274" s="42" t="e">
        <f t="shared" si="206"/>
        <v>#DIV/0!</v>
      </c>
      <c r="BA274" s="43" t="e">
        <f t="shared" si="207"/>
        <v>#DIV/0!</v>
      </c>
      <c r="BB274" s="31">
        <f t="shared" si="208"/>
        <v>0</v>
      </c>
      <c r="BC274" s="32">
        <f t="shared" si="209"/>
        <v>0</v>
      </c>
      <c r="BD274" s="32">
        <f t="shared" si="210"/>
        <v>0</v>
      </c>
      <c r="BE274" s="32">
        <f t="shared" si="211"/>
        <v>0</v>
      </c>
      <c r="BF274" s="32">
        <f t="shared" si="212"/>
        <v>0</v>
      </c>
      <c r="BG274" s="32">
        <f t="shared" si="213"/>
        <v>0</v>
      </c>
      <c r="BH274" s="31">
        <f t="shared" si="214"/>
        <v>0</v>
      </c>
      <c r="BI274" s="32">
        <f t="shared" si="215"/>
        <v>0</v>
      </c>
      <c r="BJ274" s="32">
        <f t="shared" si="216"/>
        <v>0</v>
      </c>
      <c r="BK274" s="32">
        <f t="shared" si="217"/>
        <v>0</v>
      </c>
      <c r="BL274" s="32">
        <f t="shared" si="218"/>
        <v>0</v>
      </c>
      <c r="BM274" s="33">
        <f t="shared" si="219"/>
        <v>0</v>
      </c>
    </row>
    <row r="275" spans="2:65" x14ac:dyDescent="0.25">
      <c r="B275" s="115"/>
      <c r="D275" t="s">
        <v>9</v>
      </c>
      <c r="E275">
        <v>0</v>
      </c>
      <c r="F275">
        <v>0</v>
      </c>
      <c r="G275">
        <v>0</v>
      </c>
      <c r="H275">
        <v>0</v>
      </c>
      <c r="I275" s="32">
        <f t="shared" si="176"/>
        <v>0</v>
      </c>
      <c r="J275" s="32">
        <f t="shared" si="177"/>
        <v>0</v>
      </c>
      <c r="K275">
        <v>0</v>
      </c>
      <c r="L275">
        <v>0</v>
      </c>
      <c r="M275">
        <v>0</v>
      </c>
      <c r="N275">
        <v>0</v>
      </c>
      <c r="O275" s="32">
        <f t="shared" si="178"/>
        <v>0</v>
      </c>
      <c r="P275" s="32">
        <f t="shared" si="179"/>
        <v>0</v>
      </c>
      <c r="Q275">
        <v>0</v>
      </c>
      <c r="R275">
        <v>0</v>
      </c>
      <c r="S275">
        <v>0</v>
      </c>
      <c r="T275">
        <v>0</v>
      </c>
      <c r="U275" s="32">
        <f t="shared" si="180"/>
        <v>0</v>
      </c>
      <c r="V275" s="32">
        <f t="shared" si="181"/>
        <v>0</v>
      </c>
      <c r="W275">
        <v>0</v>
      </c>
      <c r="X275">
        <v>0</v>
      </c>
      <c r="Y275">
        <v>0</v>
      </c>
      <c r="Z275">
        <v>0</v>
      </c>
      <c r="AA275" s="32">
        <f t="shared" si="182"/>
        <v>0</v>
      </c>
      <c r="AB275" s="32">
        <f t="shared" si="183"/>
        <v>0</v>
      </c>
      <c r="AD275" s="41" t="e">
        <f t="shared" si="184"/>
        <v>#DIV/0!</v>
      </c>
      <c r="AE275" s="42" t="e">
        <f t="shared" si="185"/>
        <v>#DIV/0!</v>
      </c>
      <c r="AF275" s="42" t="e">
        <f t="shared" si="186"/>
        <v>#DIV/0!</v>
      </c>
      <c r="AG275" s="42" t="e">
        <f t="shared" si="187"/>
        <v>#DIV/0!</v>
      </c>
      <c r="AH275" s="42" t="e">
        <f t="shared" si="188"/>
        <v>#DIV/0!</v>
      </c>
      <c r="AI275" s="43" t="e">
        <f t="shared" si="189"/>
        <v>#DIV/0!</v>
      </c>
      <c r="AJ275" s="41" t="e">
        <f t="shared" si="190"/>
        <v>#DIV/0!</v>
      </c>
      <c r="AK275" s="42" t="e">
        <f t="shared" si="191"/>
        <v>#DIV/0!</v>
      </c>
      <c r="AL275" s="42" t="e">
        <f t="shared" si="192"/>
        <v>#DIV/0!</v>
      </c>
      <c r="AM275" s="42" t="e">
        <f t="shared" si="193"/>
        <v>#DIV/0!</v>
      </c>
      <c r="AN275" s="42" t="e">
        <f t="shared" si="194"/>
        <v>#DIV/0!</v>
      </c>
      <c r="AO275" s="43" t="e">
        <f t="shared" si="195"/>
        <v>#DIV/0!</v>
      </c>
      <c r="AP275" s="41" t="e">
        <f t="shared" si="196"/>
        <v>#DIV/0!</v>
      </c>
      <c r="AQ275" s="42" t="e">
        <f t="shared" si="197"/>
        <v>#DIV/0!</v>
      </c>
      <c r="AR275" s="42" t="e">
        <f t="shared" si="198"/>
        <v>#DIV/0!</v>
      </c>
      <c r="AS275" s="42" t="e">
        <f t="shared" si="199"/>
        <v>#DIV/0!</v>
      </c>
      <c r="AT275" s="42" t="e">
        <f t="shared" si="200"/>
        <v>#DIV/0!</v>
      </c>
      <c r="AU275" s="42" t="e">
        <f t="shared" si="201"/>
        <v>#DIV/0!</v>
      </c>
      <c r="AV275" s="41" t="e">
        <f t="shared" si="202"/>
        <v>#DIV/0!</v>
      </c>
      <c r="AW275" s="42" t="e">
        <f t="shared" si="203"/>
        <v>#DIV/0!</v>
      </c>
      <c r="AX275" s="42" t="e">
        <f t="shared" si="204"/>
        <v>#DIV/0!</v>
      </c>
      <c r="AY275" s="42" t="e">
        <f t="shared" si="205"/>
        <v>#DIV/0!</v>
      </c>
      <c r="AZ275" s="42" t="e">
        <f t="shared" si="206"/>
        <v>#DIV/0!</v>
      </c>
      <c r="BA275" s="43" t="e">
        <f t="shared" si="207"/>
        <v>#DIV/0!</v>
      </c>
      <c r="BB275" s="31">
        <f t="shared" si="208"/>
        <v>0</v>
      </c>
      <c r="BC275" s="32">
        <f t="shared" si="209"/>
        <v>0</v>
      </c>
      <c r="BD275" s="32">
        <f t="shared" si="210"/>
        <v>0</v>
      </c>
      <c r="BE275" s="32">
        <f t="shared" si="211"/>
        <v>0</v>
      </c>
      <c r="BF275" s="32">
        <f t="shared" si="212"/>
        <v>0</v>
      </c>
      <c r="BG275" s="32">
        <f t="shared" si="213"/>
        <v>0</v>
      </c>
      <c r="BH275" s="31">
        <f t="shared" si="214"/>
        <v>0</v>
      </c>
      <c r="BI275" s="32">
        <f t="shared" si="215"/>
        <v>0</v>
      </c>
      <c r="BJ275" s="32">
        <f t="shared" si="216"/>
        <v>0</v>
      </c>
      <c r="BK275" s="32">
        <f t="shared" si="217"/>
        <v>0</v>
      </c>
      <c r="BL275" s="32">
        <f t="shared" si="218"/>
        <v>0</v>
      </c>
      <c r="BM275" s="33">
        <f t="shared" si="219"/>
        <v>0</v>
      </c>
    </row>
    <row r="276" spans="2:65" x14ac:dyDescent="0.25">
      <c r="B276" s="115"/>
      <c r="D276" t="s">
        <v>10</v>
      </c>
      <c r="E276">
        <v>0</v>
      </c>
      <c r="F276">
        <v>0</v>
      </c>
      <c r="G276">
        <v>0</v>
      </c>
      <c r="H276">
        <v>0</v>
      </c>
      <c r="I276" s="32">
        <f t="shared" si="176"/>
        <v>0</v>
      </c>
      <c r="J276" s="32">
        <f t="shared" si="177"/>
        <v>0</v>
      </c>
      <c r="K276">
        <v>0</v>
      </c>
      <c r="L276">
        <v>0</v>
      </c>
      <c r="M276">
        <v>0</v>
      </c>
      <c r="N276">
        <v>0</v>
      </c>
      <c r="O276" s="32">
        <f t="shared" si="178"/>
        <v>0</v>
      </c>
      <c r="P276" s="32">
        <f t="shared" si="179"/>
        <v>0</v>
      </c>
      <c r="Q276">
        <v>0</v>
      </c>
      <c r="R276">
        <v>0</v>
      </c>
      <c r="S276">
        <v>0</v>
      </c>
      <c r="T276">
        <v>0</v>
      </c>
      <c r="U276" s="32">
        <f t="shared" si="180"/>
        <v>0</v>
      </c>
      <c r="V276" s="32">
        <f t="shared" si="181"/>
        <v>0</v>
      </c>
      <c r="W276">
        <v>0</v>
      </c>
      <c r="X276">
        <v>0</v>
      </c>
      <c r="Y276">
        <v>0</v>
      </c>
      <c r="Z276">
        <v>0</v>
      </c>
      <c r="AA276" s="32">
        <f t="shared" si="182"/>
        <v>0</v>
      </c>
      <c r="AB276" s="32">
        <f t="shared" si="183"/>
        <v>0</v>
      </c>
      <c r="AD276" s="41" t="e">
        <f t="shared" si="184"/>
        <v>#DIV/0!</v>
      </c>
      <c r="AE276" s="42" t="e">
        <f t="shared" si="185"/>
        <v>#DIV/0!</v>
      </c>
      <c r="AF276" s="42" t="e">
        <f t="shared" si="186"/>
        <v>#DIV/0!</v>
      </c>
      <c r="AG276" s="42" t="e">
        <f t="shared" si="187"/>
        <v>#DIV/0!</v>
      </c>
      <c r="AH276" s="42" t="e">
        <f t="shared" si="188"/>
        <v>#DIV/0!</v>
      </c>
      <c r="AI276" s="43" t="e">
        <f t="shared" si="189"/>
        <v>#DIV/0!</v>
      </c>
      <c r="AJ276" s="41" t="e">
        <f t="shared" si="190"/>
        <v>#DIV/0!</v>
      </c>
      <c r="AK276" s="42" t="e">
        <f t="shared" si="191"/>
        <v>#DIV/0!</v>
      </c>
      <c r="AL276" s="42" t="e">
        <f t="shared" si="192"/>
        <v>#DIV/0!</v>
      </c>
      <c r="AM276" s="42" t="e">
        <f t="shared" si="193"/>
        <v>#DIV/0!</v>
      </c>
      <c r="AN276" s="42" t="e">
        <f t="shared" si="194"/>
        <v>#DIV/0!</v>
      </c>
      <c r="AO276" s="43" t="e">
        <f t="shared" si="195"/>
        <v>#DIV/0!</v>
      </c>
      <c r="AP276" s="41" t="e">
        <f t="shared" si="196"/>
        <v>#DIV/0!</v>
      </c>
      <c r="AQ276" s="42" t="e">
        <f t="shared" si="197"/>
        <v>#DIV/0!</v>
      </c>
      <c r="AR276" s="42" t="e">
        <f t="shared" si="198"/>
        <v>#DIV/0!</v>
      </c>
      <c r="AS276" s="42" t="e">
        <f t="shared" si="199"/>
        <v>#DIV/0!</v>
      </c>
      <c r="AT276" s="42" t="e">
        <f t="shared" si="200"/>
        <v>#DIV/0!</v>
      </c>
      <c r="AU276" s="42" t="e">
        <f t="shared" si="201"/>
        <v>#DIV/0!</v>
      </c>
      <c r="AV276" s="41" t="e">
        <f t="shared" si="202"/>
        <v>#DIV/0!</v>
      </c>
      <c r="AW276" s="42" t="e">
        <f t="shared" si="203"/>
        <v>#DIV/0!</v>
      </c>
      <c r="AX276" s="42" t="e">
        <f t="shared" si="204"/>
        <v>#DIV/0!</v>
      </c>
      <c r="AY276" s="42" t="e">
        <f t="shared" si="205"/>
        <v>#DIV/0!</v>
      </c>
      <c r="AZ276" s="42" t="e">
        <f t="shared" si="206"/>
        <v>#DIV/0!</v>
      </c>
      <c r="BA276" s="43" t="e">
        <f t="shared" si="207"/>
        <v>#DIV/0!</v>
      </c>
      <c r="BB276" s="31">
        <f t="shared" si="208"/>
        <v>0</v>
      </c>
      <c r="BC276" s="32">
        <f t="shared" si="209"/>
        <v>0</v>
      </c>
      <c r="BD276" s="32">
        <f t="shared" si="210"/>
        <v>0</v>
      </c>
      <c r="BE276" s="32">
        <f t="shared" si="211"/>
        <v>0</v>
      </c>
      <c r="BF276" s="32">
        <f t="shared" si="212"/>
        <v>0</v>
      </c>
      <c r="BG276" s="32">
        <f t="shared" si="213"/>
        <v>0</v>
      </c>
      <c r="BH276" s="31">
        <f t="shared" si="214"/>
        <v>0</v>
      </c>
      <c r="BI276" s="32">
        <f t="shared" si="215"/>
        <v>0</v>
      </c>
      <c r="BJ276" s="32">
        <f t="shared" si="216"/>
        <v>0</v>
      </c>
      <c r="BK276" s="32">
        <f t="shared" si="217"/>
        <v>0</v>
      </c>
      <c r="BL276" s="32">
        <f t="shared" si="218"/>
        <v>0</v>
      </c>
      <c r="BM276" s="33">
        <f t="shared" si="219"/>
        <v>0</v>
      </c>
    </row>
    <row r="277" spans="2:65" x14ac:dyDescent="0.25">
      <c r="B277" s="115"/>
      <c r="C277" t="s">
        <v>11</v>
      </c>
      <c r="D277" t="s">
        <v>8</v>
      </c>
      <c r="E277">
        <v>0</v>
      </c>
      <c r="F277">
        <v>0</v>
      </c>
      <c r="G277">
        <v>0</v>
      </c>
      <c r="H277">
        <v>0</v>
      </c>
      <c r="I277" s="32">
        <f t="shared" si="176"/>
        <v>0</v>
      </c>
      <c r="J277" s="32">
        <f t="shared" si="177"/>
        <v>0</v>
      </c>
      <c r="K277">
        <v>0</v>
      </c>
      <c r="L277">
        <v>0</v>
      </c>
      <c r="M277">
        <v>0</v>
      </c>
      <c r="N277">
        <v>0</v>
      </c>
      <c r="O277" s="32">
        <f t="shared" si="178"/>
        <v>0</v>
      </c>
      <c r="P277" s="32">
        <f t="shared" si="179"/>
        <v>0</v>
      </c>
      <c r="Q277">
        <v>0</v>
      </c>
      <c r="R277">
        <v>0</v>
      </c>
      <c r="S277">
        <v>0</v>
      </c>
      <c r="T277">
        <v>0</v>
      </c>
      <c r="U277" s="32">
        <f t="shared" si="180"/>
        <v>0</v>
      </c>
      <c r="V277" s="32">
        <f t="shared" si="181"/>
        <v>0</v>
      </c>
      <c r="W277">
        <v>0</v>
      </c>
      <c r="X277">
        <v>0</v>
      </c>
      <c r="Y277">
        <v>0</v>
      </c>
      <c r="Z277">
        <v>0</v>
      </c>
      <c r="AA277" s="32">
        <f t="shared" si="182"/>
        <v>0</v>
      </c>
      <c r="AB277" s="32">
        <f t="shared" si="183"/>
        <v>0</v>
      </c>
      <c r="AD277" s="41" t="e">
        <f t="shared" si="184"/>
        <v>#DIV/0!</v>
      </c>
      <c r="AE277" s="42" t="e">
        <f t="shared" si="185"/>
        <v>#DIV/0!</v>
      </c>
      <c r="AF277" s="42" t="e">
        <f t="shared" si="186"/>
        <v>#DIV/0!</v>
      </c>
      <c r="AG277" s="42" t="e">
        <f t="shared" si="187"/>
        <v>#DIV/0!</v>
      </c>
      <c r="AH277" s="42" t="e">
        <f t="shared" si="188"/>
        <v>#DIV/0!</v>
      </c>
      <c r="AI277" s="43" t="e">
        <f t="shared" si="189"/>
        <v>#DIV/0!</v>
      </c>
      <c r="AJ277" s="41" t="e">
        <f t="shared" si="190"/>
        <v>#DIV/0!</v>
      </c>
      <c r="AK277" s="42" t="e">
        <f t="shared" si="191"/>
        <v>#DIV/0!</v>
      </c>
      <c r="AL277" s="42" t="e">
        <f t="shared" si="192"/>
        <v>#DIV/0!</v>
      </c>
      <c r="AM277" s="42" t="e">
        <f t="shared" si="193"/>
        <v>#DIV/0!</v>
      </c>
      <c r="AN277" s="42" t="e">
        <f t="shared" si="194"/>
        <v>#DIV/0!</v>
      </c>
      <c r="AO277" s="43" t="e">
        <f t="shared" si="195"/>
        <v>#DIV/0!</v>
      </c>
      <c r="AP277" s="41" t="e">
        <f t="shared" si="196"/>
        <v>#DIV/0!</v>
      </c>
      <c r="AQ277" s="42" t="e">
        <f t="shared" si="197"/>
        <v>#DIV/0!</v>
      </c>
      <c r="AR277" s="42" t="e">
        <f t="shared" si="198"/>
        <v>#DIV/0!</v>
      </c>
      <c r="AS277" s="42" t="e">
        <f t="shared" si="199"/>
        <v>#DIV/0!</v>
      </c>
      <c r="AT277" s="42" t="e">
        <f t="shared" si="200"/>
        <v>#DIV/0!</v>
      </c>
      <c r="AU277" s="42" t="e">
        <f t="shared" si="201"/>
        <v>#DIV/0!</v>
      </c>
      <c r="AV277" s="41" t="e">
        <f t="shared" si="202"/>
        <v>#DIV/0!</v>
      </c>
      <c r="AW277" s="42" t="e">
        <f t="shared" si="203"/>
        <v>#DIV/0!</v>
      </c>
      <c r="AX277" s="42" t="e">
        <f t="shared" si="204"/>
        <v>#DIV/0!</v>
      </c>
      <c r="AY277" s="42" t="e">
        <f t="shared" si="205"/>
        <v>#DIV/0!</v>
      </c>
      <c r="AZ277" s="42" t="e">
        <f t="shared" si="206"/>
        <v>#DIV/0!</v>
      </c>
      <c r="BA277" s="43" t="e">
        <f t="shared" si="207"/>
        <v>#DIV/0!</v>
      </c>
      <c r="BB277" s="31">
        <f t="shared" si="208"/>
        <v>0</v>
      </c>
      <c r="BC277" s="32">
        <f t="shared" si="209"/>
        <v>0</v>
      </c>
      <c r="BD277" s="32">
        <f t="shared" si="210"/>
        <v>0</v>
      </c>
      <c r="BE277" s="32">
        <f t="shared" si="211"/>
        <v>0</v>
      </c>
      <c r="BF277" s="32">
        <f t="shared" si="212"/>
        <v>0</v>
      </c>
      <c r="BG277" s="32">
        <f t="shared" si="213"/>
        <v>0</v>
      </c>
      <c r="BH277" s="31">
        <f t="shared" si="214"/>
        <v>0</v>
      </c>
      <c r="BI277" s="32">
        <f t="shared" si="215"/>
        <v>0</v>
      </c>
      <c r="BJ277" s="32">
        <f t="shared" si="216"/>
        <v>0</v>
      </c>
      <c r="BK277" s="32">
        <f t="shared" si="217"/>
        <v>0</v>
      </c>
      <c r="BL277" s="32">
        <f t="shared" si="218"/>
        <v>0</v>
      </c>
      <c r="BM277" s="33">
        <f t="shared" si="219"/>
        <v>0</v>
      </c>
    </row>
    <row r="278" spans="2:65" x14ac:dyDescent="0.25">
      <c r="B278" s="115"/>
      <c r="D278" t="s">
        <v>9</v>
      </c>
      <c r="E278">
        <v>0</v>
      </c>
      <c r="F278">
        <v>0</v>
      </c>
      <c r="G278">
        <v>0</v>
      </c>
      <c r="H278">
        <v>0</v>
      </c>
      <c r="I278" s="32">
        <f t="shared" si="176"/>
        <v>0</v>
      </c>
      <c r="J278" s="32">
        <f t="shared" si="177"/>
        <v>0</v>
      </c>
      <c r="K278">
        <v>0</v>
      </c>
      <c r="L278">
        <v>0</v>
      </c>
      <c r="M278">
        <v>0</v>
      </c>
      <c r="N278">
        <v>0</v>
      </c>
      <c r="O278" s="32">
        <f t="shared" si="178"/>
        <v>0</v>
      </c>
      <c r="P278" s="32">
        <f t="shared" si="179"/>
        <v>0</v>
      </c>
      <c r="Q278">
        <v>0</v>
      </c>
      <c r="R278">
        <v>0</v>
      </c>
      <c r="S278">
        <v>0</v>
      </c>
      <c r="T278">
        <v>0</v>
      </c>
      <c r="U278" s="32">
        <f t="shared" si="180"/>
        <v>0</v>
      </c>
      <c r="V278" s="32">
        <f t="shared" si="181"/>
        <v>0</v>
      </c>
      <c r="W278">
        <v>0</v>
      </c>
      <c r="X278">
        <v>0</v>
      </c>
      <c r="Y278">
        <v>0</v>
      </c>
      <c r="Z278">
        <v>0</v>
      </c>
      <c r="AA278" s="32">
        <f t="shared" si="182"/>
        <v>0</v>
      </c>
      <c r="AB278" s="32">
        <f t="shared" si="183"/>
        <v>0</v>
      </c>
      <c r="AD278" s="41" t="e">
        <f t="shared" si="184"/>
        <v>#DIV/0!</v>
      </c>
      <c r="AE278" s="42" t="e">
        <f t="shared" si="185"/>
        <v>#DIV/0!</v>
      </c>
      <c r="AF278" s="42" t="e">
        <f t="shared" si="186"/>
        <v>#DIV/0!</v>
      </c>
      <c r="AG278" s="42" t="e">
        <f t="shared" si="187"/>
        <v>#DIV/0!</v>
      </c>
      <c r="AH278" s="42" t="e">
        <f t="shared" si="188"/>
        <v>#DIV/0!</v>
      </c>
      <c r="AI278" s="43" t="e">
        <f t="shared" si="189"/>
        <v>#DIV/0!</v>
      </c>
      <c r="AJ278" s="41" t="e">
        <f t="shared" si="190"/>
        <v>#DIV/0!</v>
      </c>
      <c r="AK278" s="42" t="e">
        <f t="shared" si="191"/>
        <v>#DIV/0!</v>
      </c>
      <c r="AL278" s="42" t="e">
        <f t="shared" si="192"/>
        <v>#DIV/0!</v>
      </c>
      <c r="AM278" s="42" t="e">
        <f t="shared" si="193"/>
        <v>#DIV/0!</v>
      </c>
      <c r="AN278" s="42" t="e">
        <f t="shared" si="194"/>
        <v>#DIV/0!</v>
      </c>
      <c r="AO278" s="43" t="e">
        <f t="shared" si="195"/>
        <v>#DIV/0!</v>
      </c>
      <c r="AP278" s="41" t="e">
        <f t="shared" si="196"/>
        <v>#DIV/0!</v>
      </c>
      <c r="AQ278" s="42" t="e">
        <f t="shared" si="197"/>
        <v>#DIV/0!</v>
      </c>
      <c r="AR278" s="42" t="e">
        <f t="shared" si="198"/>
        <v>#DIV/0!</v>
      </c>
      <c r="AS278" s="42" t="e">
        <f t="shared" si="199"/>
        <v>#DIV/0!</v>
      </c>
      <c r="AT278" s="42" t="e">
        <f t="shared" si="200"/>
        <v>#DIV/0!</v>
      </c>
      <c r="AU278" s="42" t="e">
        <f t="shared" si="201"/>
        <v>#DIV/0!</v>
      </c>
      <c r="AV278" s="41" t="e">
        <f t="shared" si="202"/>
        <v>#DIV/0!</v>
      </c>
      <c r="AW278" s="42" t="e">
        <f t="shared" si="203"/>
        <v>#DIV/0!</v>
      </c>
      <c r="AX278" s="42" t="e">
        <f t="shared" si="204"/>
        <v>#DIV/0!</v>
      </c>
      <c r="AY278" s="42" t="e">
        <f t="shared" si="205"/>
        <v>#DIV/0!</v>
      </c>
      <c r="AZ278" s="42" t="e">
        <f t="shared" si="206"/>
        <v>#DIV/0!</v>
      </c>
      <c r="BA278" s="43" t="e">
        <f t="shared" si="207"/>
        <v>#DIV/0!</v>
      </c>
      <c r="BB278" s="31">
        <f t="shared" si="208"/>
        <v>0</v>
      </c>
      <c r="BC278" s="32">
        <f t="shared" si="209"/>
        <v>0</v>
      </c>
      <c r="BD278" s="32">
        <f t="shared" si="210"/>
        <v>0</v>
      </c>
      <c r="BE278" s="32">
        <f t="shared" si="211"/>
        <v>0</v>
      </c>
      <c r="BF278" s="32">
        <f t="shared" si="212"/>
        <v>0</v>
      </c>
      <c r="BG278" s="32">
        <f t="shared" si="213"/>
        <v>0</v>
      </c>
      <c r="BH278" s="31">
        <f t="shared" si="214"/>
        <v>0</v>
      </c>
      <c r="BI278" s="32">
        <f t="shared" si="215"/>
        <v>0</v>
      </c>
      <c r="BJ278" s="32">
        <f t="shared" si="216"/>
        <v>0</v>
      </c>
      <c r="BK278" s="32">
        <f t="shared" si="217"/>
        <v>0</v>
      </c>
      <c r="BL278" s="32">
        <f t="shared" si="218"/>
        <v>0</v>
      </c>
      <c r="BM278" s="33">
        <f t="shared" si="219"/>
        <v>0</v>
      </c>
    </row>
    <row r="279" spans="2:65" x14ac:dyDescent="0.25">
      <c r="B279" s="115"/>
      <c r="D279" t="s">
        <v>10</v>
      </c>
      <c r="E279">
        <v>0</v>
      </c>
      <c r="F279">
        <v>0</v>
      </c>
      <c r="G279">
        <v>0</v>
      </c>
      <c r="H279">
        <v>0</v>
      </c>
      <c r="I279" s="32">
        <f t="shared" si="176"/>
        <v>0</v>
      </c>
      <c r="J279" s="32">
        <f t="shared" si="177"/>
        <v>0</v>
      </c>
      <c r="K279">
        <v>0</v>
      </c>
      <c r="L279">
        <v>0</v>
      </c>
      <c r="M279">
        <v>0</v>
      </c>
      <c r="N279">
        <v>0</v>
      </c>
      <c r="O279" s="32">
        <f t="shared" si="178"/>
        <v>0</v>
      </c>
      <c r="P279" s="32">
        <f t="shared" si="179"/>
        <v>0</v>
      </c>
      <c r="Q279">
        <v>0</v>
      </c>
      <c r="R279">
        <v>0</v>
      </c>
      <c r="S279">
        <v>0</v>
      </c>
      <c r="T279">
        <v>0</v>
      </c>
      <c r="U279" s="32">
        <f t="shared" si="180"/>
        <v>0</v>
      </c>
      <c r="V279" s="32">
        <f t="shared" si="181"/>
        <v>0</v>
      </c>
      <c r="W279">
        <v>0</v>
      </c>
      <c r="X279">
        <v>0</v>
      </c>
      <c r="Y279">
        <v>0</v>
      </c>
      <c r="Z279">
        <v>0</v>
      </c>
      <c r="AA279" s="32">
        <f t="shared" si="182"/>
        <v>0</v>
      </c>
      <c r="AB279" s="32">
        <f t="shared" si="183"/>
        <v>0</v>
      </c>
      <c r="AD279" s="41" t="e">
        <f t="shared" si="184"/>
        <v>#DIV/0!</v>
      </c>
      <c r="AE279" s="42" t="e">
        <f t="shared" si="185"/>
        <v>#DIV/0!</v>
      </c>
      <c r="AF279" s="42" t="e">
        <f t="shared" si="186"/>
        <v>#DIV/0!</v>
      </c>
      <c r="AG279" s="42" t="e">
        <f t="shared" si="187"/>
        <v>#DIV/0!</v>
      </c>
      <c r="AH279" s="42" t="e">
        <f t="shared" si="188"/>
        <v>#DIV/0!</v>
      </c>
      <c r="AI279" s="43" t="e">
        <f t="shared" si="189"/>
        <v>#DIV/0!</v>
      </c>
      <c r="AJ279" s="41" t="e">
        <f t="shared" si="190"/>
        <v>#DIV/0!</v>
      </c>
      <c r="AK279" s="42" t="e">
        <f t="shared" si="191"/>
        <v>#DIV/0!</v>
      </c>
      <c r="AL279" s="42" t="e">
        <f t="shared" si="192"/>
        <v>#DIV/0!</v>
      </c>
      <c r="AM279" s="42" t="e">
        <f t="shared" si="193"/>
        <v>#DIV/0!</v>
      </c>
      <c r="AN279" s="42" t="e">
        <f t="shared" si="194"/>
        <v>#DIV/0!</v>
      </c>
      <c r="AO279" s="43" t="e">
        <f t="shared" si="195"/>
        <v>#DIV/0!</v>
      </c>
      <c r="AP279" s="41" t="e">
        <f t="shared" si="196"/>
        <v>#DIV/0!</v>
      </c>
      <c r="AQ279" s="42" t="e">
        <f t="shared" si="197"/>
        <v>#DIV/0!</v>
      </c>
      <c r="AR279" s="42" t="e">
        <f t="shared" si="198"/>
        <v>#DIV/0!</v>
      </c>
      <c r="AS279" s="42" t="e">
        <f t="shared" si="199"/>
        <v>#DIV/0!</v>
      </c>
      <c r="AT279" s="42" t="e">
        <f t="shared" si="200"/>
        <v>#DIV/0!</v>
      </c>
      <c r="AU279" s="42" t="e">
        <f t="shared" si="201"/>
        <v>#DIV/0!</v>
      </c>
      <c r="AV279" s="41" t="e">
        <f t="shared" si="202"/>
        <v>#DIV/0!</v>
      </c>
      <c r="AW279" s="42" t="e">
        <f t="shared" si="203"/>
        <v>#DIV/0!</v>
      </c>
      <c r="AX279" s="42" t="e">
        <f t="shared" si="204"/>
        <v>#DIV/0!</v>
      </c>
      <c r="AY279" s="42" t="e">
        <f t="shared" si="205"/>
        <v>#DIV/0!</v>
      </c>
      <c r="AZ279" s="42" t="e">
        <f t="shared" si="206"/>
        <v>#DIV/0!</v>
      </c>
      <c r="BA279" s="43" t="e">
        <f t="shared" si="207"/>
        <v>#DIV/0!</v>
      </c>
      <c r="BB279" s="31">
        <f t="shared" si="208"/>
        <v>0</v>
      </c>
      <c r="BC279" s="32">
        <f t="shared" si="209"/>
        <v>0</v>
      </c>
      <c r="BD279" s="32">
        <f t="shared" si="210"/>
        <v>0</v>
      </c>
      <c r="BE279" s="32">
        <f t="shared" si="211"/>
        <v>0</v>
      </c>
      <c r="BF279" s="32">
        <f t="shared" si="212"/>
        <v>0</v>
      </c>
      <c r="BG279" s="32">
        <f t="shared" si="213"/>
        <v>0</v>
      </c>
      <c r="BH279" s="31">
        <f t="shared" si="214"/>
        <v>0</v>
      </c>
      <c r="BI279" s="32">
        <f t="shared" si="215"/>
        <v>0</v>
      </c>
      <c r="BJ279" s="32">
        <f t="shared" si="216"/>
        <v>0</v>
      </c>
      <c r="BK279" s="32">
        <f t="shared" si="217"/>
        <v>0</v>
      </c>
      <c r="BL279" s="32">
        <f t="shared" si="218"/>
        <v>0</v>
      </c>
      <c r="BM279" s="33">
        <f t="shared" si="219"/>
        <v>0</v>
      </c>
    </row>
    <row r="280" spans="2:65" x14ac:dyDescent="0.25">
      <c r="B280" s="115" t="s">
        <v>110</v>
      </c>
      <c r="C280" t="s">
        <v>7</v>
      </c>
      <c r="D280" t="s">
        <v>8</v>
      </c>
      <c r="E280">
        <v>5.0043475543646035E-2</v>
      </c>
      <c r="F280">
        <v>5.0043475543646035E-2</v>
      </c>
      <c r="G280">
        <v>9.6849866145838643E-3</v>
      </c>
      <c r="H280">
        <v>9.6849866145838643E-3</v>
      </c>
      <c r="I280" s="32">
        <f t="shared" si="176"/>
        <v>5.9728462158229897E-2</v>
      </c>
      <c r="J280" s="32">
        <f t="shared" si="177"/>
        <v>5.9728462158229897E-2</v>
      </c>
      <c r="K280">
        <v>9.5620149913424005E-2</v>
      </c>
      <c r="L280">
        <v>9.5620149913424005E-2</v>
      </c>
      <c r="M280">
        <v>6.4155321380075471E-3</v>
      </c>
      <c r="N280">
        <v>6.4155321380075471E-3</v>
      </c>
      <c r="O280" s="32">
        <f t="shared" si="178"/>
        <v>0.10203568205143156</v>
      </c>
      <c r="P280" s="32">
        <f t="shared" si="179"/>
        <v>0.10203568205143156</v>
      </c>
      <c r="Q280">
        <v>7.4844507801166374E-2</v>
      </c>
      <c r="R280">
        <v>5.1263361507648209E-2</v>
      </c>
      <c r="S280">
        <v>1.8119243417303619E-2</v>
      </c>
      <c r="T280">
        <v>1.2410440696783313E-2</v>
      </c>
      <c r="U280" s="32">
        <f t="shared" si="180"/>
        <v>9.2963751218469989E-2</v>
      </c>
      <c r="V280" s="32">
        <f t="shared" si="181"/>
        <v>6.3673802204431529E-2</v>
      </c>
      <c r="W280">
        <v>0.147140427200246</v>
      </c>
      <c r="X280">
        <v>0.1007811145207165</v>
      </c>
      <c r="Y280">
        <v>1.1241848768882469E-2</v>
      </c>
      <c r="Z280">
        <v>7.6998964170427921E-3</v>
      </c>
      <c r="AA280" s="32">
        <f t="shared" si="182"/>
        <v>0.15838227596912846</v>
      </c>
      <c r="AB280" s="32">
        <f t="shared" si="183"/>
        <v>0.10848101093775929</v>
      </c>
      <c r="AD280" s="41">
        <f t="shared" si="184"/>
        <v>121894.0118313687</v>
      </c>
      <c r="AE280" s="42">
        <f t="shared" si="185"/>
        <v>629840.82918756816</v>
      </c>
      <c r="AF280" s="42">
        <f t="shared" si="186"/>
        <v>102128.86418940706</v>
      </c>
      <c r="AG280" s="42">
        <f t="shared" si="187"/>
        <v>63794.085300253515</v>
      </c>
      <c r="AH280" s="42">
        <f t="shared" si="188"/>
        <v>950817.46436305111</v>
      </c>
      <c r="AI280" s="43">
        <f t="shared" si="189"/>
        <v>59783.008035613137</v>
      </c>
      <c r="AJ280" s="41">
        <f t="shared" si="190"/>
        <v>81502.306304230093</v>
      </c>
      <c r="AK280" s="42">
        <f t="shared" si="191"/>
        <v>336658.6484607071</v>
      </c>
      <c r="AL280" s="42">
        <f t="shared" si="192"/>
        <v>65616.973498247302</v>
      </c>
      <c r="AM280" s="42">
        <f t="shared" si="193"/>
        <v>41456.995307607758</v>
      </c>
      <c r="AN280" s="42">
        <f t="shared" si="194"/>
        <v>542615.37629689975</v>
      </c>
      <c r="AO280" s="43">
        <f t="shared" si="195"/>
        <v>38514.410546726824</v>
      </c>
      <c r="AP280" s="41">
        <f t="shared" si="196"/>
        <v>12389.227432040752</v>
      </c>
      <c r="AQ280" s="42">
        <f t="shared" si="197"/>
        <v>64016.608868244635</v>
      </c>
      <c r="AR280" s="42">
        <f t="shared" si="198"/>
        <v>10380.310786464324</v>
      </c>
      <c r="AS280" s="42">
        <f t="shared" si="199"/>
        <v>6483.9889977306857</v>
      </c>
      <c r="AT280" s="42">
        <f t="shared" si="200"/>
        <v>96640.463590998639</v>
      </c>
      <c r="AU280" s="42">
        <f t="shared" si="201"/>
        <v>6076.3057347672366</v>
      </c>
      <c r="AV280" s="41">
        <f t="shared" si="202"/>
        <v>12094.407814194929</v>
      </c>
      <c r="AW280" s="42">
        <f t="shared" si="203"/>
        <v>49957.935833874057</v>
      </c>
      <c r="AX280" s="42">
        <f t="shared" si="204"/>
        <v>9737.1285919038401</v>
      </c>
      <c r="AY280" s="42">
        <f t="shared" si="205"/>
        <v>6151.9462544994303</v>
      </c>
      <c r="AZ280" s="42">
        <f t="shared" si="206"/>
        <v>80520.563708844813</v>
      </c>
      <c r="BA280" s="43">
        <f t="shared" si="207"/>
        <v>5715.2859716224757</v>
      </c>
      <c r="BB280" s="31">
        <f t="shared" si="208"/>
        <v>1.4912955712006517E-7</v>
      </c>
      <c r="BC280" s="32">
        <f t="shared" si="209"/>
        <v>2.8861260111459914E-8</v>
      </c>
      <c r="BD280" s="32">
        <f t="shared" si="210"/>
        <v>1.7799081723152509E-7</v>
      </c>
      <c r="BE280" s="32">
        <f t="shared" si="211"/>
        <v>2.8494804674200353E-7</v>
      </c>
      <c r="BF280" s="32">
        <f t="shared" si="212"/>
        <v>1.911828577126249E-8</v>
      </c>
      <c r="BG280" s="32">
        <f t="shared" si="213"/>
        <v>3.04066332513266E-7</v>
      </c>
      <c r="BH280" s="31">
        <f t="shared" si="214"/>
        <v>1.5276481729279166E-7</v>
      </c>
      <c r="BI280" s="32">
        <f t="shared" si="215"/>
        <v>3.6983113276414274E-8</v>
      </c>
      <c r="BJ280" s="32">
        <f t="shared" si="216"/>
        <v>1.8974793056920595E-7</v>
      </c>
      <c r="BK280" s="32">
        <f t="shared" si="217"/>
        <v>3.0032772127173514E-7</v>
      </c>
      <c r="BL280" s="32">
        <f t="shared" si="218"/>
        <v>2.2945691322787521E-8</v>
      </c>
      <c r="BM280" s="33">
        <f t="shared" si="219"/>
        <v>3.2327341259452268E-7</v>
      </c>
    </row>
    <row r="281" spans="2:65" x14ac:dyDescent="0.25">
      <c r="B281" s="115"/>
      <c r="D281" t="s">
        <v>9</v>
      </c>
      <c r="E281">
        <v>1.1120113715506086E-3</v>
      </c>
      <c r="F281">
        <v>1.1120113715506086E-3</v>
      </c>
      <c r="G281">
        <v>1.4353823826211524E-3</v>
      </c>
      <c r="H281">
        <v>1.4353823826211524E-3</v>
      </c>
      <c r="I281" s="32">
        <f t="shared" si="176"/>
        <v>2.5473937541717609E-3</v>
      </c>
      <c r="J281" s="32">
        <f t="shared" si="177"/>
        <v>2.5473937541717609E-3</v>
      </c>
      <c r="K281">
        <v>4.4829783771154139E-3</v>
      </c>
      <c r="L281">
        <v>4.4829783771154139E-3</v>
      </c>
      <c r="M281">
        <v>1.076122696622201E-3</v>
      </c>
      <c r="N281">
        <v>1.076122696622201E-3</v>
      </c>
      <c r="O281" s="32">
        <f t="shared" si="178"/>
        <v>5.5591010737376153E-3</v>
      </c>
      <c r="P281" s="32">
        <f t="shared" si="179"/>
        <v>5.5591010737376153E-3</v>
      </c>
      <c r="Q281">
        <v>1.6594508041708339E-3</v>
      </c>
      <c r="R281">
        <v>1.136610139843034E-3</v>
      </c>
      <c r="S281">
        <v>2.2994405391637937E-3</v>
      </c>
      <c r="T281">
        <v>1.5749592733998556E-3</v>
      </c>
      <c r="U281" s="32">
        <f t="shared" si="180"/>
        <v>3.9588913433346272E-3</v>
      </c>
      <c r="V281" s="32">
        <f t="shared" si="181"/>
        <v>2.7115694132428896E-3</v>
      </c>
      <c r="W281">
        <v>6.7109857976858948E-3</v>
      </c>
      <c r="X281">
        <v>4.59656561485335E-3</v>
      </c>
      <c r="Y281">
        <v>1.9237721759126807E-3</v>
      </c>
      <c r="Z281">
        <v>1.3176521752826576E-3</v>
      </c>
      <c r="AA281" s="32">
        <f t="shared" si="182"/>
        <v>8.6347579735985749E-3</v>
      </c>
      <c r="AB281" s="32">
        <f t="shared" si="183"/>
        <v>5.9142177901360081E-3</v>
      </c>
      <c r="AD281" s="41">
        <f t="shared" si="184"/>
        <v>5485555.414324631</v>
      </c>
      <c r="AE281" s="42">
        <f t="shared" si="185"/>
        <v>4249738.6576953707</v>
      </c>
      <c r="AF281" s="42">
        <f t="shared" si="186"/>
        <v>2394604.2852661796</v>
      </c>
      <c r="AG281" s="42">
        <f t="shared" si="187"/>
        <v>1360702.5256109005</v>
      </c>
      <c r="AH281" s="42">
        <f t="shared" si="188"/>
        <v>5668498.6007144433</v>
      </c>
      <c r="AI281" s="43">
        <f t="shared" si="189"/>
        <v>1097299.710706414</v>
      </c>
      <c r="AJ281" s="41">
        <f t="shared" si="190"/>
        <v>3675914.9380435799</v>
      </c>
      <c r="AK281" s="42">
        <f t="shared" si="191"/>
        <v>2652819.1949761417</v>
      </c>
      <c r="AL281" s="42">
        <f t="shared" si="192"/>
        <v>1540835.4185497519</v>
      </c>
      <c r="AM281" s="42">
        <f t="shared" si="193"/>
        <v>908957.36988497619</v>
      </c>
      <c r="AN281" s="42">
        <f t="shared" si="194"/>
        <v>3170853.6366090351</v>
      </c>
      <c r="AO281" s="43">
        <f t="shared" si="195"/>
        <v>706447.13130943698</v>
      </c>
      <c r="AP281" s="41">
        <f t="shared" si="196"/>
        <v>557548.25522643793</v>
      </c>
      <c r="AQ281" s="42">
        <f t="shared" si="197"/>
        <v>431940.65045428363</v>
      </c>
      <c r="AR281" s="42">
        <f t="shared" si="198"/>
        <v>243386.00932213632</v>
      </c>
      <c r="AS281" s="42">
        <f t="shared" si="199"/>
        <v>138300.91243914072</v>
      </c>
      <c r="AT281" s="42">
        <f t="shared" si="200"/>
        <v>576142.48072835326</v>
      </c>
      <c r="AU281" s="42">
        <f t="shared" si="201"/>
        <v>111528.823055406</v>
      </c>
      <c r="AV281" s="41">
        <f t="shared" si="202"/>
        <v>545481.67244541924</v>
      </c>
      <c r="AW281" s="42">
        <f t="shared" si="203"/>
        <v>393660.9729987554</v>
      </c>
      <c r="AX281" s="42">
        <f t="shared" si="204"/>
        <v>228649.87227397351</v>
      </c>
      <c r="AY281" s="42">
        <f t="shared" si="205"/>
        <v>134883.31331473458</v>
      </c>
      <c r="AZ281" s="42">
        <f t="shared" si="206"/>
        <v>470533.88718991791</v>
      </c>
      <c r="BA281" s="43">
        <f t="shared" si="207"/>
        <v>104832.12184611517</v>
      </c>
      <c r="BB281" s="31">
        <f t="shared" si="208"/>
        <v>3.3137938872208135E-9</v>
      </c>
      <c r="BC281" s="32">
        <f t="shared" si="209"/>
        <v>4.2774395002110339E-9</v>
      </c>
      <c r="BD281" s="32">
        <f t="shared" si="210"/>
        <v>7.5912333874318475E-9</v>
      </c>
      <c r="BE281" s="32">
        <f t="shared" si="211"/>
        <v>1.3359275563803932E-8</v>
      </c>
      <c r="BF281" s="32">
        <f t="shared" si="212"/>
        <v>3.2068456359341587E-9</v>
      </c>
      <c r="BG281" s="32">
        <f t="shared" si="213"/>
        <v>1.6566121199738091E-8</v>
      </c>
      <c r="BH281" s="31">
        <f t="shared" si="214"/>
        <v>3.3870982167322411E-9</v>
      </c>
      <c r="BI281" s="32">
        <f t="shared" si="215"/>
        <v>4.6933786347315695E-9</v>
      </c>
      <c r="BJ281" s="32">
        <f t="shared" si="216"/>
        <v>8.0804768514638111E-9</v>
      </c>
      <c r="BK281" s="32">
        <f t="shared" si="217"/>
        <v>1.3697765532262983E-8</v>
      </c>
      <c r="BL281" s="32">
        <f t="shared" si="218"/>
        <v>3.9266034823423198E-9</v>
      </c>
      <c r="BM281" s="33">
        <f t="shared" si="219"/>
        <v>1.7624369014605304E-8</v>
      </c>
    </row>
    <row r="282" spans="2:65" x14ac:dyDescent="0.25">
      <c r="B282" s="115"/>
      <c r="D282" t="s">
        <v>10</v>
      </c>
      <c r="E282">
        <v>3.4445507929842553E-3</v>
      </c>
      <c r="F282">
        <v>3.4445507929842553E-3</v>
      </c>
      <c r="G282">
        <v>2.6974193813018715E-3</v>
      </c>
      <c r="H282">
        <v>2.6974193813018715E-3</v>
      </c>
      <c r="I282" s="32">
        <f t="shared" si="176"/>
        <v>6.1419701742861273E-3</v>
      </c>
      <c r="J282" s="32">
        <f t="shared" si="177"/>
        <v>6.1419701742861273E-3</v>
      </c>
      <c r="K282">
        <v>1.1127009359833032E-2</v>
      </c>
      <c r="L282">
        <v>1.1127009359833032E-2</v>
      </c>
      <c r="M282">
        <v>2.0336537738763513E-3</v>
      </c>
      <c r="N282">
        <v>2.0336537738763513E-3</v>
      </c>
      <c r="O282" s="32">
        <f t="shared" si="178"/>
        <v>1.3160663133709383E-2</v>
      </c>
      <c r="P282" s="32">
        <f t="shared" si="179"/>
        <v>1.3160663133709383E-2</v>
      </c>
      <c r="Q282">
        <v>5.1314990196133286E-3</v>
      </c>
      <c r="R282">
        <v>3.5147253558995453E-3</v>
      </c>
      <c r="S282">
        <v>4.5635580710120397E-3</v>
      </c>
      <c r="T282">
        <v>3.1257247061726324E-3</v>
      </c>
      <c r="U282" s="32">
        <f t="shared" si="180"/>
        <v>9.6950570906253683E-3</v>
      </c>
      <c r="V282" s="32">
        <f t="shared" si="181"/>
        <v>6.6404500620721781E-3</v>
      </c>
      <c r="W282">
        <v>1.6835785661143843E-2</v>
      </c>
      <c r="X282">
        <v>1.1531360041879357E-2</v>
      </c>
      <c r="Y282">
        <v>3.5213683030338953E-3</v>
      </c>
      <c r="Z282">
        <v>2.4118960979684287E-3</v>
      </c>
      <c r="AA282" s="32">
        <f t="shared" si="182"/>
        <v>2.035715396417774E-2</v>
      </c>
      <c r="AB282" s="32">
        <f t="shared" si="183"/>
        <v>1.3943256139847785E-2</v>
      </c>
      <c r="AD282" s="41">
        <f t="shared" si="184"/>
        <v>1770913.0643172034</v>
      </c>
      <c r="AE282" s="42">
        <f t="shared" si="185"/>
        <v>2261420.6905623702</v>
      </c>
      <c r="AF282" s="42">
        <f t="shared" si="186"/>
        <v>993166.65937880345</v>
      </c>
      <c r="AG282" s="42">
        <f t="shared" si="187"/>
        <v>548215.58989787125</v>
      </c>
      <c r="AH282" s="42">
        <f t="shared" si="188"/>
        <v>2999527.2933665491</v>
      </c>
      <c r="AI282" s="43">
        <f t="shared" si="189"/>
        <v>463502.47993018053</v>
      </c>
      <c r="AJ282" s="41">
        <f t="shared" si="190"/>
        <v>1188736.4640789994</v>
      </c>
      <c r="AK282" s="42">
        <f t="shared" si="191"/>
        <v>1336676.3181447214</v>
      </c>
      <c r="AL282" s="42">
        <f t="shared" si="192"/>
        <v>629186.59921027103</v>
      </c>
      <c r="AM282" s="42">
        <f t="shared" si="193"/>
        <v>362323.45331400225</v>
      </c>
      <c r="AN282" s="42">
        <f t="shared" si="194"/>
        <v>1732281.1688696239</v>
      </c>
      <c r="AO282" s="43">
        <f t="shared" si="195"/>
        <v>299648.9593159291</v>
      </c>
      <c r="AP282" s="41">
        <f t="shared" si="196"/>
        <v>179994.44260273213</v>
      </c>
      <c r="AQ282" s="42">
        <f t="shared" si="197"/>
        <v>229849.31608994585</v>
      </c>
      <c r="AR282" s="42">
        <f t="shared" si="198"/>
        <v>100944.80800243576</v>
      </c>
      <c r="AS282" s="42">
        <f t="shared" si="199"/>
        <v>55720.273071586911</v>
      </c>
      <c r="AT282" s="42">
        <f t="shared" si="200"/>
        <v>304869.98719463288</v>
      </c>
      <c r="AU282" s="42">
        <f t="shared" si="201"/>
        <v>47110.088124051137</v>
      </c>
      <c r="AV282" s="41">
        <f t="shared" si="202"/>
        <v>176400.69627611616</v>
      </c>
      <c r="AW282" s="42">
        <f t="shared" si="203"/>
        <v>198354.0005220657</v>
      </c>
      <c r="AX282" s="42">
        <f t="shared" si="204"/>
        <v>93367.165509038794</v>
      </c>
      <c r="AY282" s="42">
        <f t="shared" si="205"/>
        <v>53766.424580300736</v>
      </c>
      <c r="AZ282" s="42">
        <f t="shared" si="206"/>
        <v>257059.16623947193</v>
      </c>
      <c r="BA282" s="43">
        <f t="shared" si="207"/>
        <v>44465.940651275188</v>
      </c>
      <c r="BB282" s="31">
        <f t="shared" si="208"/>
        <v>1.026476136309308E-8</v>
      </c>
      <c r="BC282" s="32">
        <f t="shared" si="209"/>
        <v>8.0383097562795772E-9</v>
      </c>
      <c r="BD282" s="32">
        <f t="shared" si="210"/>
        <v>1.8303071119372659E-8</v>
      </c>
      <c r="BE282" s="32">
        <f t="shared" si="211"/>
        <v>3.3158487892302436E-8</v>
      </c>
      <c r="BF282" s="32">
        <f t="shared" si="212"/>
        <v>6.0602882461515267E-9</v>
      </c>
      <c r="BG282" s="32">
        <f t="shared" si="213"/>
        <v>3.9218776138453958E-8</v>
      </c>
      <c r="BH282" s="31">
        <f t="shared" si="214"/>
        <v>1.0473881560580644E-8</v>
      </c>
      <c r="BI282" s="32">
        <f t="shared" si="215"/>
        <v>9.3146596243944447E-9</v>
      </c>
      <c r="BJ282" s="32">
        <f t="shared" si="216"/>
        <v>1.978854118497509E-8</v>
      </c>
      <c r="BK282" s="32">
        <f t="shared" si="217"/>
        <v>3.4363452924800485E-8</v>
      </c>
      <c r="BL282" s="32">
        <f t="shared" si="218"/>
        <v>7.187450371945917E-9</v>
      </c>
      <c r="BM282" s="33">
        <f t="shared" si="219"/>
        <v>4.1550903296746397E-8</v>
      </c>
    </row>
    <row r="283" spans="2:65" x14ac:dyDescent="0.25">
      <c r="B283" s="115"/>
      <c r="C283" t="s">
        <v>11</v>
      </c>
      <c r="D283" t="s">
        <v>8</v>
      </c>
      <c r="E283">
        <v>4.772429226594152E-2</v>
      </c>
      <c r="F283">
        <v>4.772429226594152E-2</v>
      </c>
      <c r="G283">
        <v>7.6525165039911455E-3</v>
      </c>
      <c r="H283">
        <v>7.6525165039911455E-3</v>
      </c>
      <c r="I283" s="32">
        <f t="shared" si="176"/>
        <v>5.5376808769932666E-2</v>
      </c>
      <c r="J283" s="32">
        <f t="shared" si="177"/>
        <v>5.5376808769932666E-2</v>
      </c>
      <c r="K283">
        <v>8.7571932480474471E-2</v>
      </c>
      <c r="L283">
        <v>8.7571932480474471E-2</v>
      </c>
      <c r="M283">
        <v>5.5961893853245896E-3</v>
      </c>
      <c r="N283">
        <v>5.5961893853245896E-3</v>
      </c>
      <c r="O283" s="32">
        <f t="shared" si="178"/>
        <v>9.3168121865799064E-2</v>
      </c>
      <c r="P283" s="32">
        <f t="shared" si="179"/>
        <v>9.3168121865799064E-2</v>
      </c>
      <c r="Q283">
        <v>6.9633948618191582E-2</v>
      </c>
      <c r="R283">
        <v>4.7694485354925695E-2</v>
      </c>
      <c r="S283">
        <v>1.1380403069383956E-2</v>
      </c>
      <c r="T283">
        <v>7.7947966228657083E-3</v>
      </c>
      <c r="U283" s="32">
        <f t="shared" si="180"/>
        <v>8.1014351687575537E-2</v>
      </c>
      <c r="V283" s="32">
        <f t="shared" si="181"/>
        <v>5.5489281977791405E-2</v>
      </c>
      <c r="W283">
        <v>0.12804977750986635</v>
      </c>
      <c r="X283">
        <v>8.7705327061552582E-2</v>
      </c>
      <c r="Y283">
        <v>8.2285321241172271E-3</v>
      </c>
      <c r="Z283">
        <v>5.635980906929617E-3</v>
      </c>
      <c r="AA283" s="32">
        <f t="shared" si="182"/>
        <v>0.13627830963398357</v>
      </c>
      <c r="AB283" s="32">
        <f t="shared" si="183"/>
        <v>9.3341307968482196E-2</v>
      </c>
      <c r="AD283" s="41">
        <f t="shared" si="184"/>
        <v>127817.50572660184</v>
      </c>
      <c r="AE283" s="42">
        <f t="shared" si="185"/>
        <v>797123.40336914849</v>
      </c>
      <c r="AF283" s="42">
        <f t="shared" si="186"/>
        <v>110154.41545833623</v>
      </c>
      <c r="AG283" s="42">
        <f t="shared" si="187"/>
        <v>69657.021687400702</v>
      </c>
      <c r="AH283" s="42">
        <f t="shared" si="188"/>
        <v>1090027.4418869026</v>
      </c>
      <c r="AI283" s="43">
        <f t="shared" si="189"/>
        <v>65473.038179158997</v>
      </c>
      <c r="AJ283" s="41">
        <f t="shared" si="190"/>
        <v>87600.94926465796</v>
      </c>
      <c r="AK283" s="42">
        <f t="shared" si="191"/>
        <v>536009.1345455487</v>
      </c>
      <c r="AL283" s="42">
        <f t="shared" si="192"/>
        <v>75295.301053868752</v>
      </c>
      <c r="AM283" s="42">
        <f t="shared" si="193"/>
        <v>47637.724318029286</v>
      </c>
      <c r="AN283" s="42">
        <f t="shared" si="194"/>
        <v>741322.98543519631</v>
      </c>
      <c r="AO283" s="43">
        <f t="shared" si="195"/>
        <v>44761.3418186899</v>
      </c>
      <c r="AP283" s="41">
        <f t="shared" si="196"/>
        <v>12991.287467293958</v>
      </c>
      <c r="AQ283" s="42">
        <f t="shared" si="197"/>
        <v>81019.100014569194</v>
      </c>
      <c r="AR283" s="42">
        <f t="shared" si="198"/>
        <v>11196.022554781715</v>
      </c>
      <c r="AS283" s="42">
        <f t="shared" si="199"/>
        <v>7079.8940075718747</v>
      </c>
      <c r="AT283" s="42">
        <f t="shared" si="200"/>
        <v>110789.67442129174</v>
      </c>
      <c r="AU283" s="42">
        <f t="shared" si="201"/>
        <v>6654.6366673899302</v>
      </c>
      <c r="AV283" s="41">
        <f t="shared" si="202"/>
        <v>12999.40643842106</v>
      </c>
      <c r="AW283" s="42">
        <f t="shared" si="203"/>
        <v>79540.24075256256</v>
      </c>
      <c r="AX283" s="42">
        <f t="shared" si="204"/>
        <v>11173.328936715094</v>
      </c>
      <c r="AY283" s="42">
        <f t="shared" si="205"/>
        <v>7069.1259102754047</v>
      </c>
      <c r="AZ283" s="42">
        <f t="shared" si="206"/>
        <v>110007.46990425223</v>
      </c>
      <c r="BA283" s="43">
        <f t="shared" si="207"/>
        <v>6642.2896088980278</v>
      </c>
      <c r="BB283" s="31">
        <f t="shared" si="208"/>
        <v>1.4221839095250572E-7</v>
      </c>
      <c r="BC283" s="32">
        <f t="shared" si="209"/>
        <v>2.2804499181893613E-8</v>
      </c>
      <c r="BD283" s="32">
        <f t="shared" si="210"/>
        <v>1.6502289013439933E-7</v>
      </c>
      <c r="BE283" s="32">
        <f t="shared" si="211"/>
        <v>2.6096435879181392E-7</v>
      </c>
      <c r="BF283" s="32">
        <f t="shared" si="212"/>
        <v>1.6676644368267277E-8</v>
      </c>
      <c r="BG283" s="32">
        <f t="shared" si="213"/>
        <v>2.7764100316008121E-7</v>
      </c>
      <c r="BH283" s="31">
        <f t="shared" si="214"/>
        <v>1.4212956635767856E-7</v>
      </c>
      <c r="BI283" s="32">
        <f t="shared" si="215"/>
        <v>2.322849393613981E-8</v>
      </c>
      <c r="BJ283" s="32">
        <f t="shared" si="216"/>
        <v>1.6535806029381839E-7</v>
      </c>
      <c r="BK283" s="32">
        <f t="shared" si="217"/>
        <v>2.6136187464342669E-7</v>
      </c>
      <c r="BL283" s="32">
        <f t="shared" si="218"/>
        <v>1.6795223102650256E-8</v>
      </c>
      <c r="BM283" s="33">
        <f t="shared" si="219"/>
        <v>2.7815709774607694E-7</v>
      </c>
    </row>
    <row r="284" spans="2:65" x14ac:dyDescent="0.25">
      <c r="B284" s="115"/>
      <c r="D284" t="s">
        <v>9</v>
      </c>
      <c r="E284">
        <v>1.051353238589507E-3</v>
      </c>
      <c r="F284">
        <v>1.051353238589507E-3</v>
      </c>
      <c r="G284">
        <v>1.3624735837253655E-3</v>
      </c>
      <c r="H284">
        <v>1.3624735837253655E-3</v>
      </c>
      <c r="I284" s="32">
        <f t="shared" si="176"/>
        <v>2.4138268223148724E-3</v>
      </c>
      <c r="J284" s="32">
        <f t="shared" si="177"/>
        <v>2.4138268223148724E-3</v>
      </c>
      <c r="K284">
        <v>3.7604767994618704E-3</v>
      </c>
      <c r="L284">
        <v>3.7604767994618704E-3</v>
      </c>
      <c r="M284">
        <v>9.3030227076680387E-4</v>
      </c>
      <c r="N284">
        <v>9.3030227076680387E-4</v>
      </c>
      <c r="O284" s="32">
        <f t="shared" si="178"/>
        <v>4.6907790702286744E-3</v>
      </c>
      <c r="P284" s="32">
        <f t="shared" si="179"/>
        <v>4.6907790702286744E-3</v>
      </c>
      <c r="Q284">
        <v>1.5339742354211652E-3</v>
      </c>
      <c r="R284">
        <v>1.0506672845350491E-3</v>
      </c>
      <c r="S284">
        <v>1.9889559834589984E-3</v>
      </c>
      <c r="T284">
        <v>1.3622986188075346E-3</v>
      </c>
      <c r="U284" s="32">
        <f t="shared" si="180"/>
        <v>3.5229302188801636E-3</v>
      </c>
      <c r="V284" s="32">
        <f t="shared" si="181"/>
        <v>2.4129659033425834E-3</v>
      </c>
      <c r="W284">
        <v>5.511489260517196E-3</v>
      </c>
      <c r="X284">
        <v>3.7749926441898616E-3</v>
      </c>
      <c r="Y284">
        <v>1.3719237153486572E-3</v>
      </c>
      <c r="Z284">
        <v>9.3967377763606755E-4</v>
      </c>
      <c r="AA284" s="32">
        <f t="shared" si="182"/>
        <v>6.8834129758658536E-3</v>
      </c>
      <c r="AB284" s="32">
        <f t="shared" si="183"/>
        <v>4.7146664218259294E-3</v>
      </c>
      <c r="AD284" s="41">
        <f t="shared" si="184"/>
        <v>5802046.1402522959</v>
      </c>
      <c r="AE284" s="42">
        <f t="shared" si="185"/>
        <v>4477151.0235970784</v>
      </c>
      <c r="AF284" s="42">
        <f t="shared" si="186"/>
        <v>2527107.55535895</v>
      </c>
      <c r="AG284" s="42">
        <f t="shared" si="187"/>
        <v>1622134.7252755072</v>
      </c>
      <c r="AH284" s="42">
        <f t="shared" si="188"/>
        <v>6557008.6107304245</v>
      </c>
      <c r="AI284" s="43">
        <f t="shared" si="189"/>
        <v>1300423.6415045287</v>
      </c>
      <c r="AJ284" s="41">
        <f t="shared" si="190"/>
        <v>3976598.7323282487</v>
      </c>
      <c r="AK284" s="42">
        <f t="shared" si="191"/>
        <v>3066935.6439912133</v>
      </c>
      <c r="AL284" s="42">
        <f t="shared" si="192"/>
        <v>1731513.1498514358</v>
      </c>
      <c r="AM284" s="42">
        <f t="shared" si="193"/>
        <v>1106778.8961685428</v>
      </c>
      <c r="AN284" s="42">
        <f t="shared" si="194"/>
        <v>4446311.3595567243</v>
      </c>
      <c r="AO284" s="43">
        <f t="shared" si="195"/>
        <v>886188.29371234856</v>
      </c>
      <c r="AP284" s="41">
        <f t="shared" si="196"/>
        <v>589716.16507482354</v>
      </c>
      <c r="AQ284" s="42">
        <f t="shared" si="197"/>
        <v>455054.6942016703</v>
      </c>
      <c r="AR284" s="42">
        <f t="shared" si="198"/>
        <v>256853.55480697524</v>
      </c>
      <c r="AS284" s="42">
        <f t="shared" si="199"/>
        <v>164872.70978210075</v>
      </c>
      <c r="AT284" s="42">
        <f t="shared" si="200"/>
        <v>666450.05551686278</v>
      </c>
      <c r="AU284" s="42">
        <f t="shared" si="201"/>
        <v>132174.20618570619</v>
      </c>
      <c r="AV284" s="41">
        <f t="shared" si="202"/>
        <v>590101.17582024843</v>
      </c>
      <c r="AW284" s="42">
        <f t="shared" si="203"/>
        <v>455113.13851489231</v>
      </c>
      <c r="AX284" s="42">
        <f t="shared" si="204"/>
        <v>256945.19725336327</v>
      </c>
      <c r="AY284" s="42">
        <f t="shared" si="205"/>
        <v>164238.73062487942</v>
      </c>
      <c r="AZ284" s="42">
        <f t="shared" si="206"/>
        <v>659803.44961815444</v>
      </c>
      <c r="BA284" s="43">
        <f t="shared" si="207"/>
        <v>131504.53171613402</v>
      </c>
      <c r="BB284" s="31">
        <f t="shared" si="208"/>
        <v>3.1330326509967306E-9</v>
      </c>
      <c r="BC284" s="32">
        <f t="shared" si="209"/>
        <v>4.0601712795015889E-9</v>
      </c>
      <c r="BD284" s="32">
        <f t="shared" si="210"/>
        <v>7.1932039304983195E-9</v>
      </c>
      <c r="BE284" s="32">
        <f t="shared" si="211"/>
        <v>1.1206220862396373E-8</v>
      </c>
      <c r="BF284" s="32">
        <f t="shared" si="212"/>
        <v>2.7723007668850756E-9</v>
      </c>
      <c r="BG284" s="32">
        <f t="shared" si="213"/>
        <v>1.397852162928145E-8</v>
      </c>
      <c r="BH284" s="31">
        <f t="shared" si="214"/>
        <v>3.130988507914446E-9</v>
      </c>
      <c r="BI284" s="32">
        <f t="shared" si="215"/>
        <v>4.0596498840464526E-9</v>
      </c>
      <c r="BJ284" s="32">
        <f t="shared" si="216"/>
        <v>7.1906383919608982E-9</v>
      </c>
      <c r="BK284" s="32">
        <f t="shared" si="217"/>
        <v>1.1249478079685786E-8</v>
      </c>
      <c r="BL284" s="32">
        <f t="shared" si="218"/>
        <v>2.8002278573554812E-9</v>
      </c>
      <c r="BM284" s="33">
        <f t="shared" si="219"/>
        <v>1.4049705937041269E-8</v>
      </c>
    </row>
    <row r="285" spans="2:65" x14ac:dyDescent="0.25">
      <c r="B285" s="115"/>
      <c r="D285" t="s">
        <v>10</v>
      </c>
      <c r="E285">
        <v>3.2990415730023109E-3</v>
      </c>
      <c r="F285">
        <v>3.2990415730023109E-3</v>
      </c>
      <c r="G285">
        <v>2.5152593452526469E-3</v>
      </c>
      <c r="H285">
        <v>2.5152593452526469E-3</v>
      </c>
      <c r="I285" s="32">
        <f t="shared" si="176"/>
        <v>5.8143009182549579E-3</v>
      </c>
      <c r="J285" s="32">
        <f t="shared" si="177"/>
        <v>5.8143009182549579E-3</v>
      </c>
      <c r="K285">
        <v>9.897915847692099E-3</v>
      </c>
      <c r="L285">
        <v>9.897915847692099E-3</v>
      </c>
      <c r="M285">
        <v>1.7839880344527681E-3</v>
      </c>
      <c r="N285">
        <v>1.7839880344527681E-3</v>
      </c>
      <c r="O285" s="32">
        <f t="shared" si="178"/>
        <v>1.1681903882144868E-2</v>
      </c>
      <c r="P285" s="32">
        <f t="shared" si="179"/>
        <v>1.1681903882144868E-2</v>
      </c>
      <c r="Q285">
        <v>4.8139900112741411E-3</v>
      </c>
      <c r="R285">
        <v>3.2972534323795458E-3</v>
      </c>
      <c r="S285">
        <v>3.6832302637035382E-3</v>
      </c>
      <c r="T285">
        <v>2.5227604545914723E-3</v>
      </c>
      <c r="U285" s="32">
        <f t="shared" si="180"/>
        <v>8.4972202749776793E-3</v>
      </c>
      <c r="V285" s="32">
        <f t="shared" si="181"/>
        <v>5.8200138869710181E-3</v>
      </c>
      <c r="W285">
        <v>1.4502114317505779E-2</v>
      </c>
      <c r="X285">
        <v>9.9329550119902858E-3</v>
      </c>
      <c r="Y285">
        <v>2.6212657107683346E-3</v>
      </c>
      <c r="Z285">
        <v>1.7953874731290011E-3</v>
      </c>
      <c r="AA285" s="32">
        <f t="shared" si="182"/>
        <v>1.7123380028274113E-2</v>
      </c>
      <c r="AB285" s="32">
        <f t="shared" si="183"/>
        <v>1.1728342485119288E-2</v>
      </c>
      <c r="AD285" s="41">
        <f t="shared" si="184"/>
        <v>1849021.8643861045</v>
      </c>
      <c r="AE285" s="42">
        <f t="shared" si="185"/>
        <v>2425197.2312569944</v>
      </c>
      <c r="AF285" s="42">
        <f t="shared" si="186"/>
        <v>1049137.3057159877</v>
      </c>
      <c r="AG285" s="42">
        <f t="shared" si="187"/>
        <v>616291.3580864945</v>
      </c>
      <c r="AH285" s="42">
        <f t="shared" si="188"/>
        <v>3419305.4449892389</v>
      </c>
      <c r="AI285" s="43">
        <f t="shared" si="189"/>
        <v>522175.15753776283</v>
      </c>
      <c r="AJ285" s="41">
        <f t="shared" si="190"/>
        <v>1267140.1448100398</v>
      </c>
      <c r="AK285" s="42">
        <f t="shared" si="191"/>
        <v>1656154.9409800861</v>
      </c>
      <c r="AL285" s="42">
        <f t="shared" si="192"/>
        <v>717881.82518500427</v>
      </c>
      <c r="AM285" s="42">
        <f t="shared" si="193"/>
        <v>420628.32125358254</v>
      </c>
      <c r="AN285" s="42">
        <f t="shared" si="194"/>
        <v>2327120.0530876336</v>
      </c>
      <c r="AO285" s="43">
        <f t="shared" si="195"/>
        <v>356238.0785760571</v>
      </c>
      <c r="AP285" s="41">
        <f t="shared" si="196"/>
        <v>187933.36982284999</v>
      </c>
      <c r="AQ285" s="42">
        <f t="shared" si="197"/>
        <v>246495.45629169451</v>
      </c>
      <c r="AR285" s="42">
        <f t="shared" si="198"/>
        <v>106633.62779408399</v>
      </c>
      <c r="AS285" s="42">
        <f t="shared" si="199"/>
        <v>62639.44951043059</v>
      </c>
      <c r="AT285" s="42">
        <f t="shared" si="200"/>
        <v>347535.96326120134</v>
      </c>
      <c r="AU285" s="42">
        <f t="shared" si="201"/>
        <v>53073.540602198846</v>
      </c>
      <c r="AV285" s="41">
        <f t="shared" si="202"/>
        <v>188035.2883741064</v>
      </c>
      <c r="AW285" s="42">
        <f t="shared" si="203"/>
        <v>245762.53320904414</v>
      </c>
      <c r="AX285" s="42">
        <f t="shared" si="204"/>
        <v>106528.95543565004</v>
      </c>
      <c r="AY285" s="42">
        <f t="shared" si="205"/>
        <v>62418.484655531465</v>
      </c>
      <c r="AZ285" s="42">
        <f t="shared" si="206"/>
        <v>345329.35607457708</v>
      </c>
      <c r="BA285" s="43">
        <f t="shared" si="207"/>
        <v>52863.394873286226</v>
      </c>
      <c r="BB285" s="31">
        <f t="shared" si="208"/>
        <v>9.8311438875468852E-9</v>
      </c>
      <c r="BC285" s="32">
        <f t="shared" si="209"/>
        <v>7.4954728488528871E-9</v>
      </c>
      <c r="BD285" s="32">
        <f t="shared" si="210"/>
        <v>1.7326616736399774E-8</v>
      </c>
      <c r="BE285" s="32">
        <f t="shared" si="211"/>
        <v>2.9495789226122454E-8</v>
      </c>
      <c r="BF285" s="32">
        <f t="shared" si="212"/>
        <v>5.316284342669249E-9</v>
      </c>
      <c r="BG285" s="32">
        <f t="shared" si="213"/>
        <v>3.4812073568791704E-8</v>
      </c>
      <c r="BH285" s="31">
        <f t="shared" si="214"/>
        <v>9.8258152284910455E-9</v>
      </c>
      <c r="BI285" s="32">
        <f t="shared" si="215"/>
        <v>7.5178261546825866E-9</v>
      </c>
      <c r="BJ285" s="32">
        <f t="shared" si="216"/>
        <v>1.7343641383173632E-8</v>
      </c>
      <c r="BK285" s="32">
        <f t="shared" si="217"/>
        <v>2.9600205935731051E-8</v>
      </c>
      <c r="BL285" s="32">
        <f t="shared" si="218"/>
        <v>5.3502546699244227E-9</v>
      </c>
      <c r="BM285" s="33">
        <f t="shared" si="219"/>
        <v>3.4950460605655477E-8</v>
      </c>
    </row>
    <row r="286" spans="2:65" x14ac:dyDescent="0.25">
      <c r="B286" s="115" t="s">
        <v>111</v>
      </c>
      <c r="C286" t="s">
        <v>7</v>
      </c>
      <c r="D286" t="s">
        <v>8</v>
      </c>
      <c r="E286">
        <v>6.4778201551309955E-4</v>
      </c>
      <c r="F286">
        <v>6.4778201551309955E-4</v>
      </c>
      <c r="G286">
        <v>3.4835630491609118E-8</v>
      </c>
      <c r="H286">
        <v>3.4835630491609118E-8</v>
      </c>
      <c r="I286" s="32">
        <f t="shared" si="176"/>
        <v>6.4781685114359121E-4</v>
      </c>
      <c r="J286" s="32">
        <f t="shared" si="177"/>
        <v>6.4781685114359121E-4</v>
      </c>
      <c r="K286">
        <v>1.2377440367937656E-3</v>
      </c>
      <c r="L286">
        <v>1.2377440367937656E-3</v>
      </c>
      <c r="M286">
        <v>2.3075830237094921E-8</v>
      </c>
      <c r="N286">
        <v>2.3075830237094921E-8</v>
      </c>
      <c r="O286" s="32">
        <f t="shared" si="178"/>
        <v>1.2377671126240026E-3</v>
      </c>
      <c r="P286" s="32">
        <f t="shared" si="179"/>
        <v>1.2377671126240026E-3</v>
      </c>
      <c r="Q286">
        <v>9.6881612611499134E-4</v>
      </c>
      <c r="R286">
        <v>6.6357268911985717E-4</v>
      </c>
      <c r="S286">
        <v>6.5172549389200194E-8</v>
      </c>
      <c r="T286">
        <v>4.4638732458356342E-8</v>
      </c>
      <c r="U286" s="32">
        <f t="shared" si="180"/>
        <v>9.6888129866438055E-4</v>
      </c>
      <c r="V286" s="32">
        <f t="shared" si="181"/>
        <v>6.6361732785231553E-4</v>
      </c>
      <c r="W286">
        <v>1.9046423426786929E-3</v>
      </c>
      <c r="X286">
        <v>1.3045495497799274E-3</v>
      </c>
      <c r="Y286">
        <v>4.0435460093009861E-8</v>
      </c>
      <c r="Z286">
        <v>2.7695520611650609E-8</v>
      </c>
      <c r="AA286" s="32">
        <f t="shared" si="182"/>
        <v>1.904682778138786E-3</v>
      </c>
      <c r="AB286" s="32">
        <f t="shared" si="183"/>
        <v>1.3045772453005391E-3</v>
      </c>
      <c r="AD286" s="41">
        <f t="shared" si="184"/>
        <v>9416748.0015144777</v>
      </c>
      <c r="AE286" s="42">
        <f t="shared" si="185"/>
        <v>175108069350.69861</v>
      </c>
      <c r="AF286" s="42">
        <f t="shared" si="186"/>
        <v>9416241.6263665706</v>
      </c>
      <c r="AG286" s="42">
        <f t="shared" si="187"/>
        <v>4928321.0572368037</v>
      </c>
      <c r="AH286" s="42">
        <f t="shared" si="188"/>
        <v>264345851799.26102</v>
      </c>
      <c r="AI286" s="43">
        <f t="shared" si="189"/>
        <v>4928229.1779980436</v>
      </c>
      <c r="AJ286" s="41">
        <f t="shared" si="190"/>
        <v>6296344.4100185996</v>
      </c>
      <c r="AK286" s="42">
        <f t="shared" si="191"/>
        <v>93597688860.869339</v>
      </c>
      <c r="AL286" s="42">
        <f t="shared" si="192"/>
        <v>6295920.8815455046</v>
      </c>
      <c r="AM286" s="42">
        <f t="shared" si="193"/>
        <v>3202701.0338439434</v>
      </c>
      <c r="AN286" s="42">
        <f t="shared" si="194"/>
        <v>150857687434.95801</v>
      </c>
      <c r="AO286" s="43">
        <f t="shared" si="195"/>
        <v>3202633.042107298</v>
      </c>
      <c r="AP286" s="41">
        <f t="shared" si="196"/>
        <v>957112.09195720917</v>
      </c>
      <c r="AQ286" s="42">
        <f t="shared" si="197"/>
        <v>17797869343.841496</v>
      </c>
      <c r="AR286" s="42">
        <f t="shared" si="198"/>
        <v>957060.6243192252</v>
      </c>
      <c r="AS286" s="42">
        <f t="shared" si="199"/>
        <v>500911.32057160954</v>
      </c>
      <c r="AT286" s="42">
        <f t="shared" si="200"/>
        <v>26867939035.334724</v>
      </c>
      <c r="AU286" s="42">
        <f t="shared" si="201"/>
        <v>500901.9820260306</v>
      </c>
      <c r="AV286" s="41">
        <f t="shared" si="202"/>
        <v>934336.22294243204</v>
      </c>
      <c r="AW286" s="42">
        <f t="shared" si="203"/>
        <v>13889283271.616203</v>
      </c>
      <c r="AX286" s="42">
        <f t="shared" si="204"/>
        <v>934273.37409426062</v>
      </c>
      <c r="AY286" s="42">
        <f t="shared" si="205"/>
        <v>475259.83210418618</v>
      </c>
      <c r="AZ286" s="42">
        <f t="shared" si="206"/>
        <v>22386291584.610477</v>
      </c>
      <c r="BA286" s="43">
        <f t="shared" si="207"/>
        <v>475249.74257631548</v>
      </c>
      <c r="BB286" s="31">
        <f t="shared" si="208"/>
        <v>1.9303904062290366E-9</v>
      </c>
      <c r="BC286" s="32">
        <f t="shared" si="209"/>
        <v>1.0381017886499517E-13</v>
      </c>
      <c r="BD286" s="32">
        <f t="shared" si="210"/>
        <v>1.9304942164079018E-9</v>
      </c>
      <c r="BE286" s="32">
        <f t="shared" si="211"/>
        <v>3.6884772296454211E-9</v>
      </c>
      <c r="BF286" s="32">
        <f t="shared" si="212"/>
        <v>6.8765974106542859E-14</v>
      </c>
      <c r="BG286" s="32">
        <f t="shared" si="213"/>
        <v>3.6885459956195278E-9</v>
      </c>
      <c r="BH286" s="31">
        <f t="shared" si="214"/>
        <v>1.9774466135771744E-9</v>
      </c>
      <c r="BI286" s="32">
        <f t="shared" si="215"/>
        <v>1.330234227259019E-13</v>
      </c>
      <c r="BJ286" s="32">
        <f t="shared" si="216"/>
        <v>1.9775796369999E-9</v>
      </c>
      <c r="BK286" s="32">
        <f t="shared" si="217"/>
        <v>3.8875576583441839E-9</v>
      </c>
      <c r="BL286" s="32">
        <f t="shared" si="218"/>
        <v>8.2532651422718814E-14</v>
      </c>
      <c r="BM286" s="33">
        <f t="shared" si="219"/>
        <v>3.8876401909956064E-9</v>
      </c>
    </row>
    <row r="287" spans="2:65" x14ac:dyDescent="0.25">
      <c r="B287" s="115"/>
      <c r="D287" t="s">
        <v>9</v>
      </c>
      <c r="E287">
        <v>1.439430334746205E-5</v>
      </c>
      <c r="F287">
        <v>1.439430334746205E-5</v>
      </c>
      <c r="G287">
        <v>5.1628827467723275E-9</v>
      </c>
      <c r="H287">
        <v>5.1628827467723275E-9</v>
      </c>
      <c r="I287" s="32">
        <f t="shared" si="176"/>
        <v>1.4399466230208822E-5</v>
      </c>
      <c r="J287" s="32">
        <f t="shared" si="177"/>
        <v>1.4399466230208822E-5</v>
      </c>
      <c r="K287">
        <v>5.8029398179922847E-5</v>
      </c>
      <c r="L287">
        <v>5.8029398179922847E-5</v>
      </c>
      <c r="M287">
        <v>3.8706726312574971E-9</v>
      </c>
      <c r="N287">
        <v>3.8706726312574971E-9</v>
      </c>
      <c r="O287" s="32">
        <f t="shared" si="178"/>
        <v>5.8033268852554102E-5</v>
      </c>
      <c r="P287" s="32">
        <f t="shared" si="179"/>
        <v>5.8033268852554102E-5</v>
      </c>
      <c r="Q287">
        <v>2.1480570142117228E-5</v>
      </c>
      <c r="R287">
        <v>1.471271927542272E-5</v>
      </c>
      <c r="S287">
        <v>8.2707869558762538E-9</v>
      </c>
      <c r="T287">
        <v>5.6649225725179721E-9</v>
      </c>
      <c r="U287" s="32">
        <f t="shared" si="180"/>
        <v>2.1488840929073105E-5</v>
      </c>
      <c r="V287" s="32">
        <f t="shared" si="181"/>
        <v>1.4718384197995238E-5</v>
      </c>
      <c r="W287">
        <v>8.6869584074216467E-5</v>
      </c>
      <c r="X287">
        <v>5.9499715119326319E-5</v>
      </c>
      <c r="Y287">
        <v>6.919556973803053E-9</v>
      </c>
      <c r="Z287">
        <v>4.7394225847966099E-9</v>
      </c>
      <c r="AA287" s="32">
        <f t="shared" si="182"/>
        <v>8.6876503631190272E-5</v>
      </c>
      <c r="AB287" s="32">
        <f t="shared" si="183"/>
        <v>5.9504454541911114E-5</v>
      </c>
      <c r="AD287" s="41">
        <f t="shared" si="184"/>
        <v>423778758.35689747</v>
      </c>
      <c r="AE287" s="42">
        <f t="shared" si="185"/>
        <v>1181510465991.8005</v>
      </c>
      <c r="AF287" s="42">
        <f t="shared" si="186"/>
        <v>423626813.83305258</v>
      </c>
      <c r="AG287" s="42">
        <f t="shared" si="187"/>
        <v>105119132.56599122</v>
      </c>
      <c r="AH287" s="42">
        <f t="shared" si="188"/>
        <v>1575953479180.7603</v>
      </c>
      <c r="AI287" s="43">
        <f t="shared" si="189"/>
        <v>105112121.38503435</v>
      </c>
      <c r="AJ287" s="41">
        <f t="shared" si="190"/>
        <v>283977564.82448536</v>
      </c>
      <c r="AK287" s="42">
        <f t="shared" si="191"/>
        <v>737535621766.44556</v>
      </c>
      <c r="AL287" s="42">
        <f t="shared" si="192"/>
        <v>283868265.40034872</v>
      </c>
      <c r="AM287" s="42">
        <f t="shared" si="193"/>
        <v>70220204.977481008</v>
      </c>
      <c r="AN287" s="42">
        <f t="shared" si="194"/>
        <v>881559328594.9032</v>
      </c>
      <c r="AO287" s="43">
        <f t="shared" si="195"/>
        <v>70214612.064682439</v>
      </c>
      <c r="AP287" s="41">
        <f t="shared" si="196"/>
        <v>43072595.111684658</v>
      </c>
      <c r="AQ287" s="42">
        <f t="shared" si="197"/>
        <v>120087949002.4453</v>
      </c>
      <c r="AR287" s="42">
        <f t="shared" si="198"/>
        <v>43057151.569916822</v>
      </c>
      <c r="AS287" s="42">
        <f t="shared" si="199"/>
        <v>10684239.703428617</v>
      </c>
      <c r="AT287" s="42">
        <f t="shared" si="200"/>
        <v>160178878211.81497</v>
      </c>
      <c r="AU287" s="42">
        <f t="shared" si="201"/>
        <v>10683527.091593655</v>
      </c>
      <c r="AV287" s="41">
        <f t="shared" si="202"/>
        <v>42140408.47198768</v>
      </c>
      <c r="AW287" s="42">
        <f t="shared" si="203"/>
        <v>109445449970.98158</v>
      </c>
      <c r="AX287" s="42">
        <f t="shared" si="204"/>
        <v>42124189.154163331</v>
      </c>
      <c r="AY287" s="42">
        <f t="shared" si="205"/>
        <v>10420217.958297679</v>
      </c>
      <c r="AZ287" s="42">
        <f t="shared" si="206"/>
        <v>130817623646.57487</v>
      </c>
      <c r="BA287" s="43">
        <f t="shared" si="207"/>
        <v>10419388.00671321</v>
      </c>
      <c r="BB287" s="31">
        <f t="shared" si="208"/>
        <v>4.2895023975436903E-11</v>
      </c>
      <c r="BC287" s="32">
        <f t="shared" si="209"/>
        <v>1.5385390585381535E-14</v>
      </c>
      <c r="BD287" s="32">
        <f t="shared" si="210"/>
        <v>4.2910409366022291E-11</v>
      </c>
      <c r="BE287" s="32">
        <f t="shared" si="211"/>
        <v>1.7292760657617009E-10</v>
      </c>
      <c r="BF287" s="32">
        <f t="shared" si="212"/>
        <v>1.1534604441147341E-14</v>
      </c>
      <c r="BG287" s="32">
        <f t="shared" si="213"/>
        <v>1.729391411806112E-10</v>
      </c>
      <c r="BH287" s="31">
        <f t="shared" si="214"/>
        <v>4.3843903440759705E-11</v>
      </c>
      <c r="BI287" s="32">
        <f t="shared" si="215"/>
        <v>1.6881469266103556E-14</v>
      </c>
      <c r="BJ287" s="32">
        <f t="shared" si="216"/>
        <v>4.3860784910025805E-11</v>
      </c>
      <c r="BK287" s="32">
        <f t="shared" si="217"/>
        <v>1.7730915105559242E-10</v>
      </c>
      <c r="BL287" s="32">
        <f t="shared" si="218"/>
        <v>1.4123479302693897E-14</v>
      </c>
      <c r="BM287" s="33">
        <f t="shared" si="219"/>
        <v>1.7732327453489511E-10</v>
      </c>
    </row>
    <row r="288" spans="2:65" x14ac:dyDescent="0.25">
      <c r="B288" s="115"/>
      <c r="D288" t="s">
        <v>10</v>
      </c>
      <c r="E288">
        <v>4.4587591708543794E-5</v>
      </c>
      <c r="F288">
        <v>4.4587591708543794E-5</v>
      </c>
      <c r="G288">
        <v>9.7022648132977653E-9</v>
      </c>
      <c r="H288">
        <v>9.7022648132977653E-9</v>
      </c>
      <c r="I288" s="32">
        <f t="shared" si="176"/>
        <v>4.4597293973357091E-5</v>
      </c>
      <c r="J288" s="32">
        <f t="shared" si="177"/>
        <v>4.4597293973357091E-5</v>
      </c>
      <c r="K288">
        <v>1.4403229334979594E-4</v>
      </c>
      <c r="L288">
        <v>1.4403229334979594E-4</v>
      </c>
      <c r="M288">
        <v>7.3147867141029517E-9</v>
      </c>
      <c r="N288">
        <v>7.3147867141029517E-9</v>
      </c>
      <c r="O288" s="32">
        <f t="shared" si="178"/>
        <v>1.4403960813651006E-4</v>
      </c>
      <c r="P288" s="32">
        <f t="shared" si="179"/>
        <v>1.4403960813651006E-4</v>
      </c>
      <c r="Q288">
        <v>6.6424099074203349E-5</v>
      </c>
      <c r="R288">
        <v>4.5495958270002361E-5</v>
      </c>
      <c r="S288">
        <v>1.6414521673100586E-8</v>
      </c>
      <c r="T288">
        <v>1.124282306376753E-8</v>
      </c>
      <c r="U288" s="32">
        <f t="shared" si="180"/>
        <v>6.6440513595876448E-5</v>
      </c>
      <c r="V288" s="32">
        <f t="shared" si="181"/>
        <v>4.5507201093066132E-5</v>
      </c>
      <c r="W288">
        <v>2.1792889182548021E-4</v>
      </c>
      <c r="X288">
        <v>1.4926636426402769E-4</v>
      </c>
      <c r="Y288">
        <v>1.2665901349273484E-8</v>
      </c>
      <c r="Z288">
        <v>8.6752748967626863E-9</v>
      </c>
      <c r="AA288" s="32">
        <f t="shared" si="182"/>
        <v>2.1794155772682949E-4</v>
      </c>
      <c r="AB288" s="32">
        <f t="shared" si="183"/>
        <v>1.4927503953892444E-4</v>
      </c>
      <c r="AD288" s="41">
        <f t="shared" si="184"/>
        <v>136809362.56602371</v>
      </c>
      <c r="AE288" s="42">
        <f t="shared" si="185"/>
        <v>628719182312.92139</v>
      </c>
      <c r="AF288" s="42">
        <f t="shared" si="186"/>
        <v>136779599.31031257</v>
      </c>
      <c r="AG288" s="42">
        <f t="shared" si="187"/>
        <v>42351613.364827685</v>
      </c>
      <c r="AH288" s="42">
        <f t="shared" si="188"/>
        <v>833927254261.44885</v>
      </c>
      <c r="AI288" s="43">
        <f t="shared" si="189"/>
        <v>42349462.615997069</v>
      </c>
      <c r="AJ288" s="41">
        <f t="shared" si="190"/>
        <v>91834139.792932674</v>
      </c>
      <c r="AK288" s="42">
        <f t="shared" si="191"/>
        <v>371622160028.97107</v>
      </c>
      <c r="AL288" s="42">
        <f t="shared" si="192"/>
        <v>91811451.625783175</v>
      </c>
      <c r="AM288" s="42">
        <f t="shared" si="193"/>
        <v>27990781.529256549</v>
      </c>
      <c r="AN288" s="42">
        <f t="shared" si="194"/>
        <v>481608046027.44647</v>
      </c>
      <c r="AO288" s="43">
        <f t="shared" si="195"/>
        <v>27989154.81574107</v>
      </c>
      <c r="AP288" s="41">
        <f t="shared" si="196"/>
        <v>13905213.900153229</v>
      </c>
      <c r="AQ288" s="42">
        <f t="shared" si="197"/>
        <v>63902605415.411682</v>
      </c>
      <c r="AR288" s="42">
        <f t="shared" si="198"/>
        <v>13902188.782359637</v>
      </c>
      <c r="AS288" s="42">
        <f t="shared" si="199"/>
        <v>4304590.2108513387</v>
      </c>
      <c r="AT288" s="42">
        <f t="shared" si="200"/>
        <v>84759819285.589874</v>
      </c>
      <c r="AU288" s="42">
        <f t="shared" si="201"/>
        <v>4304371.6101505216</v>
      </c>
      <c r="AV288" s="41">
        <f t="shared" si="202"/>
        <v>13627584.154190579</v>
      </c>
      <c r="AW288" s="42">
        <f t="shared" si="203"/>
        <v>55146291681.67614</v>
      </c>
      <c r="AX288" s="42">
        <f t="shared" si="204"/>
        <v>13624217.378960459</v>
      </c>
      <c r="AY288" s="42">
        <f t="shared" si="205"/>
        <v>4153648.432833279</v>
      </c>
      <c r="AZ288" s="42">
        <f t="shared" si="206"/>
        <v>71467475944.92511</v>
      </c>
      <c r="BA288" s="43">
        <f t="shared" si="207"/>
        <v>4153407.0392145561</v>
      </c>
      <c r="BB288" s="31">
        <f t="shared" si="208"/>
        <v>1.3287102329146051E-10</v>
      </c>
      <c r="BC288" s="32">
        <f t="shared" si="209"/>
        <v>2.8912749143627341E-14</v>
      </c>
      <c r="BD288" s="32">
        <f t="shared" si="210"/>
        <v>1.3289993604060412E-10</v>
      </c>
      <c r="BE288" s="32">
        <f t="shared" si="211"/>
        <v>4.2921623418239191E-10</v>
      </c>
      <c r="BF288" s="32">
        <f t="shared" si="212"/>
        <v>2.1798064408026796E-14</v>
      </c>
      <c r="BG288" s="32">
        <f t="shared" si="213"/>
        <v>4.2923803224679994E-10</v>
      </c>
      <c r="BH288" s="31">
        <f t="shared" si="214"/>
        <v>1.3557795564460704E-10</v>
      </c>
      <c r="BI288" s="32">
        <f t="shared" si="215"/>
        <v>3.3503612730027238E-14</v>
      </c>
      <c r="BJ288" s="32">
        <f t="shared" si="216"/>
        <v>1.3561145925733706E-10</v>
      </c>
      <c r="BK288" s="32">
        <f t="shared" si="217"/>
        <v>4.4481376550680251E-10</v>
      </c>
      <c r="BL288" s="32">
        <f t="shared" si="218"/>
        <v>2.5852319192352805E-14</v>
      </c>
      <c r="BM288" s="33">
        <f t="shared" si="219"/>
        <v>4.4483961782599481E-10</v>
      </c>
    </row>
    <row r="289" spans="2:65" x14ac:dyDescent="0.25">
      <c r="B289" s="115"/>
      <c r="C289" t="s">
        <v>11</v>
      </c>
      <c r="D289" t="s">
        <v>8</v>
      </c>
      <c r="E289">
        <v>6.1776161421892007E-4</v>
      </c>
      <c r="F289">
        <v>6.1776161421892007E-4</v>
      </c>
      <c r="G289">
        <v>2.7525101259567422E-8</v>
      </c>
      <c r="H289">
        <v>2.7525101259567422E-8</v>
      </c>
      <c r="I289" s="32">
        <f t="shared" si="176"/>
        <v>6.1778913932017962E-4</v>
      </c>
      <c r="J289" s="32">
        <f t="shared" si="177"/>
        <v>6.1778913932017962E-4</v>
      </c>
      <c r="K289">
        <v>1.1335648115627622E-3</v>
      </c>
      <c r="L289">
        <v>1.1335648115627622E-3</v>
      </c>
      <c r="M289">
        <v>2.0128761488908765E-8</v>
      </c>
      <c r="N289">
        <v>2.0128761488908765E-8</v>
      </c>
      <c r="O289" s="32">
        <f t="shared" si="178"/>
        <v>1.1335849403242512E-3</v>
      </c>
      <c r="P289" s="32">
        <f t="shared" si="179"/>
        <v>1.1335849403242512E-3</v>
      </c>
      <c r="Q289">
        <v>9.0136864184596033E-4</v>
      </c>
      <c r="R289">
        <v>6.1737578208627354E-4</v>
      </c>
      <c r="S289">
        <v>4.093382179523722E-8</v>
      </c>
      <c r="T289">
        <v>2.803686424331311E-8</v>
      </c>
      <c r="U289" s="32">
        <f t="shared" si="180"/>
        <v>9.0140957566775559E-4</v>
      </c>
      <c r="V289" s="32">
        <f t="shared" si="181"/>
        <v>6.1740381895051687E-4</v>
      </c>
      <c r="W289">
        <v>1.6575256226758425E-3</v>
      </c>
      <c r="X289">
        <v>1.1352915223807178E-3</v>
      </c>
      <c r="Y289">
        <v>2.95969541282014E-8</v>
      </c>
      <c r="Z289">
        <v>2.0271886389179073E-8</v>
      </c>
      <c r="AA289" s="32">
        <f t="shared" si="182"/>
        <v>1.6575552196299707E-3</v>
      </c>
      <c r="AB289" s="32">
        <f t="shared" si="183"/>
        <v>1.1353117942671069E-3</v>
      </c>
      <c r="AD289" s="41">
        <f t="shared" si="184"/>
        <v>9874359.0724921674</v>
      </c>
      <c r="AE289" s="42">
        <f t="shared" si="185"/>
        <v>221615896794.55609</v>
      </c>
      <c r="AF289" s="42">
        <f t="shared" si="186"/>
        <v>9873919.1283169705</v>
      </c>
      <c r="AG289" s="42">
        <f t="shared" si="187"/>
        <v>5381253.844312951</v>
      </c>
      <c r="AH289" s="42">
        <f t="shared" si="188"/>
        <v>303048948310.16736</v>
      </c>
      <c r="AI289" s="43">
        <f t="shared" si="189"/>
        <v>5381158.2908424605</v>
      </c>
      <c r="AJ289" s="41">
        <f t="shared" si="190"/>
        <v>6767486.3721767478</v>
      </c>
      <c r="AK289" s="42">
        <f t="shared" si="191"/>
        <v>149021023018.90985</v>
      </c>
      <c r="AL289" s="42">
        <f t="shared" si="192"/>
        <v>6767179.0545171192</v>
      </c>
      <c r="AM289" s="42">
        <f t="shared" si="193"/>
        <v>3680184.4366981224</v>
      </c>
      <c r="AN289" s="42">
        <f t="shared" si="194"/>
        <v>206102289228.05359</v>
      </c>
      <c r="AO289" s="43">
        <f t="shared" si="195"/>
        <v>3680118.7241060673</v>
      </c>
      <c r="AP289" s="41">
        <f t="shared" si="196"/>
        <v>1003623.3811385483</v>
      </c>
      <c r="AQ289" s="42">
        <f t="shared" si="197"/>
        <v>22524894428.299145</v>
      </c>
      <c r="AR289" s="42">
        <f t="shared" si="198"/>
        <v>1003578.6655010693</v>
      </c>
      <c r="AS289" s="42">
        <f t="shared" si="199"/>
        <v>546947.11204492289</v>
      </c>
      <c r="AT289" s="42">
        <f t="shared" si="200"/>
        <v>30801696385.623569</v>
      </c>
      <c r="AU289" s="42">
        <f t="shared" si="201"/>
        <v>546937.40005284024</v>
      </c>
      <c r="AV289" s="41">
        <f t="shared" si="202"/>
        <v>1004250.6006712128</v>
      </c>
      <c r="AW289" s="42">
        <f t="shared" si="203"/>
        <v>22113742628.970078</v>
      </c>
      <c r="AX289" s="42">
        <f t="shared" si="204"/>
        <v>1004204.9967457218</v>
      </c>
      <c r="AY289" s="42">
        <f t="shared" si="205"/>
        <v>546115.23804903764</v>
      </c>
      <c r="AZ289" s="42">
        <f t="shared" si="206"/>
        <v>30584228231.021938</v>
      </c>
      <c r="BA289" s="43">
        <f t="shared" si="207"/>
        <v>546105.48673127894</v>
      </c>
      <c r="BB289" s="31">
        <f t="shared" si="208"/>
        <v>1.8409296103723817E-9</v>
      </c>
      <c r="BC289" s="32">
        <f t="shared" si="209"/>
        <v>8.2024801753510913E-14</v>
      </c>
      <c r="BD289" s="32">
        <f t="shared" si="210"/>
        <v>1.8410116351741351E-9</v>
      </c>
      <c r="BE289" s="32">
        <f t="shared" si="211"/>
        <v>3.3780231384570313E-9</v>
      </c>
      <c r="BF289" s="32">
        <f t="shared" si="212"/>
        <v>5.9983709236948113E-14</v>
      </c>
      <c r="BG289" s="32">
        <f t="shared" si="213"/>
        <v>3.3780831221662684E-9</v>
      </c>
      <c r="BH289" s="31">
        <f t="shared" si="214"/>
        <v>1.839779830617095E-9</v>
      </c>
      <c r="BI289" s="32">
        <f t="shared" si="215"/>
        <v>8.3549855445073065E-14</v>
      </c>
      <c r="BJ289" s="32">
        <f t="shared" si="216"/>
        <v>1.8398633804725402E-9</v>
      </c>
      <c r="BK289" s="32">
        <f t="shared" si="217"/>
        <v>3.3831687366945389E-9</v>
      </c>
      <c r="BL289" s="32">
        <f t="shared" si="218"/>
        <v>6.0410221439753638E-14</v>
      </c>
      <c r="BM289" s="33">
        <f t="shared" si="219"/>
        <v>3.3832291469159785E-9</v>
      </c>
    </row>
    <row r="290" spans="2:65" x14ac:dyDescent="0.25">
      <c r="B290" s="115"/>
      <c r="D290" t="s">
        <v>9</v>
      </c>
      <c r="E290">
        <v>1.3609121119410486E-5</v>
      </c>
      <c r="F290">
        <v>1.3609121119410486E-5</v>
      </c>
      <c r="G290">
        <v>4.90063933033888E-9</v>
      </c>
      <c r="H290">
        <v>4.90063933033888E-9</v>
      </c>
      <c r="I290" s="32">
        <f t="shared" si="176"/>
        <v>1.3614021758740824E-5</v>
      </c>
      <c r="J290" s="32">
        <f t="shared" si="177"/>
        <v>1.3614021758740824E-5</v>
      </c>
      <c r="K290">
        <v>4.8677059576349755E-5</v>
      </c>
      <c r="L290">
        <v>4.8677059576349755E-5</v>
      </c>
      <c r="M290">
        <v>3.346175626214816E-9</v>
      </c>
      <c r="N290">
        <v>3.346175626214816E-9</v>
      </c>
      <c r="O290" s="32">
        <f t="shared" si="178"/>
        <v>4.8680405751975972E-5</v>
      </c>
      <c r="P290" s="32">
        <f t="shared" si="179"/>
        <v>4.8680405751975972E-5</v>
      </c>
      <c r="Q290">
        <v>1.9856353124387557E-5</v>
      </c>
      <c r="R290">
        <v>1.3600241866018933E-5</v>
      </c>
      <c r="S290">
        <v>7.1540146064342008E-9</v>
      </c>
      <c r="T290">
        <v>4.9000100044069916E-9</v>
      </c>
      <c r="U290" s="32">
        <f t="shared" si="180"/>
        <v>1.9863507138993993E-5</v>
      </c>
      <c r="V290" s="32">
        <f t="shared" si="181"/>
        <v>1.3605141876023339E-5</v>
      </c>
      <c r="W290">
        <v>7.1342839058865921E-5</v>
      </c>
      <c r="X290">
        <v>4.8864958259497223E-5</v>
      </c>
      <c r="Y290">
        <v>4.934630218135291E-9</v>
      </c>
      <c r="Z290">
        <v>3.3798837110515727E-9</v>
      </c>
      <c r="AA290" s="32">
        <f t="shared" si="182"/>
        <v>7.1347773689084052E-5</v>
      </c>
      <c r="AB290" s="32">
        <f t="shared" si="183"/>
        <v>4.8868338143208272E-5</v>
      </c>
      <c r="AD290" s="41">
        <f t="shared" si="184"/>
        <v>448228797.91257507</v>
      </c>
      <c r="AE290" s="42">
        <f t="shared" si="185"/>
        <v>1244735551591.4255</v>
      </c>
      <c r="AF290" s="42">
        <f t="shared" si="186"/>
        <v>448067448.99489534</v>
      </c>
      <c r="AG290" s="42">
        <f t="shared" si="187"/>
        <v>125315704.21652476</v>
      </c>
      <c r="AH290" s="42">
        <f t="shared" si="188"/>
        <v>1822976640021.8215</v>
      </c>
      <c r="AI290" s="43">
        <f t="shared" si="189"/>
        <v>125307090.31225355</v>
      </c>
      <c r="AJ290" s="41">
        <f t="shared" si="190"/>
        <v>307206462.42476344</v>
      </c>
      <c r="AK290" s="42">
        <f t="shared" si="191"/>
        <v>852668094151.46594</v>
      </c>
      <c r="AL290" s="42">
        <f t="shared" si="192"/>
        <v>307095819.34929848</v>
      </c>
      <c r="AM290" s="42">
        <f t="shared" si="193"/>
        <v>85502624.796958372</v>
      </c>
      <c r="AN290" s="42">
        <f t="shared" si="194"/>
        <v>1236161521806.001</v>
      </c>
      <c r="AO290" s="43">
        <f t="shared" si="195"/>
        <v>85496711.173950449</v>
      </c>
      <c r="AP290" s="41">
        <f t="shared" si="196"/>
        <v>45557681.099310912</v>
      </c>
      <c r="AQ290" s="42">
        <f t="shared" si="197"/>
        <v>126514105243.71866</v>
      </c>
      <c r="AR290" s="42">
        <f t="shared" si="198"/>
        <v>45541281.701120511</v>
      </c>
      <c r="AS290" s="42">
        <f t="shared" si="199"/>
        <v>12737006.002335304</v>
      </c>
      <c r="AT290" s="42">
        <f t="shared" si="200"/>
        <v>185286150297.2999</v>
      </c>
      <c r="AU290" s="42">
        <f t="shared" si="201"/>
        <v>12736130.490753639</v>
      </c>
      <c r="AV290" s="41">
        <f t="shared" si="202"/>
        <v>45587424.555228636</v>
      </c>
      <c r="AW290" s="42">
        <f t="shared" si="203"/>
        <v>126530353905.88628</v>
      </c>
      <c r="AX290" s="42">
        <f t="shared" si="204"/>
        <v>45571005.848358005</v>
      </c>
      <c r="AY290" s="42">
        <f t="shared" si="205"/>
        <v>12688028.846919131</v>
      </c>
      <c r="AZ290" s="42">
        <f t="shared" si="206"/>
        <v>183438263858.81818</v>
      </c>
      <c r="BA290" s="43">
        <f t="shared" si="207"/>
        <v>12687151.304042609</v>
      </c>
      <c r="BB290" s="31">
        <f t="shared" si="208"/>
        <v>4.0555180935843242E-11</v>
      </c>
      <c r="BC290" s="32">
        <f t="shared" si="209"/>
        <v>1.4603905204409861E-14</v>
      </c>
      <c r="BD290" s="32">
        <f t="shared" si="210"/>
        <v>4.0569784841047656E-11</v>
      </c>
      <c r="BE290" s="32">
        <f t="shared" si="211"/>
        <v>1.4505763753752227E-10</v>
      </c>
      <c r="BF290" s="32">
        <f t="shared" si="212"/>
        <v>9.9716033661201509E-15</v>
      </c>
      <c r="BG290" s="32">
        <f t="shared" si="213"/>
        <v>1.4506760914088838E-10</v>
      </c>
      <c r="BH290" s="31">
        <f t="shared" si="214"/>
        <v>4.0528720760736418E-11</v>
      </c>
      <c r="BI290" s="32">
        <f t="shared" si="215"/>
        <v>1.4602029813132833E-14</v>
      </c>
      <c r="BJ290" s="32">
        <f t="shared" si="216"/>
        <v>4.0543322790549547E-11</v>
      </c>
      <c r="BK290" s="32">
        <f t="shared" si="217"/>
        <v>1.456175756133017E-10</v>
      </c>
      <c r="BL290" s="32">
        <f t="shared" si="218"/>
        <v>1.0072053458933687E-14</v>
      </c>
      <c r="BM290" s="33">
        <f t="shared" si="219"/>
        <v>1.4562764766676065E-10</v>
      </c>
    </row>
    <row r="291" spans="2:65" x14ac:dyDescent="0.25">
      <c r="B291" s="115"/>
      <c r="D291" t="s">
        <v>10</v>
      </c>
      <c r="E291">
        <v>4.2704064340157188E-5</v>
      </c>
      <c r="F291">
        <v>4.2704064340157188E-5</v>
      </c>
      <c r="G291">
        <v>9.0470589819759583E-9</v>
      </c>
      <c r="H291">
        <v>9.0470589819759583E-9</v>
      </c>
      <c r="I291" s="32">
        <f t="shared" si="176"/>
        <v>4.2713111399139163E-5</v>
      </c>
      <c r="J291" s="32">
        <f t="shared" si="177"/>
        <v>4.2713111399139163E-5</v>
      </c>
      <c r="K291">
        <v>1.2812243369477805E-4</v>
      </c>
      <c r="L291">
        <v>1.2812243369477805E-4</v>
      </c>
      <c r="M291">
        <v>6.4167716944561732E-9</v>
      </c>
      <c r="N291">
        <v>6.4167716944561732E-9</v>
      </c>
      <c r="O291" s="32">
        <f t="shared" si="178"/>
        <v>1.2812885046647251E-4</v>
      </c>
      <c r="P291" s="32">
        <f t="shared" si="179"/>
        <v>1.2812885046647251E-4</v>
      </c>
      <c r="Q291">
        <v>6.2314140220803149E-5</v>
      </c>
      <c r="R291">
        <v>4.2680917959454175E-5</v>
      </c>
      <c r="S291">
        <v>1.324809765753109E-8</v>
      </c>
      <c r="T291">
        <v>9.0740394914596795E-9</v>
      </c>
      <c r="U291" s="32">
        <f t="shared" si="180"/>
        <v>6.2327388318460681E-5</v>
      </c>
      <c r="V291" s="32">
        <f t="shared" si="181"/>
        <v>4.2689991998945638E-5</v>
      </c>
      <c r="W291">
        <v>1.8772095142756415E-4</v>
      </c>
      <c r="X291">
        <v>1.2857599412846894E-4</v>
      </c>
      <c r="Y291">
        <v>9.4283500178667332E-9</v>
      </c>
      <c r="Z291">
        <v>6.4577739848402441E-9</v>
      </c>
      <c r="AA291" s="32">
        <f t="shared" si="182"/>
        <v>1.8773037977758202E-4</v>
      </c>
      <c r="AB291" s="32">
        <f t="shared" si="183"/>
        <v>1.2858245190245377E-4</v>
      </c>
      <c r="AD291" s="41">
        <f t="shared" si="184"/>
        <v>142843546.49268839</v>
      </c>
      <c r="AE291" s="42">
        <f t="shared" si="185"/>
        <v>674252263874.12207</v>
      </c>
      <c r="AF291" s="42">
        <f t="shared" si="186"/>
        <v>142813290.81830689</v>
      </c>
      <c r="AG291" s="42">
        <f t="shared" si="187"/>
        <v>47610709.725759923</v>
      </c>
      <c r="AH291" s="42">
        <f t="shared" si="188"/>
        <v>950633790706.64917</v>
      </c>
      <c r="AI291" s="43">
        <f t="shared" si="189"/>
        <v>47608325.352112547</v>
      </c>
      <c r="AJ291" s="41">
        <f t="shared" si="190"/>
        <v>97891104.304501936</v>
      </c>
      <c r="AK291" s="42">
        <f t="shared" si="191"/>
        <v>460443465747.8811</v>
      </c>
      <c r="AL291" s="42">
        <f t="shared" si="192"/>
        <v>97870296.904342577</v>
      </c>
      <c r="AM291" s="42">
        <f t="shared" si="193"/>
        <v>32495040.929695085</v>
      </c>
      <c r="AN291" s="42">
        <f t="shared" si="194"/>
        <v>646984890085.80432</v>
      </c>
      <c r="AO291" s="43">
        <f t="shared" si="195"/>
        <v>32493408.936939873</v>
      </c>
      <c r="AP291" s="41">
        <f t="shared" si="196"/>
        <v>14518524.39761751</v>
      </c>
      <c r="AQ291" s="42">
        <f t="shared" si="197"/>
        <v>68530557967.533722</v>
      </c>
      <c r="AR291" s="42">
        <f t="shared" si="198"/>
        <v>14515449.230713159</v>
      </c>
      <c r="AS291" s="42">
        <f t="shared" si="199"/>
        <v>4839121.3163887132</v>
      </c>
      <c r="AT291" s="42">
        <f t="shared" si="200"/>
        <v>96621795121.003677</v>
      </c>
      <c r="AU291" s="42">
        <f t="shared" si="201"/>
        <v>4838878.9702147171</v>
      </c>
      <c r="AV291" s="41">
        <f t="shared" si="202"/>
        <v>14526397.969907414</v>
      </c>
      <c r="AW291" s="42">
        <f t="shared" si="203"/>
        <v>68326791015.570595</v>
      </c>
      <c r="AX291" s="42">
        <f t="shared" si="204"/>
        <v>14523310.288165733</v>
      </c>
      <c r="AY291" s="42">
        <f t="shared" si="205"/>
        <v>4822050.9917311333</v>
      </c>
      <c r="AZ291" s="42">
        <f t="shared" si="206"/>
        <v>96008315164.863724</v>
      </c>
      <c r="BA291" s="43">
        <f t="shared" si="207"/>
        <v>4821808.814707852</v>
      </c>
      <c r="BB291" s="31">
        <f t="shared" si="208"/>
        <v>1.2725811173366842E-10</v>
      </c>
      <c r="BC291" s="32">
        <f t="shared" si="209"/>
        <v>2.6960235766288355E-14</v>
      </c>
      <c r="BD291" s="32">
        <f t="shared" si="210"/>
        <v>1.272850719694347E-10</v>
      </c>
      <c r="BE291" s="32">
        <f t="shared" si="211"/>
        <v>3.8180485241043859E-10</v>
      </c>
      <c r="BF291" s="32">
        <f t="shared" si="212"/>
        <v>1.9121979649479396E-14</v>
      </c>
      <c r="BG291" s="32">
        <f t="shared" si="213"/>
        <v>3.8182397439008805E-10</v>
      </c>
      <c r="BH291" s="31">
        <f t="shared" si="214"/>
        <v>1.2718913551917342E-10</v>
      </c>
      <c r="BI291" s="32">
        <f t="shared" si="215"/>
        <v>2.7040637684549843E-14</v>
      </c>
      <c r="BJ291" s="32">
        <f t="shared" si="216"/>
        <v>1.2721617615685799E-10</v>
      </c>
      <c r="BK291" s="32">
        <f t="shared" si="217"/>
        <v>3.8315646250283739E-10</v>
      </c>
      <c r="BL291" s="32">
        <f t="shared" si="218"/>
        <v>1.9244166474823927E-14</v>
      </c>
      <c r="BM291" s="33">
        <f t="shared" si="219"/>
        <v>3.8317570666931221E-10</v>
      </c>
    </row>
    <row r="292" spans="2:65" x14ac:dyDescent="0.25">
      <c r="B292" s="115" t="s">
        <v>112</v>
      </c>
      <c r="C292" t="s">
        <v>7</v>
      </c>
      <c r="D292" t="s">
        <v>8</v>
      </c>
      <c r="E292">
        <v>0.1784081124550661</v>
      </c>
      <c r="F292">
        <v>0.1784081124550661</v>
      </c>
      <c r="G292">
        <v>2.7092992021276043E-2</v>
      </c>
      <c r="H292">
        <v>2.7092992021276043E-2</v>
      </c>
      <c r="I292" s="32">
        <f t="shared" si="176"/>
        <v>0.20550110447634215</v>
      </c>
      <c r="J292" s="32">
        <f t="shared" si="177"/>
        <v>0.20550110447634215</v>
      </c>
      <c r="K292">
        <v>0.34089180004785741</v>
      </c>
      <c r="L292">
        <v>0.34089180004785741</v>
      </c>
      <c r="M292">
        <v>1.7946949019582808E-2</v>
      </c>
      <c r="N292">
        <v>1.7946949019582808E-2</v>
      </c>
      <c r="O292" s="32">
        <f t="shared" si="178"/>
        <v>0.35883874906744023</v>
      </c>
      <c r="P292" s="32">
        <f t="shared" si="179"/>
        <v>0.35883874906744023</v>
      </c>
      <c r="Q292">
        <v>0.26682533975460387</v>
      </c>
      <c r="R292">
        <v>0.18275708202370131</v>
      </c>
      <c r="S292">
        <v>5.0687165287079568E-2</v>
      </c>
      <c r="T292">
        <v>3.4717236497999744E-2</v>
      </c>
      <c r="U292" s="32">
        <f t="shared" si="180"/>
        <v>0.31751250504168343</v>
      </c>
      <c r="V292" s="32">
        <f t="shared" si="181"/>
        <v>0.21747431852170104</v>
      </c>
      <c r="W292">
        <v>0.52456480285292706</v>
      </c>
      <c r="X292">
        <v>0.35929096085816942</v>
      </c>
      <c r="Y292">
        <v>3.1448192044074542E-2</v>
      </c>
      <c r="Z292">
        <v>2.153985756443463E-2</v>
      </c>
      <c r="AA292" s="32">
        <f t="shared" si="182"/>
        <v>0.55601299489700162</v>
      </c>
      <c r="AB292" s="32">
        <f t="shared" si="183"/>
        <v>0.38083081842260402</v>
      </c>
      <c r="AD292" s="41">
        <f t="shared" si="184"/>
        <v>34191.270318698917</v>
      </c>
      <c r="AE292" s="42">
        <f t="shared" si="185"/>
        <v>225150.47415987457</v>
      </c>
      <c r="AF292" s="42">
        <f t="shared" si="186"/>
        <v>29683.538760261254</v>
      </c>
      <c r="AG292" s="42">
        <f t="shared" si="187"/>
        <v>17894.240926721111</v>
      </c>
      <c r="AH292" s="42">
        <f t="shared" si="188"/>
        <v>339890.64065117628</v>
      </c>
      <c r="AI292" s="43">
        <f t="shared" si="189"/>
        <v>16999.278968207429</v>
      </c>
      <c r="AJ292" s="41">
        <f t="shared" si="190"/>
        <v>22861.396918336533</v>
      </c>
      <c r="AK292" s="42">
        <f t="shared" si="191"/>
        <v>120346.04747476228</v>
      </c>
      <c r="AL292" s="42">
        <f t="shared" si="192"/>
        <v>19211.841748403531</v>
      </c>
      <c r="AM292" s="42">
        <f t="shared" si="193"/>
        <v>11628.687183783974</v>
      </c>
      <c r="AN292" s="42">
        <f t="shared" si="194"/>
        <v>193969.81522660729</v>
      </c>
      <c r="AO292" s="43">
        <f t="shared" si="195"/>
        <v>10970.966606868589</v>
      </c>
      <c r="AP292" s="41">
        <f t="shared" si="196"/>
        <v>3475.1782946874309</v>
      </c>
      <c r="AQ292" s="42">
        <f t="shared" si="197"/>
        <v>22884.146553954466</v>
      </c>
      <c r="AR292" s="42">
        <f t="shared" si="198"/>
        <v>3017.0154149773734</v>
      </c>
      <c r="AS292" s="42">
        <f t="shared" si="199"/>
        <v>1818.7589138634573</v>
      </c>
      <c r="AT292" s="42">
        <f t="shared" si="200"/>
        <v>34546.261836676931</v>
      </c>
      <c r="AU292" s="42">
        <f t="shared" si="201"/>
        <v>1727.7955672604273</v>
      </c>
      <c r="AV292" s="41">
        <f t="shared" si="202"/>
        <v>3392.4813918816767</v>
      </c>
      <c r="AW292" s="42">
        <f t="shared" si="203"/>
        <v>17858.564290845032</v>
      </c>
      <c r="AX292" s="42">
        <f t="shared" si="204"/>
        <v>2850.9113361729296</v>
      </c>
      <c r="AY292" s="42">
        <f t="shared" si="205"/>
        <v>1725.6209243870899</v>
      </c>
      <c r="AZ292" s="42">
        <f t="shared" si="206"/>
        <v>28783.848646413902</v>
      </c>
      <c r="BA292" s="43">
        <f t="shared" si="207"/>
        <v>1628.0195036946627</v>
      </c>
      <c r="BB292" s="31">
        <f t="shared" si="208"/>
        <v>5.3165617511609696E-7</v>
      </c>
      <c r="BC292" s="32">
        <f t="shared" si="209"/>
        <v>8.0737116223402598E-8</v>
      </c>
      <c r="BD292" s="32">
        <f t="shared" si="210"/>
        <v>6.1239329133949956E-7</v>
      </c>
      <c r="BE292" s="32">
        <f t="shared" si="211"/>
        <v>1.015857564142615E-6</v>
      </c>
      <c r="BF292" s="32">
        <f t="shared" si="212"/>
        <v>5.3481908078356767E-8</v>
      </c>
      <c r="BG292" s="32">
        <f t="shared" si="213"/>
        <v>1.0693394722209717E-6</v>
      </c>
      <c r="BH292" s="31">
        <f t="shared" si="214"/>
        <v>5.4461610443062987E-7</v>
      </c>
      <c r="BI292" s="32">
        <f t="shared" si="215"/>
        <v>1.0345736476403924E-7</v>
      </c>
      <c r="BJ292" s="32">
        <f t="shared" si="216"/>
        <v>6.4807346919466913E-7</v>
      </c>
      <c r="BK292" s="32">
        <f t="shared" si="217"/>
        <v>1.0706870633573447E-6</v>
      </c>
      <c r="BL292" s="32">
        <f t="shared" si="218"/>
        <v>6.4188775542015189E-8</v>
      </c>
      <c r="BM292" s="33">
        <f t="shared" si="219"/>
        <v>1.1348758388993598E-6</v>
      </c>
    </row>
    <row r="293" spans="2:65" x14ac:dyDescent="0.25">
      <c r="B293" s="115"/>
      <c r="D293" t="s">
        <v>9</v>
      </c>
      <c r="E293">
        <v>3.9643899164014569E-3</v>
      </c>
      <c r="F293">
        <v>3.9643899164014569E-3</v>
      </c>
      <c r="G293">
        <v>4.0153698696160792E-3</v>
      </c>
      <c r="H293">
        <v>4.0153698696160792E-3</v>
      </c>
      <c r="I293" s="32">
        <f t="shared" si="176"/>
        <v>7.9797597860175352E-3</v>
      </c>
      <c r="J293" s="32">
        <f t="shared" si="177"/>
        <v>7.9797597860175352E-3</v>
      </c>
      <c r="K293">
        <v>1.598209760112447E-2</v>
      </c>
      <c r="L293">
        <v>1.598209760112447E-2</v>
      </c>
      <c r="M293">
        <v>3.010369016886047E-3</v>
      </c>
      <c r="N293">
        <v>3.010369016886047E-3</v>
      </c>
      <c r="O293" s="32">
        <f t="shared" si="178"/>
        <v>1.8992466618010517E-2</v>
      </c>
      <c r="P293" s="32">
        <f t="shared" si="179"/>
        <v>1.8992466618010517E-2</v>
      </c>
      <c r="Q293">
        <v>5.9160456476678577E-3</v>
      </c>
      <c r="R293">
        <v>4.0520860600464668E-3</v>
      </c>
      <c r="S293">
        <v>6.4325049336828796E-3</v>
      </c>
      <c r="T293">
        <v>4.4058252970430598E-3</v>
      </c>
      <c r="U293" s="32">
        <f t="shared" si="180"/>
        <v>1.2348550581350738E-2</v>
      </c>
      <c r="V293" s="32">
        <f t="shared" si="181"/>
        <v>8.4579113570895266E-3</v>
      </c>
      <c r="W293">
        <v>2.3925083057703727E-2</v>
      </c>
      <c r="X293">
        <v>1.6387043190208023E-2</v>
      </c>
      <c r="Y293">
        <v>5.3816020906286609E-3</v>
      </c>
      <c r="Z293">
        <v>3.6860288291977123E-3</v>
      </c>
      <c r="AA293" s="32">
        <f t="shared" si="182"/>
        <v>2.9306685148332387E-2</v>
      </c>
      <c r="AB293" s="32">
        <f t="shared" si="183"/>
        <v>2.0073072019405735E-2</v>
      </c>
      <c r="AD293" s="41">
        <f t="shared" si="184"/>
        <v>1538698.2937180588</v>
      </c>
      <c r="AE293" s="42">
        <f t="shared" si="185"/>
        <v>1519162.666970761</v>
      </c>
      <c r="AF293" s="42">
        <f t="shared" si="186"/>
        <v>764434.03856450319</v>
      </c>
      <c r="AG293" s="42">
        <f t="shared" si="187"/>
        <v>381677.05843385763</v>
      </c>
      <c r="AH293" s="42">
        <f t="shared" si="188"/>
        <v>2026329.6512099688</v>
      </c>
      <c r="AI293" s="43">
        <f t="shared" si="189"/>
        <v>321179.97744512989</v>
      </c>
      <c r="AJ293" s="41">
        <f t="shared" si="190"/>
        <v>1031094.1401212241</v>
      </c>
      <c r="AK293" s="42">
        <f t="shared" si="191"/>
        <v>948308.63915210299</v>
      </c>
      <c r="AL293" s="42">
        <f t="shared" si="192"/>
        <v>493985.10050341109</v>
      </c>
      <c r="AM293" s="42">
        <f t="shared" si="193"/>
        <v>254962.54225273582</v>
      </c>
      <c r="AN293" s="42">
        <f t="shared" si="194"/>
        <v>1133491.4579846647</v>
      </c>
      <c r="AO293" s="43">
        <f t="shared" si="195"/>
        <v>208143.63579932557</v>
      </c>
      <c r="AP293" s="41">
        <f t="shared" si="196"/>
        <v>156392.28559101583</v>
      </c>
      <c r="AQ293" s="42">
        <f t="shared" si="197"/>
        <v>154406.69729866751</v>
      </c>
      <c r="AR293" s="42">
        <f t="shared" si="198"/>
        <v>77696.574411474096</v>
      </c>
      <c r="AS293" s="42">
        <f t="shared" si="199"/>
        <v>38793.405939178971</v>
      </c>
      <c r="AT293" s="42">
        <f t="shared" si="200"/>
        <v>205954.81700822632</v>
      </c>
      <c r="AU293" s="42">
        <f t="shared" si="201"/>
        <v>32644.522297701726</v>
      </c>
      <c r="AV293" s="41">
        <f t="shared" si="202"/>
        <v>153007.60912094009</v>
      </c>
      <c r="AW293" s="42">
        <f t="shared" si="203"/>
        <v>140722.78363286643</v>
      </c>
      <c r="AX293" s="42">
        <f t="shared" si="204"/>
        <v>73304.149668145707</v>
      </c>
      <c r="AY293" s="42">
        <f t="shared" si="205"/>
        <v>37834.769384783045</v>
      </c>
      <c r="AZ293" s="42">
        <f t="shared" si="206"/>
        <v>168202.69963405223</v>
      </c>
      <c r="BA293" s="43">
        <f t="shared" si="207"/>
        <v>30887.150676319605</v>
      </c>
      <c r="BB293" s="31">
        <f t="shared" si="208"/>
        <v>1.181388195087634E-8</v>
      </c>
      <c r="BC293" s="32">
        <f t="shared" si="209"/>
        <v>1.1965802211455915E-8</v>
      </c>
      <c r="BD293" s="32">
        <f t="shared" si="210"/>
        <v>2.3779684162332253E-8</v>
      </c>
      <c r="BE293" s="32">
        <f t="shared" si="211"/>
        <v>4.7626650851350917E-8</v>
      </c>
      <c r="BF293" s="32">
        <f t="shared" si="212"/>
        <v>8.9708996703204197E-9</v>
      </c>
      <c r="BG293" s="32">
        <f t="shared" si="213"/>
        <v>5.6597550521671337E-8</v>
      </c>
      <c r="BH293" s="31">
        <f t="shared" si="214"/>
        <v>1.207521645893847E-8</v>
      </c>
      <c r="BI293" s="32">
        <f t="shared" si="215"/>
        <v>1.3129359385188317E-8</v>
      </c>
      <c r="BJ293" s="32">
        <f t="shared" si="216"/>
        <v>2.5204575844126787E-8</v>
      </c>
      <c r="BK293" s="32">
        <f t="shared" si="217"/>
        <v>4.8833388706819907E-8</v>
      </c>
      <c r="BL293" s="32">
        <f t="shared" si="218"/>
        <v>1.0984365911009182E-8</v>
      </c>
      <c r="BM293" s="33">
        <f t="shared" si="219"/>
        <v>5.9817754617829082E-8</v>
      </c>
    </row>
    <row r="294" spans="2:65" x14ac:dyDescent="0.25">
      <c r="B294" s="115"/>
      <c r="D294" t="s">
        <v>10</v>
      </c>
      <c r="E294">
        <v>1.2280038477662229E-2</v>
      </c>
      <c r="F294">
        <v>1.2280038477662229E-2</v>
      </c>
      <c r="G294">
        <v>7.5458195952072624E-3</v>
      </c>
      <c r="H294">
        <v>7.5458195952072624E-3</v>
      </c>
      <c r="I294" s="32">
        <f t="shared" si="176"/>
        <v>1.982585807286949E-2</v>
      </c>
      <c r="J294" s="32">
        <f t="shared" si="177"/>
        <v>1.982585807286949E-2</v>
      </c>
      <c r="K294">
        <v>3.966848256624967E-2</v>
      </c>
      <c r="L294">
        <v>3.966848256624967E-2</v>
      </c>
      <c r="M294">
        <v>5.6889872606227963E-3</v>
      </c>
      <c r="N294">
        <v>5.6889872606227963E-3</v>
      </c>
      <c r="O294" s="32">
        <f t="shared" si="178"/>
        <v>4.5357469826872464E-2</v>
      </c>
      <c r="P294" s="32">
        <f t="shared" si="179"/>
        <v>4.5357469826872464E-2</v>
      </c>
      <c r="Q294">
        <v>1.8294114151919179E-2</v>
      </c>
      <c r="R294">
        <v>1.2530215172547399E-2</v>
      </c>
      <c r="S294">
        <v>1.2766196519092617E-2</v>
      </c>
      <c r="T294">
        <v>8.7439702185565932E-3</v>
      </c>
      <c r="U294" s="32">
        <f t="shared" si="180"/>
        <v>3.1060310671011795E-2</v>
      </c>
      <c r="V294" s="32">
        <f t="shared" si="181"/>
        <v>2.127418539110399E-2</v>
      </c>
      <c r="W294">
        <v>6.002062624293706E-2</v>
      </c>
      <c r="X294">
        <v>4.1110017974614471E-2</v>
      </c>
      <c r="Y294">
        <v>9.8507522141961113E-3</v>
      </c>
      <c r="Z294">
        <v>6.74709055766859E-3</v>
      </c>
      <c r="AA294" s="32">
        <f t="shared" si="182"/>
        <v>6.9871378457133176E-2</v>
      </c>
      <c r="AB294" s="32">
        <f t="shared" si="183"/>
        <v>4.785710853228306E-2</v>
      </c>
      <c r="AD294" s="41">
        <f t="shared" si="184"/>
        <v>496741.11454097554</v>
      </c>
      <c r="AE294" s="42">
        <f t="shared" si="185"/>
        <v>808394.62473691034</v>
      </c>
      <c r="AF294" s="42">
        <f t="shared" si="186"/>
        <v>307678.99061819108</v>
      </c>
      <c r="AG294" s="42">
        <f t="shared" si="187"/>
        <v>153774.47296635286</v>
      </c>
      <c r="AH294" s="42">
        <f t="shared" si="188"/>
        <v>1072247.0838038418</v>
      </c>
      <c r="AI294" s="43">
        <f t="shared" si="189"/>
        <v>134487.21948740617</v>
      </c>
      <c r="AJ294" s="41">
        <f t="shared" si="190"/>
        <v>333440.57817415922</v>
      </c>
      <c r="AK294" s="42">
        <f t="shared" si="191"/>
        <v>477824.38495890942</v>
      </c>
      <c r="AL294" s="42">
        <f t="shared" si="192"/>
        <v>196392.1116118473</v>
      </c>
      <c r="AM294" s="42">
        <f t="shared" si="193"/>
        <v>101631.72865457762</v>
      </c>
      <c r="AN294" s="42">
        <f t="shared" si="194"/>
        <v>619242.05049124791</v>
      </c>
      <c r="AO294" s="43">
        <f t="shared" si="195"/>
        <v>87303.272594549053</v>
      </c>
      <c r="AP294" s="41">
        <f t="shared" si="196"/>
        <v>50488.441150066363</v>
      </c>
      <c r="AQ294" s="42">
        <f t="shared" si="197"/>
        <v>82164.699563423681</v>
      </c>
      <c r="AR294" s="42">
        <f t="shared" si="198"/>
        <v>31272.290849717785</v>
      </c>
      <c r="AS294" s="42">
        <f t="shared" si="199"/>
        <v>15629.536596580128</v>
      </c>
      <c r="AT294" s="42">
        <f t="shared" si="200"/>
        <v>108982.49048498065</v>
      </c>
      <c r="AU294" s="42">
        <f t="shared" si="201"/>
        <v>13669.192800359317</v>
      </c>
      <c r="AV294" s="41">
        <f t="shared" si="202"/>
        <v>49480.395305450584</v>
      </c>
      <c r="AW294" s="42">
        <f t="shared" si="203"/>
        <v>70906.005453246646</v>
      </c>
      <c r="AX294" s="42">
        <f t="shared" si="204"/>
        <v>29143.301546072787</v>
      </c>
      <c r="AY294" s="42">
        <f t="shared" si="205"/>
        <v>15081.482094774354</v>
      </c>
      <c r="AZ294" s="42">
        <f t="shared" si="206"/>
        <v>91891.459689291121</v>
      </c>
      <c r="BA294" s="43">
        <f t="shared" si="207"/>
        <v>12955.233172555032</v>
      </c>
      <c r="BB294" s="31">
        <f t="shared" si="208"/>
        <v>3.6594514663433442E-8</v>
      </c>
      <c r="BC294" s="32">
        <f t="shared" si="209"/>
        <v>2.2486542393717641E-8</v>
      </c>
      <c r="BD294" s="32">
        <f t="shared" si="210"/>
        <v>5.908105705715108E-8</v>
      </c>
      <c r="BE294" s="32">
        <f t="shared" si="211"/>
        <v>1.1821207804742402E-7</v>
      </c>
      <c r="BF294" s="32">
        <f t="shared" si="212"/>
        <v>1.6953182036655931E-8</v>
      </c>
      <c r="BG294" s="32">
        <f t="shared" si="213"/>
        <v>1.3516526008407993E-7</v>
      </c>
      <c r="BH294" s="31">
        <f t="shared" si="214"/>
        <v>3.7340041214191245E-8</v>
      </c>
      <c r="BI294" s="32">
        <f t="shared" si="215"/>
        <v>2.6057031251298648E-8</v>
      </c>
      <c r="BJ294" s="32">
        <f t="shared" si="216"/>
        <v>6.3397072465489886E-8</v>
      </c>
      <c r="BK294" s="32">
        <f t="shared" si="217"/>
        <v>1.2250785356435113E-7</v>
      </c>
      <c r="BL294" s="32">
        <f t="shared" si="218"/>
        <v>2.0106329861852398E-8</v>
      </c>
      <c r="BM294" s="33">
        <f t="shared" si="219"/>
        <v>1.4261418342620351E-7</v>
      </c>
    </row>
    <row r="295" spans="2:65" x14ac:dyDescent="0.25">
      <c r="B295" s="115"/>
      <c r="C295" t="s">
        <v>11</v>
      </c>
      <c r="D295" t="s">
        <v>8</v>
      </c>
      <c r="E295">
        <v>0.17014007937947068</v>
      </c>
      <c r="F295">
        <v>0.17014007937947068</v>
      </c>
      <c r="G295">
        <v>2.1407315966045216E-2</v>
      </c>
      <c r="H295">
        <v>2.1407315966045216E-2</v>
      </c>
      <c r="I295" s="32">
        <f t="shared" si="176"/>
        <v>0.1915473953455159</v>
      </c>
      <c r="J295" s="32">
        <f t="shared" si="177"/>
        <v>0.1915473953455159</v>
      </c>
      <c r="K295">
        <v>0.31219940278244024</v>
      </c>
      <c r="L295">
        <v>0.31219940278244024</v>
      </c>
      <c r="M295">
        <v>1.5654901797989049E-2</v>
      </c>
      <c r="N295">
        <v>1.5654901797989049E-2</v>
      </c>
      <c r="O295" s="32">
        <f t="shared" si="178"/>
        <v>0.3278543045804293</v>
      </c>
      <c r="P295" s="32">
        <f t="shared" si="179"/>
        <v>0.3278543045804293</v>
      </c>
      <c r="Q295">
        <v>0.24824937118784882</v>
      </c>
      <c r="R295">
        <v>0.17003381588208805</v>
      </c>
      <c r="S295">
        <v>3.1835786855238003E-2</v>
      </c>
      <c r="T295">
        <v>2.1805333462491739E-2</v>
      </c>
      <c r="U295" s="32">
        <f t="shared" si="180"/>
        <v>0.28008515804308681</v>
      </c>
      <c r="V295" s="32">
        <f t="shared" si="181"/>
        <v>0.1918391493445798</v>
      </c>
      <c r="W295">
        <v>0.45650544566797274</v>
      </c>
      <c r="X295">
        <v>0.31267496278628376</v>
      </c>
      <c r="Y295">
        <v>2.3018674579252437E-2</v>
      </c>
      <c r="Z295">
        <v>1.5766215465241418E-2</v>
      </c>
      <c r="AA295" s="32">
        <f t="shared" si="182"/>
        <v>0.47952412024722518</v>
      </c>
      <c r="AB295" s="32">
        <f t="shared" si="183"/>
        <v>0.32844117825152519</v>
      </c>
      <c r="AD295" s="41">
        <f t="shared" si="184"/>
        <v>35852.810356311813</v>
      </c>
      <c r="AE295" s="42">
        <f t="shared" si="185"/>
        <v>284949.31404176931</v>
      </c>
      <c r="AF295" s="42">
        <f t="shared" si="186"/>
        <v>31845.904189909415</v>
      </c>
      <c r="AG295" s="42">
        <f t="shared" si="187"/>
        <v>19538.794583315892</v>
      </c>
      <c r="AH295" s="42">
        <f t="shared" si="188"/>
        <v>389654.31266924815</v>
      </c>
      <c r="AI295" s="43">
        <f t="shared" si="189"/>
        <v>18605.825559638324</v>
      </c>
      <c r="AJ295" s="41">
        <f t="shared" si="190"/>
        <v>24572.066268736555</v>
      </c>
      <c r="AK295" s="42">
        <f t="shared" si="191"/>
        <v>191608.26863609799</v>
      </c>
      <c r="AL295" s="42">
        <f t="shared" si="192"/>
        <v>21779.090483122309</v>
      </c>
      <c r="AM295" s="42">
        <f t="shared" si="193"/>
        <v>13362.381671207215</v>
      </c>
      <c r="AN295" s="42">
        <f t="shared" si="194"/>
        <v>265002.22586656443</v>
      </c>
      <c r="AO295" s="43">
        <f t="shared" si="195"/>
        <v>12720.945083753164</v>
      </c>
      <c r="AP295" s="41">
        <f t="shared" si="196"/>
        <v>3644.0561345759547</v>
      </c>
      <c r="AQ295" s="42">
        <f t="shared" si="197"/>
        <v>28962.061427196222</v>
      </c>
      <c r="AR295" s="42">
        <f t="shared" si="198"/>
        <v>3236.7968193022684</v>
      </c>
      <c r="AS295" s="42">
        <f t="shared" si="199"/>
        <v>1985.9102691239104</v>
      </c>
      <c r="AT295" s="42">
        <f t="shared" si="200"/>
        <v>39604.208828677685</v>
      </c>
      <c r="AU295" s="42">
        <f t="shared" si="201"/>
        <v>1891.0839093402888</v>
      </c>
      <c r="AV295" s="41">
        <f t="shared" si="202"/>
        <v>3646.3335059771071</v>
      </c>
      <c r="AW295" s="42">
        <f t="shared" si="203"/>
        <v>28433.410617933809</v>
      </c>
      <c r="AX295" s="42">
        <f t="shared" si="204"/>
        <v>3231.8742139872684</v>
      </c>
      <c r="AY295" s="42">
        <f t="shared" si="205"/>
        <v>1982.8898178322509</v>
      </c>
      <c r="AZ295" s="42">
        <f t="shared" si="206"/>
        <v>39324.59259908423</v>
      </c>
      <c r="BA295" s="43">
        <f t="shared" si="207"/>
        <v>1887.7048343956271</v>
      </c>
      <c r="BB295" s="31">
        <f t="shared" si="208"/>
        <v>5.0701743655082257E-7</v>
      </c>
      <c r="BC295" s="32">
        <f t="shared" si="209"/>
        <v>6.3793801578814738E-8</v>
      </c>
      <c r="BD295" s="32">
        <f t="shared" si="210"/>
        <v>5.7081123812963734E-7</v>
      </c>
      <c r="BE295" s="32">
        <f t="shared" si="211"/>
        <v>9.3035422029167185E-7</v>
      </c>
      <c r="BF295" s="32">
        <f t="shared" si="212"/>
        <v>4.6651607358007366E-8</v>
      </c>
      <c r="BG295" s="32">
        <f t="shared" si="213"/>
        <v>9.7700582764967934E-7</v>
      </c>
      <c r="BH295" s="31">
        <f t="shared" si="214"/>
        <v>5.0670077132862231E-7</v>
      </c>
      <c r="BI295" s="32">
        <f t="shared" si="215"/>
        <v>6.4979893718225374E-8</v>
      </c>
      <c r="BJ295" s="32">
        <f t="shared" si="216"/>
        <v>5.7168066504684772E-7</v>
      </c>
      <c r="BK295" s="32">
        <f t="shared" si="217"/>
        <v>9.3177138910312551E-7</v>
      </c>
      <c r="BL295" s="32">
        <f t="shared" si="218"/>
        <v>4.6983322086419424E-8</v>
      </c>
      <c r="BM295" s="33">
        <f t="shared" si="219"/>
        <v>9.78754711189545E-7</v>
      </c>
    </row>
    <row r="296" spans="2:65" x14ac:dyDescent="0.25">
      <c r="B296" s="115"/>
      <c r="D296" t="s">
        <v>9</v>
      </c>
      <c r="E296">
        <v>3.7481398880196328E-3</v>
      </c>
      <c r="F296">
        <v>3.7481398880196328E-3</v>
      </c>
      <c r="G296">
        <v>3.8114132111948997E-3</v>
      </c>
      <c r="H296">
        <v>3.8114132111948997E-3</v>
      </c>
      <c r="I296" s="32">
        <f t="shared" si="176"/>
        <v>7.5595530992145325E-3</v>
      </c>
      <c r="J296" s="32">
        <f t="shared" si="177"/>
        <v>7.5595530992145325E-3</v>
      </c>
      <c r="K296">
        <v>1.3406334400933586E-2</v>
      </c>
      <c r="L296">
        <v>1.3406334400933586E-2</v>
      </c>
      <c r="M296">
        <v>2.6024477887564923E-3</v>
      </c>
      <c r="N296">
        <v>2.6024477887564923E-3</v>
      </c>
      <c r="O296" s="32">
        <f t="shared" si="178"/>
        <v>1.6008782189690079E-2</v>
      </c>
      <c r="P296" s="32">
        <f t="shared" si="179"/>
        <v>1.6008782189690079E-2</v>
      </c>
      <c r="Q296">
        <v>5.4687138517688604E-3</v>
      </c>
      <c r="R296">
        <v>3.7456944190197832E-3</v>
      </c>
      <c r="S296">
        <v>5.5639486903760957E-3</v>
      </c>
      <c r="T296">
        <v>3.8109237605315756E-3</v>
      </c>
      <c r="U296" s="32">
        <f t="shared" si="180"/>
        <v>1.1032662542144956E-2</v>
      </c>
      <c r="V296" s="32">
        <f t="shared" si="181"/>
        <v>7.5566181795513592E-3</v>
      </c>
      <c r="W296">
        <v>1.9648803067797493E-2</v>
      </c>
      <c r="X296">
        <v>1.3458084293011985E-2</v>
      </c>
      <c r="Y296">
        <v>3.8378492147598726E-3</v>
      </c>
      <c r="Z296">
        <v>2.6286638457259431E-3</v>
      </c>
      <c r="AA296" s="32">
        <f t="shared" si="182"/>
        <v>2.3486652282557367E-2</v>
      </c>
      <c r="AB296" s="32">
        <f t="shared" si="183"/>
        <v>1.6086748138737929E-2</v>
      </c>
      <c r="AD296" s="41">
        <f t="shared" si="184"/>
        <v>1627473.9423407689</v>
      </c>
      <c r="AE296" s="42">
        <f t="shared" si="185"/>
        <v>1600456.2250251567</v>
      </c>
      <c r="AF296" s="42">
        <f t="shared" si="186"/>
        <v>806926.00738975091</v>
      </c>
      <c r="AG296" s="42">
        <f t="shared" si="187"/>
        <v>455008.79043977975</v>
      </c>
      <c r="AH296" s="42">
        <f t="shared" si="188"/>
        <v>2343947.1202281895</v>
      </c>
      <c r="AI296" s="43">
        <f t="shared" si="189"/>
        <v>381040.85168505204</v>
      </c>
      <c r="AJ296" s="41">
        <f t="shared" si="190"/>
        <v>1115435.9444180736</v>
      </c>
      <c r="AK296" s="42">
        <f t="shared" si="191"/>
        <v>1096343.6831383989</v>
      </c>
      <c r="AL296" s="42">
        <f t="shared" si="192"/>
        <v>552903.70540183724</v>
      </c>
      <c r="AM296" s="42">
        <f t="shared" si="193"/>
        <v>310451.48037527618</v>
      </c>
      <c r="AN296" s="42">
        <f t="shared" si="194"/>
        <v>1589431.9079916396</v>
      </c>
      <c r="AO296" s="43">
        <f t="shared" si="195"/>
        <v>259721.98705092745</v>
      </c>
      <c r="AP296" s="41">
        <f t="shared" si="196"/>
        <v>165415.38430348798</v>
      </c>
      <c r="AQ296" s="42">
        <f t="shared" si="197"/>
        <v>162669.32123206512</v>
      </c>
      <c r="AR296" s="42">
        <f t="shared" si="198"/>
        <v>82015.43025928615</v>
      </c>
      <c r="AS296" s="42">
        <f t="shared" si="199"/>
        <v>46246.795093879256</v>
      </c>
      <c r="AT296" s="42">
        <f t="shared" si="200"/>
        <v>238237.24828548811</v>
      </c>
      <c r="AU296" s="42">
        <f t="shared" si="201"/>
        <v>38728.742302415129</v>
      </c>
      <c r="AV296" s="41">
        <f t="shared" si="202"/>
        <v>165523.37981757967</v>
      </c>
      <c r="AW296" s="42">
        <f t="shared" si="203"/>
        <v>162690.21343883243</v>
      </c>
      <c r="AX296" s="42">
        <f t="shared" si="204"/>
        <v>82047.284283564237</v>
      </c>
      <c r="AY296" s="42">
        <f t="shared" si="205"/>
        <v>46068.963940278678</v>
      </c>
      <c r="AZ296" s="42">
        <f t="shared" si="206"/>
        <v>235861.27264164435</v>
      </c>
      <c r="BA296" s="43">
        <f t="shared" si="207"/>
        <v>38541.03978336056</v>
      </c>
      <c r="BB296" s="31">
        <f t="shared" si="208"/>
        <v>1.1169456866298505E-8</v>
      </c>
      <c r="BC296" s="32">
        <f t="shared" si="209"/>
        <v>1.13580113693608E-8</v>
      </c>
      <c r="BD296" s="32">
        <f t="shared" si="210"/>
        <v>2.2527468235659307E-8</v>
      </c>
      <c r="BE296" s="32">
        <f t="shared" si="211"/>
        <v>3.9950876514782082E-8</v>
      </c>
      <c r="BF296" s="32">
        <f t="shared" si="212"/>
        <v>7.7552944104943463E-9</v>
      </c>
      <c r="BG296" s="32">
        <f t="shared" si="213"/>
        <v>4.770617092527643E-8</v>
      </c>
      <c r="BH296" s="31">
        <f t="shared" si="214"/>
        <v>1.1162169368678954E-8</v>
      </c>
      <c r="BI296" s="32">
        <f t="shared" si="215"/>
        <v>1.1356552806384094E-8</v>
      </c>
      <c r="BJ296" s="32">
        <f t="shared" si="216"/>
        <v>2.2518722175063048E-8</v>
      </c>
      <c r="BK296" s="32">
        <f t="shared" si="217"/>
        <v>4.010509119317571E-8</v>
      </c>
      <c r="BL296" s="32">
        <f t="shared" si="218"/>
        <v>7.8334182602633095E-9</v>
      </c>
      <c r="BM296" s="33">
        <f t="shared" si="219"/>
        <v>4.7938509453439027E-8</v>
      </c>
    </row>
    <row r="297" spans="2:65" x14ac:dyDescent="0.25">
      <c r="B297" s="115"/>
      <c r="D297" t="s">
        <v>10</v>
      </c>
      <c r="E297">
        <v>1.1761289030311269E-2</v>
      </c>
      <c r="F297">
        <v>1.1761289030311269E-2</v>
      </c>
      <c r="G297">
        <v>7.0362411518209407E-3</v>
      </c>
      <c r="H297">
        <v>7.0362411518209407E-3</v>
      </c>
      <c r="I297" s="32">
        <f t="shared" si="176"/>
        <v>1.8797530182132208E-2</v>
      </c>
      <c r="J297" s="32">
        <f t="shared" si="177"/>
        <v>1.8797530182132208E-2</v>
      </c>
      <c r="K297">
        <v>3.5286687514053831E-2</v>
      </c>
      <c r="L297">
        <v>3.5286687514053831E-2</v>
      </c>
      <c r="M297">
        <v>4.9905668956422749E-3</v>
      </c>
      <c r="N297">
        <v>4.9905668956422749E-3</v>
      </c>
      <c r="O297" s="32">
        <f t="shared" si="178"/>
        <v>4.0277254409696109E-2</v>
      </c>
      <c r="P297" s="32">
        <f t="shared" si="179"/>
        <v>4.0277254409696109E-2</v>
      </c>
      <c r="Q297">
        <v>1.716217472825006E-2</v>
      </c>
      <c r="R297">
        <v>1.1754914197431538E-2</v>
      </c>
      <c r="S297">
        <v>1.030354838041561E-2</v>
      </c>
      <c r="T297">
        <v>7.0572249180929055E-3</v>
      </c>
      <c r="U297" s="32">
        <f t="shared" si="180"/>
        <v>2.7465723108665671E-2</v>
      </c>
      <c r="V297" s="32">
        <f t="shared" si="181"/>
        <v>1.8812139115524443E-2</v>
      </c>
      <c r="W297">
        <v>5.1700942308398501E-2</v>
      </c>
      <c r="X297">
        <v>3.5411604320820987E-2</v>
      </c>
      <c r="Y297">
        <v>7.3327856623519368E-3</v>
      </c>
      <c r="Z297">
        <v>5.0224559331177778E-3</v>
      </c>
      <c r="AA297" s="32">
        <f t="shared" si="182"/>
        <v>5.9033727970750439E-2</v>
      </c>
      <c r="AB297" s="32">
        <f t="shared" si="183"/>
        <v>4.0434060253938767E-2</v>
      </c>
      <c r="AD297" s="41">
        <f t="shared" si="184"/>
        <v>518650.63296030235</v>
      </c>
      <c r="AE297" s="42">
        <f t="shared" si="185"/>
        <v>866940.15574229625</v>
      </c>
      <c r="AF297" s="42">
        <f t="shared" si="186"/>
        <v>324510.71714720747</v>
      </c>
      <c r="AG297" s="42">
        <f t="shared" si="187"/>
        <v>172869.7259432617</v>
      </c>
      <c r="AH297" s="42">
        <f t="shared" si="188"/>
        <v>1222306.0280639608</v>
      </c>
      <c r="AI297" s="43">
        <f t="shared" si="189"/>
        <v>151450.2438014127</v>
      </c>
      <c r="AJ297" s="41">
        <f t="shared" si="190"/>
        <v>355432.81061921612</v>
      </c>
      <c r="AK297" s="42">
        <f t="shared" si="191"/>
        <v>592029.0539514065</v>
      </c>
      <c r="AL297" s="42">
        <f t="shared" si="192"/>
        <v>222095.00823502432</v>
      </c>
      <c r="AM297" s="42">
        <f t="shared" si="193"/>
        <v>117986.2441116299</v>
      </c>
      <c r="AN297" s="42">
        <f t="shared" si="194"/>
        <v>831880.30864159612</v>
      </c>
      <c r="AO297" s="43">
        <f t="shared" si="195"/>
        <v>103330.76039213345</v>
      </c>
      <c r="AP297" s="41">
        <f t="shared" si="196"/>
        <v>52715.310235309422</v>
      </c>
      <c r="AQ297" s="42">
        <f t="shared" si="197"/>
        <v>88115.228944298957</v>
      </c>
      <c r="AR297" s="42">
        <f t="shared" si="198"/>
        <v>32983.056496929283</v>
      </c>
      <c r="AS297" s="42">
        <f t="shared" si="199"/>
        <v>17570.365587675777</v>
      </c>
      <c r="AT297" s="42">
        <f t="shared" si="200"/>
        <v>124234.38318027143</v>
      </c>
      <c r="AU297" s="42">
        <f t="shared" si="201"/>
        <v>15393.303468340306</v>
      </c>
      <c r="AV297" s="41">
        <f t="shared" si="202"/>
        <v>52743.898388936832</v>
      </c>
      <c r="AW297" s="42">
        <f t="shared" si="203"/>
        <v>87853.229448657614</v>
      </c>
      <c r="AX297" s="42">
        <f t="shared" si="204"/>
        <v>32957.442861367854</v>
      </c>
      <c r="AY297" s="42">
        <f t="shared" si="205"/>
        <v>17508.384945876573</v>
      </c>
      <c r="AZ297" s="42">
        <f t="shared" si="206"/>
        <v>123445.58284956899</v>
      </c>
      <c r="BA297" s="43">
        <f t="shared" si="207"/>
        <v>15333.607263435892</v>
      </c>
      <c r="BB297" s="31">
        <f t="shared" si="208"/>
        <v>3.504864131032758E-8</v>
      </c>
      <c r="BC297" s="32">
        <f t="shared" si="209"/>
        <v>2.0967998632426402E-8</v>
      </c>
      <c r="BD297" s="32">
        <f t="shared" si="210"/>
        <v>5.6016639942753975E-8</v>
      </c>
      <c r="BE297" s="32">
        <f t="shared" si="211"/>
        <v>1.0515432879188041E-7</v>
      </c>
      <c r="BF297" s="32">
        <f t="shared" si="212"/>
        <v>1.4871889349013979E-8</v>
      </c>
      <c r="BG297" s="32">
        <f t="shared" si="213"/>
        <v>1.2002621814089439E-7</v>
      </c>
      <c r="BH297" s="31">
        <f t="shared" si="214"/>
        <v>3.5029644308345982E-8</v>
      </c>
      <c r="BI297" s="32">
        <f t="shared" si="215"/>
        <v>2.1030530255916857E-8</v>
      </c>
      <c r="BJ297" s="32">
        <f t="shared" si="216"/>
        <v>5.6060174564262839E-8</v>
      </c>
      <c r="BK297" s="32">
        <f t="shared" si="217"/>
        <v>1.0552658087604654E-7</v>
      </c>
      <c r="BL297" s="32">
        <f t="shared" si="218"/>
        <v>1.4966918680690977E-8</v>
      </c>
      <c r="BM297" s="33">
        <f t="shared" si="219"/>
        <v>1.2049349955673753E-7</v>
      </c>
    </row>
    <row r="298" spans="2:65" x14ac:dyDescent="0.25">
      <c r="B298" s="115" t="s">
        <v>148</v>
      </c>
      <c r="C298" t="s">
        <v>7</v>
      </c>
      <c r="D298" t="s">
        <v>8</v>
      </c>
      <c r="E298">
        <v>0</v>
      </c>
      <c r="F298">
        <v>0</v>
      </c>
      <c r="G298">
        <v>3.981682065509317E-4</v>
      </c>
      <c r="H298">
        <v>3.981682065509317E-4</v>
      </c>
      <c r="I298" s="32">
        <f t="shared" si="176"/>
        <v>3.981682065509317E-4</v>
      </c>
      <c r="J298" s="32">
        <f t="shared" si="177"/>
        <v>3.981682065509317E-4</v>
      </c>
      <c r="K298">
        <v>0</v>
      </c>
      <c r="L298">
        <v>0</v>
      </c>
      <c r="M298">
        <v>2.6375471924904535E-4</v>
      </c>
      <c r="N298">
        <v>2.6375471924904535E-4</v>
      </c>
      <c r="O298" s="32">
        <f t="shared" si="178"/>
        <v>2.6375471924904535E-4</v>
      </c>
      <c r="P298" s="32">
        <f t="shared" si="179"/>
        <v>2.6375471924904535E-4</v>
      </c>
      <c r="Q298">
        <v>0</v>
      </c>
      <c r="R298">
        <v>0</v>
      </c>
      <c r="S298">
        <v>7.4491653345847638E-4</v>
      </c>
      <c r="T298">
        <v>5.10216803738683E-4</v>
      </c>
      <c r="U298" s="32">
        <f t="shared" si="180"/>
        <v>7.4491653345847638E-4</v>
      </c>
      <c r="V298" s="32">
        <f t="shared" si="181"/>
        <v>5.10216803738683E-4</v>
      </c>
      <c r="W298">
        <v>0</v>
      </c>
      <c r="X298">
        <v>0</v>
      </c>
      <c r="Y298">
        <v>4.6217376861238535E-4</v>
      </c>
      <c r="Z298">
        <v>3.16557375761908E-4</v>
      </c>
      <c r="AA298" s="32">
        <f t="shared" si="182"/>
        <v>4.6217376861238535E-4</v>
      </c>
      <c r="AB298" s="32">
        <f t="shared" si="183"/>
        <v>3.16557375761908E-4</v>
      </c>
      <c r="AD298" s="41" t="e">
        <f t="shared" si="184"/>
        <v>#DIV/0!</v>
      </c>
      <c r="AE298" s="42">
        <f t="shared" si="185"/>
        <v>15320158.414556181</v>
      </c>
      <c r="AF298" s="42">
        <f t="shared" si="186"/>
        <v>15320158.414556181</v>
      </c>
      <c r="AG298" s="42" t="e">
        <f t="shared" si="187"/>
        <v>#DIV/0!</v>
      </c>
      <c r="AH298" s="42">
        <f t="shared" si="188"/>
        <v>23127548.266691644</v>
      </c>
      <c r="AI298" s="43">
        <f t="shared" si="189"/>
        <v>23127548.266691644</v>
      </c>
      <c r="AJ298" s="41" t="e">
        <f t="shared" si="190"/>
        <v>#DIV/0!</v>
      </c>
      <c r="AK298" s="42">
        <f t="shared" si="191"/>
        <v>8188836.9045577506</v>
      </c>
      <c r="AL298" s="42">
        <f t="shared" si="192"/>
        <v>8188836.9045577506</v>
      </c>
      <c r="AM298" s="42" t="e">
        <f t="shared" si="193"/>
        <v>#DIV/0!</v>
      </c>
      <c r="AN298" s="42">
        <f t="shared" si="194"/>
        <v>13198498.950545009</v>
      </c>
      <c r="AO298" s="43">
        <f t="shared" si="195"/>
        <v>13198498.950545009</v>
      </c>
      <c r="AP298" s="41" t="e">
        <f t="shared" si="196"/>
        <v>#DIV/0!</v>
      </c>
      <c r="AQ298" s="42">
        <f t="shared" si="197"/>
        <v>1557130.8552499725</v>
      </c>
      <c r="AR298" s="42">
        <f t="shared" si="198"/>
        <v>1557130.8552499725</v>
      </c>
      <c r="AS298" s="42" t="e">
        <f t="shared" si="199"/>
        <v>#DIV/0!</v>
      </c>
      <c r="AT298" s="42">
        <f t="shared" si="200"/>
        <v>2350668.8402211177</v>
      </c>
      <c r="AU298" s="42">
        <f t="shared" si="201"/>
        <v>2350668.8402211177</v>
      </c>
      <c r="AV298" s="41" t="e">
        <f t="shared" si="202"/>
        <v>#DIV/0!</v>
      </c>
      <c r="AW298" s="42">
        <f t="shared" si="203"/>
        <v>1215169.6993451915</v>
      </c>
      <c r="AX298" s="42">
        <f t="shared" si="204"/>
        <v>1215169.6993451915</v>
      </c>
      <c r="AY298" s="42" t="e">
        <f t="shared" si="205"/>
        <v>#DIV/0!</v>
      </c>
      <c r="AZ298" s="42">
        <f t="shared" si="206"/>
        <v>1958570.696726776</v>
      </c>
      <c r="BA298" s="43">
        <f t="shared" si="207"/>
        <v>1958570.696726776</v>
      </c>
      <c r="BB298" s="31">
        <f t="shared" si="208"/>
        <v>0</v>
      </c>
      <c r="BC298" s="32">
        <f t="shared" si="209"/>
        <v>1.1865412555217765E-9</v>
      </c>
      <c r="BD298" s="32">
        <f t="shared" si="210"/>
        <v>1.1865412555217765E-9</v>
      </c>
      <c r="BE298" s="32">
        <f t="shared" si="211"/>
        <v>0</v>
      </c>
      <c r="BF298" s="32">
        <f t="shared" si="212"/>
        <v>7.8598906336215516E-10</v>
      </c>
      <c r="BG298" s="32">
        <f t="shared" si="213"/>
        <v>7.8598906336215516E-10</v>
      </c>
      <c r="BH298" s="31">
        <f t="shared" si="214"/>
        <v>0</v>
      </c>
      <c r="BI298" s="32">
        <f t="shared" si="215"/>
        <v>1.5204460751412753E-9</v>
      </c>
      <c r="BJ298" s="32">
        <f t="shared" si="216"/>
        <v>1.5204460751412753E-9</v>
      </c>
      <c r="BK298" s="32">
        <f t="shared" si="217"/>
        <v>0</v>
      </c>
      <c r="BL298" s="32">
        <f t="shared" si="218"/>
        <v>9.433409797704857E-10</v>
      </c>
      <c r="BM298" s="33">
        <f t="shared" si="219"/>
        <v>9.433409797704857E-10</v>
      </c>
    </row>
    <row r="299" spans="2:65" x14ac:dyDescent="0.25">
      <c r="B299" s="115"/>
      <c r="D299" t="s">
        <v>9</v>
      </c>
      <c r="E299">
        <v>0</v>
      </c>
      <c r="F299">
        <v>0</v>
      </c>
      <c r="G299">
        <v>5.9011297769111493E-5</v>
      </c>
      <c r="H299">
        <v>5.9011297769111493E-5</v>
      </c>
      <c r="I299" s="32">
        <f t="shared" si="176"/>
        <v>5.9011297769111493E-5</v>
      </c>
      <c r="J299" s="32">
        <f t="shared" si="177"/>
        <v>5.9011297769111493E-5</v>
      </c>
      <c r="K299">
        <v>0</v>
      </c>
      <c r="L299">
        <v>0</v>
      </c>
      <c r="M299">
        <v>4.4241449285805187E-5</v>
      </c>
      <c r="N299">
        <v>4.4241449285805187E-5</v>
      </c>
      <c r="O299" s="32">
        <f t="shared" si="178"/>
        <v>4.4241449285805187E-5</v>
      </c>
      <c r="P299" s="32">
        <f t="shared" si="179"/>
        <v>4.4241449285805187E-5</v>
      </c>
      <c r="Q299">
        <v>0</v>
      </c>
      <c r="R299">
        <v>0</v>
      </c>
      <c r="S299">
        <v>9.4534370772457102E-5</v>
      </c>
      <c r="T299">
        <v>6.4749569022230769E-5</v>
      </c>
      <c r="U299" s="32">
        <f t="shared" si="180"/>
        <v>9.4534370772457102E-5</v>
      </c>
      <c r="V299" s="32">
        <f t="shared" si="181"/>
        <v>6.4749569022230769E-5</v>
      </c>
      <c r="W299">
        <v>0</v>
      </c>
      <c r="X299">
        <v>0</v>
      </c>
      <c r="Y299">
        <v>7.9089930381762098E-5</v>
      </c>
      <c r="Z299">
        <v>5.4171185192987722E-5</v>
      </c>
      <c r="AA299" s="32">
        <f t="shared" si="182"/>
        <v>7.9089930381762098E-5</v>
      </c>
      <c r="AB299" s="32">
        <f t="shared" si="183"/>
        <v>5.4171185192987722E-5</v>
      </c>
      <c r="AD299" s="41" t="e">
        <f t="shared" si="184"/>
        <v>#DIV/0!</v>
      </c>
      <c r="AE299" s="42">
        <f t="shared" si="185"/>
        <v>103370036.42704068</v>
      </c>
      <c r="AF299" s="42">
        <f t="shared" si="186"/>
        <v>103370036.42704068</v>
      </c>
      <c r="AG299" s="42" t="e">
        <f t="shared" si="187"/>
        <v>#DIV/0!</v>
      </c>
      <c r="AH299" s="42">
        <f t="shared" si="188"/>
        <v>137879750.74218866</v>
      </c>
      <c r="AI299" s="43">
        <f t="shared" si="189"/>
        <v>137879750.74218866</v>
      </c>
      <c r="AJ299" s="41" t="e">
        <f t="shared" si="190"/>
        <v>#DIV/0!</v>
      </c>
      <c r="AK299" s="42">
        <f t="shared" si="191"/>
        <v>64526795.388342023</v>
      </c>
      <c r="AL299" s="42">
        <f t="shared" si="192"/>
        <v>64526795.388342023</v>
      </c>
      <c r="AM299" s="42" t="e">
        <f t="shared" si="193"/>
        <v>#DIV/0!</v>
      </c>
      <c r="AN299" s="42">
        <f t="shared" si="194"/>
        <v>77127391.193236426</v>
      </c>
      <c r="AO299" s="43">
        <f t="shared" si="195"/>
        <v>77127391.193236426</v>
      </c>
      <c r="AP299" s="41" t="e">
        <f t="shared" si="196"/>
        <v>#DIV/0!</v>
      </c>
      <c r="AQ299" s="42">
        <f t="shared" si="197"/>
        <v>10506462.718813973</v>
      </c>
      <c r="AR299" s="42">
        <f t="shared" si="198"/>
        <v>10506462.718813973</v>
      </c>
      <c r="AS299" s="42" t="e">
        <f t="shared" si="199"/>
        <v>#DIV/0!</v>
      </c>
      <c r="AT299" s="42">
        <f t="shared" si="200"/>
        <v>14014007.452484749</v>
      </c>
      <c r="AU299" s="42">
        <f t="shared" si="201"/>
        <v>14014007.452484749</v>
      </c>
      <c r="AV299" s="41" t="e">
        <f t="shared" si="202"/>
        <v>#DIV/0!</v>
      </c>
      <c r="AW299" s="42">
        <f t="shared" si="203"/>
        <v>9575353.3091028389</v>
      </c>
      <c r="AX299" s="42">
        <f t="shared" si="204"/>
        <v>9575353.3091028389</v>
      </c>
      <c r="AY299" s="42" t="e">
        <f t="shared" si="205"/>
        <v>#DIV/0!</v>
      </c>
      <c r="AZ299" s="42">
        <f t="shared" si="206"/>
        <v>11445199.099691415</v>
      </c>
      <c r="BA299" s="43">
        <f t="shared" si="207"/>
        <v>11445199.099691415</v>
      </c>
      <c r="BB299" s="31">
        <f t="shared" si="208"/>
        <v>0</v>
      </c>
      <c r="BC299" s="32">
        <f t="shared" si="209"/>
        <v>1.7585366735195224E-10</v>
      </c>
      <c r="BD299" s="32">
        <f t="shared" si="210"/>
        <v>1.7585366735195224E-10</v>
      </c>
      <c r="BE299" s="32">
        <f t="shared" si="211"/>
        <v>0</v>
      </c>
      <c r="BF299" s="32">
        <f t="shared" si="212"/>
        <v>1.3183951887169945E-10</v>
      </c>
      <c r="BG299" s="32">
        <f t="shared" si="213"/>
        <v>1.3183951887169945E-10</v>
      </c>
      <c r="BH299" s="31">
        <f t="shared" si="214"/>
        <v>0</v>
      </c>
      <c r="BI299" s="32">
        <f t="shared" si="215"/>
        <v>1.9295371568624767E-10</v>
      </c>
      <c r="BJ299" s="32">
        <f t="shared" si="216"/>
        <v>1.9295371568624767E-10</v>
      </c>
      <c r="BK299" s="32">
        <f t="shared" si="217"/>
        <v>0</v>
      </c>
      <c r="BL299" s="32">
        <f t="shared" si="218"/>
        <v>1.6143013187510341E-10</v>
      </c>
      <c r="BM299" s="33">
        <f t="shared" si="219"/>
        <v>1.6143013187510341E-10</v>
      </c>
    </row>
    <row r="300" spans="2:65" x14ac:dyDescent="0.25">
      <c r="B300" s="115"/>
      <c r="D300" t="s">
        <v>10</v>
      </c>
      <c r="E300">
        <v>0</v>
      </c>
      <c r="F300">
        <v>0</v>
      </c>
      <c r="G300">
        <v>1.1089603735243136E-4</v>
      </c>
      <c r="H300">
        <v>1.1089603735243136E-4</v>
      </c>
      <c r="I300" s="32">
        <f t="shared" si="176"/>
        <v>1.1089603735243136E-4</v>
      </c>
      <c r="J300" s="32">
        <f t="shared" si="177"/>
        <v>1.1089603735243136E-4</v>
      </c>
      <c r="K300">
        <v>0</v>
      </c>
      <c r="L300">
        <v>0</v>
      </c>
      <c r="M300">
        <v>8.3607371709792789E-5</v>
      </c>
      <c r="N300">
        <v>8.3607371709792789E-5</v>
      </c>
      <c r="O300" s="32">
        <f t="shared" si="178"/>
        <v>8.3607371709792789E-5</v>
      </c>
      <c r="P300" s="32">
        <f t="shared" si="179"/>
        <v>8.3607371709792789E-5</v>
      </c>
      <c r="Q300">
        <v>0</v>
      </c>
      <c r="R300">
        <v>0</v>
      </c>
      <c r="S300">
        <v>1.8761654558094269E-4</v>
      </c>
      <c r="T300">
        <v>1.2850448327461836E-4</v>
      </c>
      <c r="U300" s="32">
        <f t="shared" si="180"/>
        <v>1.8761654558094269E-4</v>
      </c>
      <c r="V300" s="32">
        <f t="shared" si="181"/>
        <v>1.2850448327461836E-4</v>
      </c>
      <c r="W300">
        <v>0</v>
      </c>
      <c r="X300">
        <v>0</v>
      </c>
      <c r="Y300">
        <v>1.4477014348300655E-4</v>
      </c>
      <c r="Z300">
        <v>9.9157632522607519E-5</v>
      </c>
      <c r="AA300" s="32">
        <f t="shared" si="182"/>
        <v>1.4477014348300655E-4</v>
      </c>
      <c r="AB300" s="32">
        <f t="shared" si="183"/>
        <v>9.9157632522607519E-5</v>
      </c>
      <c r="AD300" s="41" t="e">
        <f t="shared" si="184"/>
        <v>#DIV/0!</v>
      </c>
      <c r="AE300" s="42">
        <f t="shared" si="185"/>
        <v>55006474.042115621</v>
      </c>
      <c r="AF300" s="42">
        <f t="shared" si="186"/>
        <v>55006474.042115621</v>
      </c>
      <c r="AG300" s="42" t="e">
        <f t="shared" si="187"/>
        <v>#DIV/0!</v>
      </c>
      <c r="AH300" s="42">
        <f t="shared" si="188"/>
        <v>72960073.678353861</v>
      </c>
      <c r="AI300" s="43">
        <f t="shared" si="189"/>
        <v>72960073.678353861</v>
      </c>
      <c r="AJ300" s="41" t="e">
        <f t="shared" si="190"/>
        <v>#DIV/0!</v>
      </c>
      <c r="AK300" s="42">
        <f t="shared" si="191"/>
        <v>32513123.941770371</v>
      </c>
      <c r="AL300" s="42">
        <f t="shared" si="192"/>
        <v>32513123.941770371</v>
      </c>
      <c r="AM300" s="42" t="e">
        <f t="shared" si="193"/>
        <v>#DIV/0!</v>
      </c>
      <c r="AN300" s="42">
        <f t="shared" si="194"/>
        <v>42135759.855180584</v>
      </c>
      <c r="AO300" s="43">
        <f t="shared" si="195"/>
        <v>42135759.855180584</v>
      </c>
      <c r="AP300" s="41" t="e">
        <f t="shared" si="196"/>
        <v>#DIV/0!</v>
      </c>
      <c r="AQ300" s="42">
        <f t="shared" si="197"/>
        <v>5590821.951821588</v>
      </c>
      <c r="AR300" s="42">
        <f t="shared" si="198"/>
        <v>5590821.951821588</v>
      </c>
      <c r="AS300" s="42" t="e">
        <f t="shared" si="199"/>
        <v>#DIV/0!</v>
      </c>
      <c r="AT300" s="42">
        <f t="shared" si="200"/>
        <v>7415614.0459966222</v>
      </c>
      <c r="AU300" s="42">
        <f t="shared" si="201"/>
        <v>7415614.0459966222</v>
      </c>
      <c r="AV300" s="41" t="e">
        <f t="shared" si="202"/>
        <v>#DIV/0!</v>
      </c>
      <c r="AW300" s="42">
        <f t="shared" si="203"/>
        <v>4824734.3921459867</v>
      </c>
      <c r="AX300" s="42">
        <f t="shared" si="204"/>
        <v>4824734.3921459867</v>
      </c>
      <c r="AY300" s="42" t="e">
        <f t="shared" si="205"/>
        <v>#DIV/0!</v>
      </c>
      <c r="AZ300" s="42">
        <f t="shared" si="206"/>
        <v>6252670.4624441555</v>
      </c>
      <c r="BA300" s="43">
        <f t="shared" si="207"/>
        <v>6252670.4624441555</v>
      </c>
      <c r="BB300" s="31">
        <f t="shared" si="208"/>
        <v>0</v>
      </c>
      <c r="BC300" s="32">
        <f t="shared" si="209"/>
        <v>3.3047019131024542E-10</v>
      </c>
      <c r="BD300" s="32">
        <f t="shared" si="210"/>
        <v>3.3047019131024542E-10</v>
      </c>
      <c r="BE300" s="32">
        <f t="shared" si="211"/>
        <v>0</v>
      </c>
      <c r="BF300" s="32">
        <f t="shared" si="212"/>
        <v>2.4914996769518249E-10</v>
      </c>
      <c r="BG300" s="32">
        <f t="shared" si="213"/>
        <v>2.4914996769518249E-10</v>
      </c>
      <c r="BH300" s="31">
        <f t="shared" si="214"/>
        <v>0</v>
      </c>
      <c r="BI300" s="32">
        <f t="shared" si="215"/>
        <v>3.8294336015836269E-10</v>
      </c>
      <c r="BJ300" s="32">
        <f t="shared" si="216"/>
        <v>3.8294336015836269E-10</v>
      </c>
      <c r="BK300" s="32">
        <f t="shared" si="217"/>
        <v>0</v>
      </c>
      <c r="BL300" s="32">
        <f t="shared" si="218"/>
        <v>2.9548974491737038E-10</v>
      </c>
      <c r="BM300" s="33">
        <f t="shared" si="219"/>
        <v>2.9548974491737038E-10</v>
      </c>
    </row>
    <row r="301" spans="2:65" x14ac:dyDescent="0.25">
      <c r="B301" s="115"/>
      <c r="C301" t="s">
        <v>11</v>
      </c>
      <c r="D301" t="s">
        <v>8</v>
      </c>
      <c r="E301">
        <v>0</v>
      </c>
      <c r="F301">
        <v>0</v>
      </c>
      <c r="G301">
        <v>3.146094974883432E-4</v>
      </c>
      <c r="H301">
        <v>3.146094974883432E-4</v>
      </c>
      <c r="I301" s="32">
        <f t="shared" si="176"/>
        <v>3.146094974883432E-4</v>
      </c>
      <c r="J301" s="32">
        <f t="shared" si="177"/>
        <v>3.146094974883432E-4</v>
      </c>
      <c r="K301">
        <v>0</v>
      </c>
      <c r="L301">
        <v>0</v>
      </c>
      <c r="M301">
        <v>2.3006998148234332E-4</v>
      </c>
      <c r="N301">
        <v>2.3006998148234332E-4</v>
      </c>
      <c r="O301" s="32">
        <f t="shared" si="178"/>
        <v>2.3006998148234332E-4</v>
      </c>
      <c r="P301" s="32">
        <f t="shared" si="179"/>
        <v>2.3006998148234332E-4</v>
      </c>
      <c r="Q301">
        <v>0</v>
      </c>
      <c r="R301">
        <v>0</v>
      </c>
      <c r="S301">
        <v>4.6786999923572177E-4</v>
      </c>
      <c r="T301">
        <v>3.204589035861102E-4</v>
      </c>
      <c r="U301" s="32">
        <f t="shared" si="180"/>
        <v>4.6786999923572177E-4</v>
      </c>
      <c r="V301" s="32">
        <f t="shared" si="181"/>
        <v>3.204589035861102E-4</v>
      </c>
      <c r="W301">
        <v>0</v>
      </c>
      <c r="X301">
        <v>0</v>
      </c>
      <c r="Y301">
        <v>3.3829059437964537E-4</v>
      </c>
      <c r="Z301">
        <v>2.3170588656140132E-4</v>
      </c>
      <c r="AA301" s="32">
        <f t="shared" si="182"/>
        <v>3.3829059437964537E-4</v>
      </c>
      <c r="AB301" s="32">
        <f t="shared" si="183"/>
        <v>2.3170588656140132E-4</v>
      </c>
      <c r="AD301" s="41" t="e">
        <f t="shared" si="184"/>
        <v>#DIV/0!</v>
      </c>
      <c r="AE301" s="42">
        <f t="shared" si="185"/>
        <v>19389115.868080284</v>
      </c>
      <c r="AF301" s="42">
        <f t="shared" si="186"/>
        <v>19389115.868080284</v>
      </c>
      <c r="AG301" s="42" t="e">
        <f t="shared" si="187"/>
        <v>#DIV/0!</v>
      </c>
      <c r="AH301" s="42">
        <f t="shared" si="188"/>
        <v>26513671.886691324</v>
      </c>
      <c r="AI301" s="43">
        <f t="shared" si="189"/>
        <v>26513671.886691324</v>
      </c>
      <c r="AJ301" s="41" t="e">
        <f t="shared" si="190"/>
        <v>#DIV/0!</v>
      </c>
      <c r="AK301" s="42">
        <f t="shared" si="191"/>
        <v>13037809.669276752</v>
      </c>
      <c r="AL301" s="42">
        <f t="shared" si="192"/>
        <v>13037809.669276752</v>
      </c>
      <c r="AM301" s="42" t="e">
        <f t="shared" si="193"/>
        <v>#DIV/0!</v>
      </c>
      <c r="AN301" s="42">
        <f t="shared" si="194"/>
        <v>18031834.468191858</v>
      </c>
      <c r="AO301" s="43">
        <f t="shared" si="195"/>
        <v>18031834.468191858</v>
      </c>
      <c r="AP301" s="41" t="e">
        <f t="shared" si="196"/>
        <v>#DIV/0!</v>
      </c>
      <c r="AQ301" s="42">
        <f t="shared" si="197"/>
        <v>1970697.0226573406</v>
      </c>
      <c r="AR301" s="42">
        <f t="shared" si="198"/>
        <v>1970697.0226573406</v>
      </c>
      <c r="AS301" s="42" t="e">
        <f t="shared" si="199"/>
        <v>#DIV/0!</v>
      </c>
      <c r="AT301" s="42">
        <f t="shared" si="200"/>
        <v>2694832.2245489545</v>
      </c>
      <c r="AU301" s="42">
        <f t="shared" si="201"/>
        <v>2694832.2245489545</v>
      </c>
      <c r="AV301" s="41" t="e">
        <f t="shared" si="202"/>
        <v>#DIV/0!</v>
      </c>
      <c r="AW301" s="42">
        <f t="shared" si="203"/>
        <v>1934725.4610867768</v>
      </c>
      <c r="AX301" s="42">
        <f t="shared" si="204"/>
        <v>1934725.4610867768</v>
      </c>
      <c r="AY301" s="42" t="e">
        <f t="shared" si="205"/>
        <v>#DIV/0!</v>
      </c>
      <c r="AZ301" s="42">
        <f t="shared" si="206"/>
        <v>2675805.9935421706</v>
      </c>
      <c r="BA301" s="43">
        <f t="shared" si="207"/>
        <v>2675805.9935421706</v>
      </c>
      <c r="BB301" s="31">
        <f t="shared" si="208"/>
        <v>0</v>
      </c>
      <c r="BC301" s="32">
        <f t="shared" si="209"/>
        <v>9.3753630251526259E-10</v>
      </c>
      <c r="BD301" s="32">
        <f t="shared" si="210"/>
        <v>9.3753630251526259E-10</v>
      </c>
      <c r="BE301" s="32">
        <f t="shared" si="211"/>
        <v>0</v>
      </c>
      <c r="BF301" s="32">
        <f t="shared" si="212"/>
        <v>6.8560854481738303E-10</v>
      </c>
      <c r="BG301" s="32">
        <f t="shared" si="213"/>
        <v>6.8560854481738303E-10</v>
      </c>
      <c r="BH301" s="31">
        <f t="shared" si="214"/>
        <v>0</v>
      </c>
      <c r="BI301" s="32">
        <f t="shared" si="215"/>
        <v>9.5496753268660841E-10</v>
      </c>
      <c r="BJ301" s="32">
        <f t="shared" si="216"/>
        <v>9.5496753268660841E-10</v>
      </c>
      <c r="BK301" s="32">
        <f t="shared" si="217"/>
        <v>0</v>
      </c>
      <c r="BL301" s="32">
        <f t="shared" si="218"/>
        <v>6.9048354195297594E-10</v>
      </c>
      <c r="BM301" s="33">
        <f t="shared" si="219"/>
        <v>6.9048354195297594E-10</v>
      </c>
    </row>
    <row r="302" spans="2:65" x14ac:dyDescent="0.25">
      <c r="B302" s="115"/>
      <c r="D302" t="s">
        <v>9</v>
      </c>
      <c r="E302">
        <v>0</v>
      </c>
      <c r="F302">
        <v>0</v>
      </c>
      <c r="G302">
        <v>5.6013878479506689E-5</v>
      </c>
      <c r="H302">
        <v>5.6013878479506689E-5</v>
      </c>
      <c r="I302" s="32">
        <f t="shared" si="176"/>
        <v>5.6013878479506689E-5</v>
      </c>
      <c r="J302" s="32">
        <f t="shared" si="177"/>
        <v>5.6013878479506689E-5</v>
      </c>
      <c r="K302">
        <v>0</v>
      </c>
      <c r="L302">
        <v>0</v>
      </c>
      <c r="M302">
        <v>3.8246494439516917E-5</v>
      </c>
      <c r="N302">
        <v>3.8246494439516917E-5</v>
      </c>
      <c r="O302" s="32">
        <f t="shared" si="178"/>
        <v>3.8246494439516917E-5</v>
      </c>
      <c r="P302" s="32">
        <f t="shared" si="179"/>
        <v>3.8246494439516917E-5</v>
      </c>
      <c r="Q302">
        <v>0</v>
      </c>
      <c r="R302">
        <v>0</v>
      </c>
      <c r="S302">
        <v>8.176976059523871E-5</v>
      </c>
      <c r="T302">
        <v>5.600668533920465E-5</v>
      </c>
      <c r="U302" s="32">
        <f t="shared" si="180"/>
        <v>8.176976059523871E-5</v>
      </c>
      <c r="V302" s="32">
        <f t="shared" si="181"/>
        <v>5.600668533920465E-5</v>
      </c>
      <c r="W302">
        <v>0</v>
      </c>
      <c r="X302">
        <v>0</v>
      </c>
      <c r="Y302">
        <v>5.6402391351011357E-5</v>
      </c>
      <c r="Z302">
        <v>3.8631774897953031E-5</v>
      </c>
      <c r="AA302" s="32">
        <f t="shared" si="182"/>
        <v>5.6402391351011357E-5</v>
      </c>
      <c r="AB302" s="32">
        <f t="shared" si="183"/>
        <v>3.8631774897953031E-5</v>
      </c>
      <c r="AD302" s="41" t="e">
        <f t="shared" si="184"/>
        <v>#DIV/0!</v>
      </c>
      <c r="AE302" s="42">
        <f t="shared" si="185"/>
        <v>108901582.35037686</v>
      </c>
      <c r="AF302" s="42">
        <f t="shared" si="186"/>
        <v>108901582.35037686</v>
      </c>
      <c r="AG302" s="42" t="e">
        <f t="shared" si="187"/>
        <v>#DIV/0!</v>
      </c>
      <c r="AH302" s="42">
        <f t="shared" si="188"/>
        <v>159491741.3842085</v>
      </c>
      <c r="AI302" s="43">
        <f t="shared" si="189"/>
        <v>159491741.3842085</v>
      </c>
      <c r="AJ302" s="41" t="e">
        <f t="shared" si="190"/>
        <v>#DIV/0!</v>
      </c>
      <c r="AK302" s="42">
        <f t="shared" si="191"/>
        <v>74599704.775889859</v>
      </c>
      <c r="AL302" s="42">
        <f t="shared" si="192"/>
        <v>74599704.775889859</v>
      </c>
      <c r="AM302" s="42" t="e">
        <f t="shared" si="193"/>
        <v>#DIV/0!</v>
      </c>
      <c r="AN302" s="42">
        <f t="shared" si="194"/>
        <v>108151442.76485753</v>
      </c>
      <c r="AO302" s="43">
        <f t="shared" si="195"/>
        <v>108151442.76485753</v>
      </c>
      <c r="AP302" s="41" t="e">
        <f t="shared" si="196"/>
        <v>#DIV/0!</v>
      </c>
      <c r="AQ302" s="42">
        <f t="shared" si="197"/>
        <v>11068685.419218631</v>
      </c>
      <c r="AR302" s="42">
        <f t="shared" si="198"/>
        <v>11068685.419218631</v>
      </c>
      <c r="AS302" s="42" t="e">
        <f t="shared" si="199"/>
        <v>#DIV/0!</v>
      </c>
      <c r="AT302" s="42">
        <f t="shared" si="200"/>
        <v>16210636.009542502</v>
      </c>
      <c r="AU302" s="42">
        <f t="shared" si="201"/>
        <v>16210636.009542502</v>
      </c>
      <c r="AV302" s="41" t="e">
        <f t="shared" si="202"/>
        <v>#DIV/0!</v>
      </c>
      <c r="AW302" s="42">
        <f t="shared" si="203"/>
        <v>11070107.010350073</v>
      </c>
      <c r="AX302" s="42">
        <f t="shared" si="204"/>
        <v>11070107.010350073</v>
      </c>
      <c r="AY302" s="42" t="e">
        <f t="shared" si="205"/>
        <v>#DIV/0!</v>
      </c>
      <c r="AZ302" s="42">
        <f t="shared" si="206"/>
        <v>16048964.916516215</v>
      </c>
      <c r="BA302" s="43">
        <f t="shared" si="207"/>
        <v>16048964.916516215</v>
      </c>
      <c r="BB302" s="31">
        <f t="shared" si="208"/>
        <v>0</v>
      </c>
      <c r="BC302" s="32">
        <f t="shared" si="209"/>
        <v>1.6692135786892992E-10</v>
      </c>
      <c r="BD302" s="32">
        <f t="shared" si="210"/>
        <v>1.6692135786892992E-10</v>
      </c>
      <c r="BE302" s="32">
        <f t="shared" si="211"/>
        <v>0</v>
      </c>
      <c r="BF302" s="32">
        <f t="shared" si="212"/>
        <v>1.139745534297604E-10</v>
      </c>
      <c r="BG302" s="32">
        <f t="shared" si="213"/>
        <v>1.139745534297604E-10</v>
      </c>
      <c r="BH302" s="31">
        <f t="shared" si="214"/>
        <v>0</v>
      </c>
      <c r="BI302" s="32">
        <f t="shared" si="215"/>
        <v>1.6689992231082985E-10</v>
      </c>
      <c r="BJ302" s="32">
        <f t="shared" si="216"/>
        <v>1.6689992231082985E-10</v>
      </c>
      <c r="BK302" s="32">
        <f t="shared" si="217"/>
        <v>0</v>
      </c>
      <c r="BL302" s="32">
        <f t="shared" si="218"/>
        <v>1.1512268919590003E-10</v>
      </c>
      <c r="BM302" s="33">
        <f t="shared" si="219"/>
        <v>1.1512268919590003E-10</v>
      </c>
    </row>
    <row r="303" spans="2:65" x14ac:dyDescent="0.25">
      <c r="B303" s="115"/>
      <c r="D303" t="s">
        <v>10</v>
      </c>
      <c r="E303">
        <v>0</v>
      </c>
      <c r="F303">
        <v>0</v>
      </c>
      <c r="G303">
        <v>1.0340709206573833E-4</v>
      </c>
      <c r="H303">
        <v>1.0340709206573833E-4</v>
      </c>
      <c r="I303" s="32">
        <f t="shared" si="176"/>
        <v>1.0340709206573833E-4</v>
      </c>
      <c r="J303" s="32">
        <f t="shared" si="177"/>
        <v>1.0340709206573833E-4</v>
      </c>
      <c r="K303">
        <v>0</v>
      </c>
      <c r="L303">
        <v>0</v>
      </c>
      <c r="M303">
        <v>7.3343138659247501E-5</v>
      </c>
      <c r="N303">
        <v>7.3343138659247501E-5</v>
      </c>
      <c r="O303" s="32">
        <f t="shared" si="178"/>
        <v>7.3343138659247501E-5</v>
      </c>
      <c r="P303" s="32">
        <f t="shared" si="179"/>
        <v>7.3343138659247501E-5</v>
      </c>
      <c r="Q303">
        <v>0</v>
      </c>
      <c r="R303">
        <v>0</v>
      </c>
      <c r="S303">
        <v>1.5142459631328734E-4</v>
      </c>
      <c r="T303">
        <v>1.0371547692690946E-4</v>
      </c>
      <c r="U303" s="32">
        <f t="shared" si="180"/>
        <v>1.5142459631328734E-4</v>
      </c>
      <c r="V303" s="32">
        <f t="shared" si="181"/>
        <v>1.0371547692690946E-4</v>
      </c>
      <c r="W303">
        <v>0</v>
      </c>
      <c r="X303">
        <v>0</v>
      </c>
      <c r="Y303">
        <v>1.077652152227498E-4</v>
      </c>
      <c r="Z303">
        <v>7.3811791248458954E-5</v>
      </c>
      <c r="AA303" s="32">
        <f t="shared" si="182"/>
        <v>1.077652152227498E-4</v>
      </c>
      <c r="AB303" s="32">
        <f t="shared" si="183"/>
        <v>7.3811791248458954E-5</v>
      </c>
      <c r="AD303" s="41" t="e">
        <f t="shared" si="184"/>
        <v>#DIV/0!</v>
      </c>
      <c r="AE303" s="42">
        <f t="shared" si="185"/>
        <v>58990151.237616137</v>
      </c>
      <c r="AF303" s="42">
        <f t="shared" si="186"/>
        <v>58990151.237616137</v>
      </c>
      <c r="AG303" s="42" t="e">
        <f t="shared" si="187"/>
        <v>#DIV/0!</v>
      </c>
      <c r="AH303" s="42">
        <f t="shared" si="188"/>
        <v>83170697.511878014</v>
      </c>
      <c r="AI303" s="43">
        <f t="shared" si="189"/>
        <v>83170697.511878014</v>
      </c>
      <c r="AJ303" s="41" t="e">
        <f t="shared" si="190"/>
        <v>#DIV/0!</v>
      </c>
      <c r="AK303" s="42">
        <f t="shared" si="191"/>
        <v>40284076.355597533</v>
      </c>
      <c r="AL303" s="42">
        <f t="shared" si="192"/>
        <v>40284076.355597533</v>
      </c>
      <c r="AM303" s="42" t="e">
        <f t="shared" si="193"/>
        <v>#DIV/0!</v>
      </c>
      <c r="AN303" s="42">
        <f t="shared" si="194"/>
        <v>56604535.957092933</v>
      </c>
      <c r="AO303" s="43">
        <f t="shared" si="195"/>
        <v>56604535.957092933</v>
      </c>
      <c r="AP303" s="41" t="e">
        <f t="shared" si="196"/>
        <v>#DIV/0!</v>
      </c>
      <c r="AQ303" s="42">
        <f t="shared" si="197"/>
        <v>5995720.289724919</v>
      </c>
      <c r="AR303" s="42">
        <f t="shared" si="198"/>
        <v>5995720.289724919</v>
      </c>
      <c r="AS303" s="42" t="e">
        <f t="shared" si="199"/>
        <v>#DIV/0!</v>
      </c>
      <c r="AT303" s="42">
        <f t="shared" si="200"/>
        <v>8453415.1569449771</v>
      </c>
      <c r="AU303" s="42">
        <f t="shared" si="201"/>
        <v>8453415.1569449771</v>
      </c>
      <c r="AV303" s="41" t="e">
        <f t="shared" si="202"/>
        <v>#DIV/0!</v>
      </c>
      <c r="AW303" s="42">
        <f t="shared" si="203"/>
        <v>5977892.773292914</v>
      </c>
      <c r="AX303" s="42">
        <f t="shared" si="204"/>
        <v>5977892.773292914</v>
      </c>
      <c r="AY303" s="42" t="e">
        <f t="shared" si="205"/>
        <v>#DIV/0!</v>
      </c>
      <c r="AZ303" s="42">
        <f t="shared" si="206"/>
        <v>8399741.9587476067</v>
      </c>
      <c r="BA303" s="43">
        <f t="shared" si="207"/>
        <v>8399741.9587476067</v>
      </c>
      <c r="BB303" s="31">
        <f t="shared" si="208"/>
        <v>0</v>
      </c>
      <c r="BC303" s="32">
        <f t="shared" si="209"/>
        <v>3.0815313435590023E-10</v>
      </c>
      <c r="BD303" s="32">
        <f t="shared" si="210"/>
        <v>3.0815313435590023E-10</v>
      </c>
      <c r="BE303" s="32">
        <f t="shared" si="211"/>
        <v>0</v>
      </c>
      <c r="BF303" s="32">
        <f t="shared" si="212"/>
        <v>2.1856255320455754E-10</v>
      </c>
      <c r="BG303" s="32">
        <f t="shared" si="213"/>
        <v>2.1856255320455754E-10</v>
      </c>
      <c r="BH303" s="31">
        <f t="shared" si="214"/>
        <v>0</v>
      </c>
      <c r="BI303" s="32">
        <f t="shared" si="215"/>
        <v>3.0907212124219019E-10</v>
      </c>
      <c r="BJ303" s="32">
        <f t="shared" si="216"/>
        <v>3.0907212124219019E-10</v>
      </c>
      <c r="BK303" s="32">
        <f t="shared" si="217"/>
        <v>0</v>
      </c>
      <c r="BL303" s="32">
        <f t="shared" si="218"/>
        <v>2.1995913792040766E-10</v>
      </c>
      <c r="BM303" s="33">
        <f t="shared" si="219"/>
        <v>2.1995913792040766E-10</v>
      </c>
    </row>
    <row r="304" spans="2:65" x14ac:dyDescent="0.25">
      <c r="B304" s="115" t="s">
        <v>113</v>
      </c>
      <c r="C304" t="s">
        <v>7</v>
      </c>
      <c r="D304" t="s">
        <v>8</v>
      </c>
      <c r="E304">
        <v>0</v>
      </c>
      <c r="F304">
        <v>0</v>
      </c>
      <c r="G304">
        <v>0</v>
      </c>
      <c r="H304">
        <v>0</v>
      </c>
      <c r="I304" s="32">
        <f t="shared" si="176"/>
        <v>0</v>
      </c>
      <c r="J304" s="32">
        <f t="shared" si="177"/>
        <v>0</v>
      </c>
      <c r="K304">
        <v>0</v>
      </c>
      <c r="L304">
        <v>0</v>
      </c>
      <c r="M304">
        <v>0</v>
      </c>
      <c r="N304">
        <v>0</v>
      </c>
      <c r="O304" s="32">
        <f t="shared" si="178"/>
        <v>0</v>
      </c>
      <c r="P304" s="32">
        <f t="shared" si="179"/>
        <v>0</v>
      </c>
      <c r="Q304">
        <v>0</v>
      </c>
      <c r="R304">
        <v>0</v>
      </c>
      <c r="S304">
        <v>0</v>
      </c>
      <c r="T304">
        <v>0</v>
      </c>
      <c r="U304" s="32">
        <f t="shared" si="180"/>
        <v>0</v>
      </c>
      <c r="V304" s="32">
        <f t="shared" si="181"/>
        <v>0</v>
      </c>
      <c r="W304">
        <v>0</v>
      </c>
      <c r="X304">
        <v>0</v>
      </c>
      <c r="Y304">
        <v>0</v>
      </c>
      <c r="Z304">
        <v>0</v>
      </c>
      <c r="AA304" s="32">
        <f t="shared" si="182"/>
        <v>0</v>
      </c>
      <c r="AB304" s="32">
        <f t="shared" si="183"/>
        <v>0</v>
      </c>
      <c r="AD304" s="41" t="e">
        <f t="shared" si="184"/>
        <v>#DIV/0!</v>
      </c>
      <c r="AE304" s="42" t="e">
        <f t="shared" si="185"/>
        <v>#DIV/0!</v>
      </c>
      <c r="AF304" s="42" t="e">
        <f t="shared" si="186"/>
        <v>#DIV/0!</v>
      </c>
      <c r="AG304" s="42" t="e">
        <f t="shared" si="187"/>
        <v>#DIV/0!</v>
      </c>
      <c r="AH304" s="42" t="e">
        <f t="shared" si="188"/>
        <v>#DIV/0!</v>
      </c>
      <c r="AI304" s="43" t="e">
        <f t="shared" si="189"/>
        <v>#DIV/0!</v>
      </c>
      <c r="AJ304" s="41" t="e">
        <f t="shared" si="190"/>
        <v>#DIV/0!</v>
      </c>
      <c r="AK304" s="42" t="e">
        <f t="shared" si="191"/>
        <v>#DIV/0!</v>
      </c>
      <c r="AL304" s="42" t="e">
        <f t="shared" si="192"/>
        <v>#DIV/0!</v>
      </c>
      <c r="AM304" s="42" t="e">
        <f t="shared" si="193"/>
        <v>#DIV/0!</v>
      </c>
      <c r="AN304" s="42" t="e">
        <f t="shared" si="194"/>
        <v>#DIV/0!</v>
      </c>
      <c r="AO304" s="43" t="e">
        <f t="shared" si="195"/>
        <v>#DIV/0!</v>
      </c>
      <c r="AP304" s="41" t="e">
        <f t="shared" si="196"/>
        <v>#DIV/0!</v>
      </c>
      <c r="AQ304" s="42" t="e">
        <f t="shared" si="197"/>
        <v>#DIV/0!</v>
      </c>
      <c r="AR304" s="42" t="e">
        <f t="shared" si="198"/>
        <v>#DIV/0!</v>
      </c>
      <c r="AS304" s="42" t="e">
        <f t="shared" si="199"/>
        <v>#DIV/0!</v>
      </c>
      <c r="AT304" s="42" t="e">
        <f t="shared" si="200"/>
        <v>#DIV/0!</v>
      </c>
      <c r="AU304" s="42" t="e">
        <f t="shared" si="201"/>
        <v>#DIV/0!</v>
      </c>
      <c r="AV304" s="41" t="e">
        <f t="shared" si="202"/>
        <v>#DIV/0!</v>
      </c>
      <c r="AW304" s="42" t="e">
        <f t="shared" si="203"/>
        <v>#DIV/0!</v>
      </c>
      <c r="AX304" s="42" t="e">
        <f t="shared" si="204"/>
        <v>#DIV/0!</v>
      </c>
      <c r="AY304" s="42" t="e">
        <f t="shared" si="205"/>
        <v>#DIV/0!</v>
      </c>
      <c r="AZ304" s="42" t="e">
        <f t="shared" si="206"/>
        <v>#DIV/0!</v>
      </c>
      <c r="BA304" s="43" t="e">
        <f t="shared" si="207"/>
        <v>#DIV/0!</v>
      </c>
      <c r="BB304" s="31">
        <f t="shared" si="208"/>
        <v>0</v>
      </c>
      <c r="BC304" s="32">
        <f t="shared" si="209"/>
        <v>0</v>
      </c>
      <c r="BD304" s="32">
        <f t="shared" si="210"/>
        <v>0</v>
      </c>
      <c r="BE304" s="32">
        <f t="shared" si="211"/>
        <v>0</v>
      </c>
      <c r="BF304" s="32">
        <f t="shared" si="212"/>
        <v>0</v>
      </c>
      <c r="BG304" s="32">
        <f t="shared" si="213"/>
        <v>0</v>
      </c>
      <c r="BH304" s="31">
        <f t="shared" si="214"/>
        <v>0</v>
      </c>
      <c r="BI304" s="32">
        <f t="shared" si="215"/>
        <v>0</v>
      </c>
      <c r="BJ304" s="32">
        <f t="shared" si="216"/>
        <v>0</v>
      </c>
      <c r="BK304" s="32">
        <f t="shared" si="217"/>
        <v>0</v>
      </c>
      <c r="BL304" s="32">
        <f t="shared" si="218"/>
        <v>0</v>
      </c>
      <c r="BM304" s="33">
        <f t="shared" si="219"/>
        <v>0</v>
      </c>
    </row>
    <row r="305" spans="2:65" x14ac:dyDescent="0.25">
      <c r="B305" s="115"/>
      <c r="D305" t="s">
        <v>9</v>
      </c>
      <c r="E305">
        <v>0</v>
      </c>
      <c r="F305">
        <v>0</v>
      </c>
      <c r="G305">
        <v>0</v>
      </c>
      <c r="H305">
        <v>0</v>
      </c>
      <c r="I305" s="32">
        <f t="shared" si="176"/>
        <v>0</v>
      </c>
      <c r="J305" s="32">
        <f t="shared" si="177"/>
        <v>0</v>
      </c>
      <c r="K305">
        <v>0</v>
      </c>
      <c r="L305">
        <v>0</v>
      </c>
      <c r="M305">
        <v>0</v>
      </c>
      <c r="N305">
        <v>0</v>
      </c>
      <c r="O305" s="32">
        <f t="shared" si="178"/>
        <v>0</v>
      </c>
      <c r="P305" s="32">
        <f t="shared" si="179"/>
        <v>0</v>
      </c>
      <c r="Q305">
        <v>0</v>
      </c>
      <c r="R305">
        <v>0</v>
      </c>
      <c r="S305">
        <v>0</v>
      </c>
      <c r="T305">
        <v>0</v>
      </c>
      <c r="U305" s="32">
        <f t="shared" si="180"/>
        <v>0</v>
      </c>
      <c r="V305" s="32">
        <f t="shared" si="181"/>
        <v>0</v>
      </c>
      <c r="W305">
        <v>0</v>
      </c>
      <c r="X305">
        <v>0</v>
      </c>
      <c r="Y305">
        <v>0</v>
      </c>
      <c r="Z305">
        <v>0</v>
      </c>
      <c r="AA305" s="32">
        <f t="shared" si="182"/>
        <v>0</v>
      </c>
      <c r="AB305" s="32">
        <f t="shared" si="183"/>
        <v>0</v>
      </c>
      <c r="AD305" s="41" t="e">
        <f t="shared" si="184"/>
        <v>#DIV/0!</v>
      </c>
      <c r="AE305" s="42" t="e">
        <f t="shared" si="185"/>
        <v>#DIV/0!</v>
      </c>
      <c r="AF305" s="42" t="e">
        <f t="shared" si="186"/>
        <v>#DIV/0!</v>
      </c>
      <c r="AG305" s="42" t="e">
        <f t="shared" si="187"/>
        <v>#DIV/0!</v>
      </c>
      <c r="AH305" s="42" t="e">
        <f t="shared" si="188"/>
        <v>#DIV/0!</v>
      </c>
      <c r="AI305" s="43" t="e">
        <f t="shared" si="189"/>
        <v>#DIV/0!</v>
      </c>
      <c r="AJ305" s="41" t="e">
        <f t="shared" si="190"/>
        <v>#DIV/0!</v>
      </c>
      <c r="AK305" s="42" t="e">
        <f t="shared" si="191"/>
        <v>#DIV/0!</v>
      </c>
      <c r="AL305" s="42" t="e">
        <f t="shared" si="192"/>
        <v>#DIV/0!</v>
      </c>
      <c r="AM305" s="42" t="e">
        <f t="shared" si="193"/>
        <v>#DIV/0!</v>
      </c>
      <c r="AN305" s="42" t="e">
        <f t="shared" si="194"/>
        <v>#DIV/0!</v>
      </c>
      <c r="AO305" s="43" t="e">
        <f t="shared" si="195"/>
        <v>#DIV/0!</v>
      </c>
      <c r="AP305" s="41" t="e">
        <f t="shared" si="196"/>
        <v>#DIV/0!</v>
      </c>
      <c r="AQ305" s="42" t="e">
        <f t="shared" si="197"/>
        <v>#DIV/0!</v>
      </c>
      <c r="AR305" s="42" t="e">
        <f t="shared" si="198"/>
        <v>#DIV/0!</v>
      </c>
      <c r="AS305" s="42" t="e">
        <f t="shared" si="199"/>
        <v>#DIV/0!</v>
      </c>
      <c r="AT305" s="42" t="e">
        <f t="shared" si="200"/>
        <v>#DIV/0!</v>
      </c>
      <c r="AU305" s="42" t="e">
        <f t="shared" si="201"/>
        <v>#DIV/0!</v>
      </c>
      <c r="AV305" s="41" t="e">
        <f t="shared" si="202"/>
        <v>#DIV/0!</v>
      </c>
      <c r="AW305" s="42" t="e">
        <f t="shared" si="203"/>
        <v>#DIV/0!</v>
      </c>
      <c r="AX305" s="42" t="e">
        <f t="shared" si="204"/>
        <v>#DIV/0!</v>
      </c>
      <c r="AY305" s="42" t="e">
        <f t="shared" si="205"/>
        <v>#DIV/0!</v>
      </c>
      <c r="AZ305" s="42" t="e">
        <f t="shared" si="206"/>
        <v>#DIV/0!</v>
      </c>
      <c r="BA305" s="43" t="e">
        <f t="shared" si="207"/>
        <v>#DIV/0!</v>
      </c>
      <c r="BB305" s="31">
        <f t="shared" si="208"/>
        <v>0</v>
      </c>
      <c r="BC305" s="32">
        <f t="shared" si="209"/>
        <v>0</v>
      </c>
      <c r="BD305" s="32">
        <f t="shared" si="210"/>
        <v>0</v>
      </c>
      <c r="BE305" s="32">
        <f t="shared" si="211"/>
        <v>0</v>
      </c>
      <c r="BF305" s="32">
        <f t="shared" si="212"/>
        <v>0</v>
      </c>
      <c r="BG305" s="32">
        <f t="shared" si="213"/>
        <v>0</v>
      </c>
      <c r="BH305" s="31">
        <f t="shared" si="214"/>
        <v>0</v>
      </c>
      <c r="BI305" s="32">
        <f t="shared" si="215"/>
        <v>0</v>
      </c>
      <c r="BJ305" s="32">
        <f t="shared" si="216"/>
        <v>0</v>
      </c>
      <c r="BK305" s="32">
        <f t="shared" si="217"/>
        <v>0</v>
      </c>
      <c r="BL305" s="32">
        <f t="shared" si="218"/>
        <v>0</v>
      </c>
      <c r="BM305" s="33">
        <f t="shared" si="219"/>
        <v>0</v>
      </c>
    </row>
    <row r="306" spans="2:65" x14ac:dyDescent="0.25">
      <c r="B306" s="115"/>
      <c r="D306" t="s">
        <v>10</v>
      </c>
      <c r="E306">
        <v>0</v>
      </c>
      <c r="F306">
        <v>0</v>
      </c>
      <c r="G306">
        <v>0</v>
      </c>
      <c r="H306">
        <v>0</v>
      </c>
      <c r="I306" s="32">
        <f t="shared" si="176"/>
        <v>0</v>
      </c>
      <c r="J306" s="32">
        <f t="shared" si="177"/>
        <v>0</v>
      </c>
      <c r="K306">
        <v>0</v>
      </c>
      <c r="L306">
        <v>0</v>
      </c>
      <c r="M306">
        <v>0</v>
      </c>
      <c r="N306">
        <v>0</v>
      </c>
      <c r="O306" s="32">
        <f t="shared" si="178"/>
        <v>0</v>
      </c>
      <c r="P306" s="32">
        <f t="shared" si="179"/>
        <v>0</v>
      </c>
      <c r="Q306">
        <v>0</v>
      </c>
      <c r="R306">
        <v>0</v>
      </c>
      <c r="S306">
        <v>0</v>
      </c>
      <c r="T306">
        <v>0</v>
      </c>
      <c r="U306" s="32">
        <f t="shared" si="180"/>
        <v>0</v>
      </c>
      <c r="V306" s="32">
        <f t="shared" si="181"/>
        <v>0</v>
      </c>
      <c r="W306">
        <v>0</v>
      </c>
      <c r="X306">
        <v>0</v>
      </c>
      <c r="Y306">
        <v>0</v>
      </c>
      <c r="Z306">
        <v>0</v>
      </c>
      <c r="AA306" s="32">
        <f t="shared" si="182"/>
        <v>0</v>
      </c>
      <c r="AB306" s="32">
        <f t="shared" si="183"/>
        <v>0</v>
      </c>
      <c r="AD306" s="41" t="e">
        <f t="shared" si="184"/>
        <v>#DIV/0!</v>
      </c>
      <c r="AE306" s="42" t="e">
        <f t="shared" si="185"/>
        <v>#DIV/0!</v>
      </c>
      <c r="AF306" s="42" t="e">
        <f t="shared" si="186"/>
        <v>#DIV/0!</v>
      </c>
      <c r="AG306" s="42" t="e">
        <f t="shared" si="187"/>
        <v>#DIV/0!</v>
      </c>
      <c r="AH306" s="42" t="e">
        <f t="shared" si="188"/>
        <v>#DIV/0!</v>
      </c>
      <c r="AI306" s="43" t="e">
        <f t="shared" si="189"/>
        <v>#DIV/0!</v>
      </c>
      <c r="AJ306" s="41" t="e">
        <f t="shared" si="190"/>
        <v>#DIV/0!</v>
      </c>
      <c r="AK306" s="42" t="e">
        <f t="shared" si="191"/>
        <v>#DIV/0!</v>
      </c>
      <c r="AL306" s="42" t="e">
        <f t="shared" si="192"/>
        <v>#DIV/0!</v>
      </c>
      <c r="AM306" s="42" t="e">
        <f t="shared" si="193"/>
        <v>#DIV/0!</v>
      </c>
      <c r="AN306" s="42" t="e">
        <f t="shared" si="194"/>
        <v>#DIV/0!</v>
      </c>
      <c r="AO306" s="43" t="e">
        <f t="shared" si="195"/>
        <v>#DIV/0!</v>
      </c>
      <c r="AP306" s="41" t="e">
        <f t="shared" si="196"/>
        <v>#DIV/0!</v>
      </c>
      <c r="AQ306" s="42" t="e">
        <f t="shared" si="197"/>
        <v>#DIV/0!</v>
      </c>
      <c r="AR306" s="42" t="e">
        <f t="shared" si="198"/>
        <v>#DIV/0!</v>
      </c>
      <c r="AS306" s="42" t="e">
        <f t="shared" si="199"/>
        <v>#DIV/0!</v>
      </c>
      <c r="AT306" s="42" t="e">
        <f t="shared" si="200"/>
        <v>#DIV/0!</v>
      </c>
      <c r="AU306" s="42" t="e">
        <f t="shared" si="201"/>
        <v>#DIV/0!</v>
      </c>
      <c r="AV306" s="41" t="e">
        <f t="shared" si="202"/>
        <v>#DIV/0!</v>
      </c>
      <c r="AW306" s="42" t="e">
        <f t="shared" si="203"/>
        <v>#DIV/0!</v>
      </c>
      <c r="AX306" s="42" t="e">
        <f t="shared" si="204"/>
        <v>#DIV/0!</v>
      </c>
      <c r="AY306" s="42" t="e">
        <f t="shared" si="205"/>
        <v>#DIV/0!</v>
      </c>
      <c r="AZ306" s="42" t="e">
        <f t="shared" si="206"/>
        <v>#DIV/0!</v>
      </c>
      <c r="BA306" s="43" t="e">
        <f t="shared" si="207"/>
        <v>#DIV/0!</v>
      </c>
      <c r="BB306" s="31">
        <f t="shared" si="208"/>
        <v>0</v>
      </c>
      <c r="BC306" s="32">
        <f t="shared" si="209"/>
        <v>0</v>
      </c>
      <c r="BD306" s="32">
        <f t="shared" si="210"/>
        <v>0</v>
      </c>
      <c r="BE306" s="32">
        <f t="shared" si="211"/>
        <v>0</v>
      </c>
      <c r="BF306" s="32">
        <f t="shared" si="212"/>
        <v>0</v>
      </c>
      <c r="BG306" s="32">
        <f t="shared" si="213"/>
        <v>0</v>
      </c>
      <c r="BH306" s="31">
        <f t="shared" si="214"/>
        <v>0</v>
      </c>
      <c r="BI306" s="32">
        <f t="shared" si="215"/>
        <v>0</v>
      </c>
      <c r="BJ306" s="32">
        <f t="shared" si="216"/>
        <v>0</v>
      </c>
      <c r="BK306" s="32">
        <f t="shared" si="217"/>
        <v>0</v>
      </c>
      <c r="BL306" s="32">
        <f t="shared" si="218"/>
        <v>0</v>
      </c>
      <c r="BM306" s="33">
        <f t="shared" si="219"/>
        <v>0</v>
      </c>
    </row>
    <row r="307" spans="2:65" x14ac:dyDescent="0.25">
      <c r="B307" s="115"/>
      <c r="C307" t="s">
        <v>11</v>
      </c>
      <c r="D307" t="s">
        <v>8</v>
      </c>
      <c r="E307">
        <v>0</v>
      </c>
      <c r="F307">
        <v>0</v>
      </c>
      <c r="G307">
        <v>0</v>
      </c>
      <c r="H307">
        <v>0</v>
      </c>
      <c r="I307" s="32">
        <f t="shared" si="176"/>
        <v>0</v>
      </c>
      <c r="J307" s="32">
        <f t="shared" si="177"/>
        <v>0</v>
      </c>
      <c r="K307">
        <v>0</v>
      </c>
      <c r="L307">
        <v>0</v>
      </c>
      <c r="M307">
        <v>0</v>
      </c>
      <c r="N307">
        <v>0</v>
      </c>
      <c r="O307" s="32">
        <f t="shared" si="178"/>
        <v>0</v>
      </c>
      <c r="P307" s="32">
        <f t="shared" si="179"/>
        <v>0</v>
      </c>
      <c r="Q307">
        <v>0</v>
      </c>
      <c r="R307">
        <v>0</v>
      </c>
      <c r="S307">
        <v>0</v>
      </c>
      <c r="T307">
        <v>0</v>
      </c>
      <c r="U307" s="32">
        <f t="shared" si="180"/>
        <v>0</v>
      </c>
      <c r="V307" s="32">
        <f t="shared" si="181"/>
        <v>0</v>
      </c>
      <c r="W307">
        <v>0</v>
      </c>
      <c r="X307">
        <v>0</v>
      </c>
      <c r="Y307">
        <v>0</v>
      </c>
      <c r="Z307">
        <v>0</v>
      </c>
      <c r="AA307" s="32">
        <f t="shared" si="182"/>
        <v>0</v>
      </c>
      <c r="AB307" s="32">
        <f t="shared" si="183"/>
        <v>0</v>
      </c>
      <c r="AD307" s="41" t="e">
        <f t="shared" si="184"/>
        <v>#DIV/0!</v>
      </c>
      <c r="AE307" s="42" t="e">
        <f t="shared" si="185"/>
        <v>#DIV/0!</v>
      </c>
      <c r="AF307" s="42" t="e">
        <f t="shared" si="186"/>
        <v>#DIV/0!</v>
      </c>
      <c r="AG307" s="42" t="e">
        <f t="shared" si="187"/>
        <v>#DIV/0!</v>
      </c>
      <c r="AH307" s="42" t="e">
        <f t="shared" si="188"/>
        <v>#DIV/0!</v>
      </c>
      <c r="AI307" s="43" t="e">
        <f t="shared" si="189"/>
        <v>#DIV/0!</v>
      </c>
      <c r="AJ307" s="41" t="e">
        <f t="shared" si="190"/>
        <v>#DIV/0!</v>
      </c>
      <c r="AK307" s="42" t="e">
        <f t="shared" si="191"/>
        <v>#DIV/0!</v>
      </c>
      <c r="AL307" s="42" t="e">
        <f t="shared" si="192"/>
        <v>#DIV/0!</v>
      </c>
      <c r="AM307" s="42" t="e">
        <f t="shared" si="193"/>
        <v>#DIV/0!</v>
      </c>
      <c r="AN307" s="42" t="e">
        <f t="shared" si="194"/>
        <v>#DIV/0!</v>
      </c>
      <c r="AO307" s="43" t="e">
        <f t="shared" si="195"/>
        <v>#DIV/0!</v>
      </c>
      <c r="AP307" s="41" t="e">
        <f t="shared" si="196"/>
        <v>#DIV/0!</v>
      </c>
      <c r="AQ307" s="42" t="e">
        <f t="shared" si="197"/>
        <v>#DIV/0!</v>
      </c>
      <c r="AR307" s="42" t="e">
        <f t="shared" si="198"/>
        <v>#DIV/0!</v>
      </c>
      <c r="AS307" s="42" t="e">
        <f t="shared" si="199"/>
        <v>#DIV/0!</v>
      </c>
      <c r="AT307" s="42" t="e">
        <f t="shared" si="200"/>
        <v>#DIV/0!</v>
      </c>
      <c r="AU307" s="42" t="e">
        <f t="shared" si="201"/>
        <v>#DIV/0!</v>
      </c>
      <c r="AV307" s="41" t="e">
        <f t="shared" si="202"/>
        <v>#DIV/0!</v>
      </c>
      <c r="AW307" s="42" t="e">
        <f t="shared" si="203"/>
        <v>#DIV/0!</v>
      </c>
      <c r="AX307" s="42" t="e">
        <f t="shared" si="204"/>
        <v>#DIV/0!</v>
      </c>
      <c r="AY307" s="42" t="e">
        <f t="shared" si="205"/>
        <v>#DIV/0!</v>
      </c>
      <c r="AZ307" s="42" t="e">
        <f t="shared" si="206"/>
        <v>#DIV/0!</v>
      </c>
      <c r="BA307" s="43" t="e">
        <f t="shared" si="207"/>
        <v>#DIV/0!</v>
      </c>
      <c r="BB307" s="31">
        <f t="shared" si="208"/>
        <v>0</v>
      </c>
      <c r="BC307" s="32">
        <f t="shared" si="209"/>
        <v>0</v>
      </c>
      <c r="BD307" s="32">
        <f t="shared" si="210"/>
        <v>0</v>
      </c>
      <c r="BE307" s="32">
        <f t="shared" si="211"/>
        <v>0</v>
      </c>
      <c r="BF307" s="32">
        <f t="shared" si="212"/>
        <v>0</v>
      </c>
      <c r="BG307" s="32">
        <f t="shared" si="213"/>
        <v>0</v>
      </c>
      <c r="BH307" s="31">
        <f t="shared" si="214"/>
        <v>0</v>
      </c>
      <c r="BI307" s="32">
        <f t="shared" si="215"/>
        <v>0</v>
      </c>
      <c r="BJ307" s="32">
        <f t="shared" si="216"/>
        <v>0</v>
      </c>
      <c r="BK307" s="32">
        <f t="shared" si="217"/>
        <v>0</v>
      </c>
      <c r="BL307" s="32">
        <f t="shared" si="218"/>
        <v>0</v>
      </c>
      <c r="BM307" s="33">
        <f t="shared" si="219"/>
        <v>0</v>
      </c>
    </row>
    <row r="308" spans="2:65" x14ac:dyDescent="0.25">
      <c r="B308" s="115"/>
      <c r="D308" t="s">
        <v>9</v>
      </c>
      <c r="E308">
        <v>0</v>
      </c>
      <c r="F308">
        <v>0</v>
      </c>
      <c r="G308">
        <v>0</v>
      </c>
      <c r="H308">
        <v>0</v>
      </c>
      <c r="I308" s="32">
        <f t="shared" si="176"/>
        <v>0</v>
      </c>
      <c r="J308" s="32">
        <f t="shared" si="177"/>
        <v>0</v>
      </c>
      <c r="K308">
        <v>0</v>
      </c>
      <c r="L308">
        <v>0</v>
      </c>
      <c r="M308">
        <v>0</v>
      </c>
      <c r="N308">
        <v>0</v>
      </c>
      <c r="O308" s="32">
        <f t="shared" si="178"/>
        <v>0</v>
      </c>
      <c r="P308" s="32">
        <f t="shared" si="179"/>
        <v>0</v>
      </c>
      <c r="Q308">
        <v>0</v>
      </c>
      <c r="R308">
        <v>0</v>
      </c>
      <c r="S308">
        <v>0</v>
      </c>
      <c r="T308">
        <v>0</v>
      </c>
      <c r="U308" s="32">
        <f t="shared" si="180"/>
        <v>0</v>
      </c>
      <c r="V308" s="32">
        <f t="shared" si="181"/>
        <v>0</v>
      </c>
      <c r="W308">
        <v>0</v>
      </c>
      <c r="X308">
        <v>0</v>
      </c>
      <c r="Y308">
        <v>0</v>
      </c>
      <c r="Z308">
        <v>0</v>
      </c>
      <c r="AA308" s="32">
        <f t="shared" si="182"/>
        <v>0</v>
      </c>
      <c r="AB308" s="32">
        <f t="shared" si="183"/>
        <v>0</v>
      </c>
      <c r="AD308" s="41" t="e">
        <f t="shared" si="184"/>
        <v>#DIV/0!</v>
      </c>
      <c r="AE308" s="42" t="e">
        <f t="shared" si="185"/>
        <v>#DIV/0!</v>
      </c>
      <c r="AF308" s="42" t="e">
        <f t="shared" si="186"/>
        <v>#DIV/0!</v>
      </c>
      <c r="AG308" s="42" t="e">
        <f t="shared" si="187"/>
        <v>#DIV/0!</v>
      </c>
      <c r="AH308" s="42" t="e">
        <f t="shared" si="188"/>
        <v>#DIV/0!</v>
      </c>
      <c r="AI308" s="43" t="e">
        <f t="shared" si="189"/>
        <v>#DIV/0!</v>
      </c>
      <c r="AJ308" s="41" t="e">
        <f t="shared" si="190"/>
        <v>#DIV/0!</v>
      </c>
      <c r="AK308" s="42" t="e">
        <f t="shared" si="191"/>
        <v>#DIV/0!</v>
      </c>
      <c r="AL308" s="42" t="e">
        <f t="shared" si="192"/>
        <v>#DIV/0!</v>
      </c>
      <c r="AM308" s="42" t="e">
        <f t="shared" si="193"/>
        <v>#DIV/0!</v>
      </c>
      <c r="AN308" s="42" t="e">
        <f t="shared" si="194"/>
        <v>#DIV/0!</v>
      </c>
      <c r="AO308" s="43" t="e">
        <f t="shared" si="195"/>
        <v>#DIV/0!</v>
      </c>
      <c r="AP308" s="41" t="e">
        <f t="shared" si="196"/>
        <v>#DIV/0!</v>
      </c>
      <c r="AQ308" s="42" t="e">
        <f t="shared" si="197"/>
        <v>#DIV/0!</v>
      </c>
      <c r="AR308" s="42" t="e">
        <f t="shared" si="198"/>
        <v>#DIV/0!</v>
      </c>
      <c r="AS308" s="42" t="e">
        <f t="shared" si="199"/>
        <v>#DIV/0!</v>
      </c>
      <c r="AT308" s="42" t="e">
        <f t="shared" si="200"/>
        <v>#DIV/0!</v>
      </c>
      <c r="AU308" s="42" t="e">
        <f t="shared" si="201"/>
        <v>#DIV/0!</v>
      </c>
      <c r="AV308" s="41" t="e">
        <f t="shared" si="202"/>
        <v>#DIV/0!</v>
      </c>
      <c r="AW308" s="42" t="e">
        <f t="shared" si="203"/>
        <v>#DIV/0!</v>
      </c>
      <c r="AX308" s="42" t="e">
        <f t="shared" si="204"/>
        <v>#DIV/0!</v>
      </c>
      <c r="AY308" s="42" t="e">
        <f t="shared" si="205"/>
        <v>#DIV/0!</v>
      </c>
      <c r="AZ308" s="42" t="e">
        <f t="shared" si="206"/>
        <v>#DIV/0!</v>
      </c>
      <c r="BA308" s="43" t="e">
        <f t="shared" si="207"/>
        <v>#DIV/0!</v>
      </c>
      <c r="BB308" s="31">
        <f t="shared" si="208"/>
        <v>0</v>
      </c>
      <c r="BC308" s="32">
        <f t="shared" si="209"/>
        <v>0</v>
      </c>
      <c r="BD308" s="32">
        <f t="shared" si="210"/>
        <v>0</v>
      </c>
      <c r="BE308" s="32">
        <f t="shared" si="211"/>
        <v>0</v>
      </c>
      <c r="BF308" s="32">
        <f t="shared" si="212"/>
        <v>0</v>
      </c>
      <c r="BG308" s="32">
        <f t="shared" si="213"/>
        <v>0</v>
      </c>
      <c r="BH308" s="31">
        <f t="shared" si="214"/>
        <v>0</v>
      </c>
      <c r="BI308" s="32">
        <f t="shared" si="215"/>
        <v>0</v>
      </c>
      <c r="BJ308" s="32">
        <f t="shared" si="216"/>
        <v>0</v>
      </c>
      <c r="BK308" s="32">
        <f t="shared" si="217"/>
        <v>0</v>
      </c>
      <c r="BL308" s="32">
        <f t="shared" si="218"/>
        <v>0</v>
      </c>
      <c r="BM308" s="33">
        <f t="shared" si="219"/>
        <v>0</v>
      </c>
    </row>
    <row r="309" spans="2:65" x14ac:dyDescent="0.25">
      <c r="B309" s="115"/>
      <c r="D309" t="s">
        <v>10</v>
      </c>
      <c r="E309">
        <v>0</v>
      </c>
      <c r="F309">
        <v>0</v>
      </c>
      <c r="G309">
        <v>0</v>
      </c>
      <c r="H309">
        <v>0</v>
      </c>
      <c r="I309" s="32">
        <f t="shared" si="176"/>
        <v>0</v>
      </c>
      <c r="J309" s="32">
        <f t="shared" si="177"/>
        <v>0</v>
      </c>
      <c r="K309">
        <v>0</v>
      </c>
      <c r="L309">
        <v>0</v>
      </c>
      <c r="M309">
        <v>0</v>
      </c>
      <c r="N309">
        <v>0</v>
      </c>
      <c r="O309" s="32">
        <f t="shared" si="178"/>
        <v>0</v>
      </c>
      <c r="P309" s="32">
        <f t="shared" si="179"/>
        <v>0</v>
      </c>
      <c r="Q309">
        <v>0</v>
      </c>
      <c r="R309">
        <v>0</v>
      </c>
      <c r="S309">
        <v>0</v>
      </c>
      <c r="T309">
        <v>0</v>
      </c>
      <c r="U309" s="32">
        <f t="shared" si="180"/>
        <v>0</v>
      </c>
      <c r="V309" s="32">
        <f t="shared" si="181"/>
        <v>0</v>
      </c>
      <c r="W309">
        <v>0</v>
      </c>
      <c r="X309">
        <v>0</v>
      </c>
      <c r="Y309">
        <v>0</v>
      </c>
      <c r="Z309">
        <v>0</v>
      </c>
      <c r="AA309" s="32">
        <f t="shared" si="182"/>
        <v>0</v>
      </c>
      <c r="AB309" s="32">
        <f t="shared" si="183"/>
        <v>0</v>
      </c>
      <c r="AD309" s="41" t="e">
        <f t="shared" si="184"/>
        <v>#DIV/0!</v>
      </c>
      <c r="AE309" s="42" t="e">
        <f t="shared" si="185"/>
        <v>#DIV/0!</v>
      </c>
      <c r="AF309" s="42" t="e">
        <f t="shared" si="186"/>
        <v>#DIV/0!</v>
      </c>
      <c r="AG309" s="42" t="e">
        <f t="shared" si="187"/>
        <v>#DIV/0!</v>
      </c>
      <c r="AH309" s="42" t="e">
        <f t="shared" si="188"/>
        <v>#DIV/0!</v>
      </c>
      <c r="AI309" s="43" t="e">
        <f t="shared" si="189"/>
        <v>#DIV/0!</v>
      </c>
      <c r="AJ309" s="41" t="e">
        <f t="shared" si="190"/>
        <v>#DIV/0!</v>
      </c>
      <c r="AK309" s="42" t="e">
        <f t="shared" si="191"/>
        <v>#DIV/0!</v>
      </c>
      <c r="AL309" s="42" t="e">
        <f t="shared" si="192"/>
        <v>#DIV/0!</v>
      </c>
      <c r="AM309" s="42" t="e">
        <f t="shared" si="193"/>
        <v>#DIV/0!</v>
      </c>
      <c r="AN309" s="42" t="e">
        <f t="shared" si="194"/>
        <v>#DIV/0!</v>
      </c>
      <c r="AO309" s="43" t="e">
        <f t="shared" si="195"/>
        <v>#DIV/0!</v>
      </c>
      <c r="AP309" s="41" t="e">
        <f t="shared" si="196"/>
        <v>#DIV/0!</v>
      </c>
      <c r="AQ309" s="42" t="e">
        <f t="shared" si="197"/>
        <v>#DIV/0!</v>
      </c>
      <c r="AR309" s="42" t="e">
        <f t="shared" si="198"/>
        <v>#DIV/0!</v>
      </c>
      <c r="AS309" s="42" t="e">
        <f t="shared" si="199"/>
        <v>#DIV/0!</v>
      </c>
      <c r="AT309" s="42" t="e">
        <f t="shared" si="200"/>
        <v>#DIV/0!</v>
      </c>
      <c r="AU309" s="42" t="e">
        <f t="shared" si="201"/>
        <v>#DIV/0!</v>
      </c>
      <c r="AV309" s="41" t="e">
        <f t="shared" si="202"/>
        <v>#DIV/0!</v>
      </c>
      <c r="AW309" s="42" t="e">
        <f t="shared" si="203"/>
        <v>#DIV/0!</v>
      </c>
      <c r="AX309" s="42" t="e">
        <f t="shared" si="204"/>
        <v>#DIV/0!</v>
      </c>
      <c r="AY309" s="42" t="e">
        <f t="shared" si="205"/>
        <v>#DIV/0!</v>
      </c>
      <c r="AZ309" s="42" t="e">
        <f t="shared" si="206"/>
        <v>#DIV/0!</v>
      </c>
      <c r="BA309" s="43" t="e">
        <f t="shared" si="207"/>
        <v>#DIV/0!</v>
      </c>
      <c r="BB309" s="31">
        <f t="shared" si="208"/>
        <v>0</v>
      </c>
      <c r="BC309" s="32">
        <f t="shared" si="209"/>
        <v>0</v>
      </c>
      <c r="BD309" s="32">
        <f t="shared" si="210"/>
        <v>0</v>
      </c>
      <c r="BE309" s="32">
        <f t="shared" si="211"/>
        <v>0</v>
      </c>
      <c r="BF309" s="32">
        <f t="shared" si="212"/>
        <v>0</v>
      </c>
      <c r="BG309" s="32">
        <f t="shared" si="213"/>
        <v>0</v>
      </c>
      <c r="BH309" s="31">
        <f t="shared" si="214"/>
        <v>0</v>
      </c>
      <c r="BI309" s="32">
        <f t="shared" si="215"/>
        <v>0</v>
      </c>
      <c r="BJ309" s="32">
        <f t="shared" si="216"/>
        <v>0</v>
      </c>
      <c r="BK309" s="32">
        <f t="shared" si="217"/>
        <v>0</v>
      </c>
      <c r="BL309" s="32">
        <f t="shared" si="218"/>
        <v>0</v>
      </c>
      <c r="BM309" s="33">
        <f t="shared" si="219"/>
        <v>0</v>
      </c>
    </row>
    <row r="310" spans="2:65" x14ac:dyDescent="0.25">
      <c r="B310" s="115" t="s">
        <v>115</v>
      </c>
      <c r="C310" t="s">
        <v>7</v>
      </c>
      <c r="D310" t="s">
        <v>8</v>
      </c>
      <c r="E310">
        <v>0</v>
      </c>
      <c r="F310">
        <v>0</v>
      </c>
      <c r="G310">
        <v>4.4694162078126494E-3</v>
      </c>
      <c r="H310">
        <v>4.4694162078126494E-3</v>
      </c>
      <c r="I310" s="32">
        <f t="shared" si="176"/>
        <v>4.4694162078126494E-3</v>
      </c>
      <c r="J310" s="32">
        <f t="shared" si="177"/>
        <v>4.4694162078126494E-3</v>
      </c>
      <c r="K310">
        <v>0</v>
      </c>
      <c r="L310">
        <v>0</v>
      </c>
      <c r="M310">
        <v>2.9606322094628823E-3</v>
      </c>
      <c r="N310">
        <v>2.9606322094628823E-3</v>
      </c>
      <c r="O310" s="32">
        <f t="shared" si="178"/>
        <v>2.9606322094628823E-3</v>
      </c>
      <c r="P310" s="32">
        <f t="shared" si="179"/>
        <v>2.9606322094628823E-3</v>
      </c>
      <c r="Q310">
        <v>0</v>
      </c>
      <c r="R310">
        <v>0</v>
      </c>
      <c r="S310">
        <v>8.3616470962029326E-3</v>
      </c>
      <c r="T310">
        <v>5.7271555453444808E-3</v>
      </c>
      <c r="U310" s="32">
        <f t="shared" si="180"/>
        <v>8.3616470962029326E-3</v>
      </c>
      <c r="V310" s="32">
        <f t="shared" si="181"/>
        <v>5.7271555453444808E-3</v>
      </c>
      <c r="W310">
        <v>0</v>
      </c>
      <c r="X310">
        <v>0</v>
      </c>
      <c r="Y310">
        <v>5.1878751198027179E-3</v>
      </c>
      <c r="Z310">
        <v>3.5533391231525489E-3</v>
      </c>
      <c r="AA310" s="32">
        <f t="shared" si="182"/>
        <v>5.1878751198027179E-3</v>
      </c>
      <c r="AB310" s="32">
        <f t="shared" si="183"/>
        <v>3.5533391231525489E-3</v>
      </c>
      <c r="AD310" s="41" t="e">
        <f t="shared" si="184"/>
        <v>#DIV/0!</v>
      </c>
      <c r="AE310" s="42">
        <f t="shared" si="185"/>
        <v>1364831.4939515032</v>
      </c>
      <c r="AF310" s="42">
        <f t="shared" si="186"/>
        <v>1364831.4939515032</v>
      </c>
      <c r="AG310" s="42" t="e">
        <f t="shared" si="187"/>
        <v>#DIV/0!</v>
      </c>
      <c r="AH310" s="42">
        <f t="shared" si="188"/>
        <v>2060370.7480121828</v>
      </c>
      <c r="AI310" s="43">
        <f t="shared" si="189"/>
        <v>2060370.7480121828</v>
      </c>
      <c r="AJ310" s="41" t="e">
        <f t="shared" si="190"/>
        <v>#DIV/0!</v>
      </c>
      <c r="AK310" s="42">
        <f t="shared" si="191"/>
        <v>729521.34069016634</v>
      </c>
      <c r="AL310" s="42">
        <f t="shared" si="192"/>
        <v>729521.34069016634</v>
      </c>
      <c r="AM310" s="42" t="e">
        <f t="shared" si="193"/>
        <v>#DIV/0!</v>
      </c>
      <c r="AN310" s="42">
        <f t="shared" si="194"/>
        <v>1175818.5883687902</v>
      </c>
      <c r="AO310" s="43">
        <f t="shared" si="195"/>
        <v>1175818.5883687902</v>
      </c>
      <c r="AP310" s="41" t="e">
        <f t="shared" si="196"/>
        <v>#DIV/0!</v>
      </c>
      <c r="AQ310" s="42">
        <f t="shared" si="197"/>
        <v>138720.57807375933</v>
      </c>
      <c r="AR310" s="42">
        <f t="shared" si="198"/>
        <v>138720.57807375933</v>
      </c>
      <c r="AS310" s="42" t="e">
        <f t="shared" si="199"/>
        <v>#DIV/0!</v>
      </c>
      <c r="AT310" s="42">
        <f t="shared" si="200"/>
        <v>209414.73176517268</v>
      </c>
      <c r="AU310" s="42">
        <f t="shared" si="201"/>
        <v>209414.73176517268</v>
      </c>
      <c r="AV310" s="41" t="e">
        <f t="shared" si="202"/>
        <v>#DIV/0!</v>
      </c>
      <c r="AW310" s="42">
        <f t="shared" si="203"/>
        <v>108256.18321192425</v>
      </c>
      <c r="AX310" s="42">
        <f t="shared" si="204"/>
        <v>108256.18321192425</v>
      </c>
      <c r="AY310" s="42" t="e">
        <f t="shared" si="205"/>
        <v>#DIV/0!</v>
      </c>
      <c r="AZ310" s="42">
        <f t="shared" si="206"/>
        <v>174483.76822810297</v>
      </c>
      <c r="BA310" s="43">
        <f t="shared" si="207"/>
        <v>174483.76822810297</v>
      </c>
      <c r="BB310" s="31">
        <f t="shared" si="208"/>
        <v>0</v>
      </c>
      <c r="BC310" s="32">
        <f t="shared" si="209"/>
        <v>1.3318860299281695E-8</v>
      </c>
      <c r="BD310" s="32">
        <f t="shared" si="210"/>
        <v>1.3318860299281695E-8</v>
      </c>
      <c r="BE310" s="32">
        <f t="shared" si="211"/>
        <v>0</v>
      </c>
      <c r="BF310" s="32">
        <f t="shared" si="212"/>
        <v>8.8226839841993887E-9</v>
      </c>
      <c r="BG310" s="32">
        <f t="shared" si="213"/>
        <v>8.8226839841993887E-9</v>
      </c>
      <c r="BH310" s="31">
        <f t="shared" si="214"/>
        <v>0</v>
      </c>
      <c r="BI310" s="32">
        <f t="shared" si="215"/>
        <v>1.7066923525126551E-8</v>
      </c>
      <c r="BJ310" s="32">
        <f t="shared" si="216"/>
        <v>1.7066923525126551E-8</v>
      </c>
      <c r="BK310" s="32">
        <f t="shared" si="217"/>
        <v>0</v>
      </c>
      <c r="BL310" s="32">
        <f t="shared" si="218"/>
        <v>1.0588950586994595E-8</v>
      </c>
      <c r="BM310" s="33">
        <f t="shared" si="219"/>
        <v>1.0588950586994595E-8</v>
      </c>
    </row>
    <row r="311" spans="2:65" x14ac:dyDescent="0.25">
      <c r="B311" s="115"/>
      <c r="D311" t="s">
        <v>9</v>
      </c>
      <c r="E311">
        <v>0</v>
      </c>
      <c r="F311">
        <v>0</v>
      </c>
      <c r="G311">
        <v>6.6239857013693606E-4</v>
      </c>
      <c r="H311">
        <v>6.6239857013693606E-4</v>
      </c>
      <c r="I311" s="32">
        <f t="shared" si="176"/>
        <v>6.6239857013693606E-4</v>
      </c>
      <c r="J311" s="32">
        <f t="shared" si="177"/>
        <v>6.6239857013693606E-4</v>
      </c>
      <c r="K311">
        <v>0</v>
      </c>
      <c r="L311">
        <v>0</v>
      </c>
      <c r="M311">
        <v>4.9660783367897051E-4</v>
      </c>
      <c r="N311">
        <v>4.9660783367897051E-4</v>
      </c>
      <c r="O311" s="32">
        <f t="shared" si="178"/>
        <v>4.9660783367897051E-4</v>
      </c>
      <c r="P311" s="32">
        <f t="shared" si="179"/>
        <v>4.9660783367897051E-4</v>
      </c>
      <c r="Q311">
        <v>0</v>
      </c>
      <c r="R311">
        <v>0</v>
      </c>
      <c r="S311">
        <v>1.0611431098071472E-3</v>
      </c>
      <c r="T311">
        <v>7.2681034918297609E-4</v>
      </c>
      <c r="U311" s="32">
        <f t="shared" si="180"/>
        <v>1.0611431098071472E-3</v>
      </c>
      <c r="V311" s="32">
        <f t="shared" si="181"/>
        <v>7.2681034918297609E-4</v>
      </c>
      <c r="W311">
        <v>0</v>
      </c>
      <c r="X311">
        <v>0</v>
      </c>
      <c r="Y311">
        <v>8.8778011631073168E-4</v>
      </c>
      <c r="Z311">
        <v>6.0806857281556952E-4</v>
      </c>
      <c r="AA311" s="32">
        <f t="shared" si="182"/>
        <v>8.8778011631073168E-4</v>
      </c>
      <c r="AB311" s="32">
        <f t="shared" si="183"/>
        <v>6.0806857281556952E-4</v>
      </c>
      <c r="AD311" s="41" t="e">
        <f t="shared" si="184"/>
        <v>#DIV/0!</v>
      </c>
      <c r="AE311" s="42">
        <f t="shared" si="185"/>
        <v>9208957.0766116865</v>
      </c>
      <c r="AF311" s="42">
        <f t="shared" si="186"/>
        <v>9208957.0766116865</v>
      </c>
      <c r="AG311" s="42" t="e">
        <f t="shared" si="187"/>
        <v>#DIV/0!</v>
      </c>
      <c r="AH311" s="42">
        <f t="shared" si="188"/>
        <v>12283334.225338282</v>
      </c>
      <c r="AI311" s="43">
        <f t="shared" si="189"/>
        <v>12283334.225338282</v>
      </c>
      <c r="AJ311" s="41" t="e">
        <f t="shared" si="190"/>
        <v>#DIV/0!</v>
      </c>
      <c r="AK311" s="42">
        <f t="shared" si="191"/>
        <v>5748517.7480996111</v>
      </c>
      <c r="AL311" s="42">
        <f t="shared" si="192"/>
        <v>5748517.7480996111</v>
      </c>
      <c r="AM311" s="42" t="e">
        <f t="shared" si="193"/>
        <v>#DIV/0!</v>
      </c>
      <c r="AN311" s="42">
        <f t="shared" si="194"/>
        <v>6871070.7616985431</v>
      </c>
      <c r="AO311" s="43">
        <f t="shared" si="195"/>
        <v>6871070.7616985431</v>
      </c>
      <c r="AP311" s="41" t="e">
        <f t="shared" si="196"/>
        <v>#DIV/0!</v>
      </c>
      <c r="AQ311" s="42">
        <f t="shared" si="197"/>
        <v>935992.35860643373</v>
      </c>
      <c r="AR311" s="42">
        <f t="shared" si="198"/>
        <v>935992.35860643373</v>
      </c>
      <c r="AS311" s="42" t="e">
        <f t="shared" si="199"/>
        <v>#DIV/0!</v>
      </c>
      <c r="AT311" s="42">
        <f t="shared" si="200"/>
        <v>1248470.0360179893</v>
      </c>
      <c r="AU311" s="42">
        <f t="shared" si="201"/>
        <v>1248470.0360179893</v>
      </c>
      <c r="AV311" s="41" t="e">
        <f t="shared" si="202"/>
        <v>#DIV/0!</v>
      </c>
      <c r="AW311" s="42">
        <f t="shared" si="203"/>
        <v>853042.33861963579</v>
      </c>
      <c r="AX311" s="42">
        <f t="shared" si="204"/>
        <v>853042.33861963579</v>
      </c>
      <c r="AY311" s="42" t="e">
        <f t="shared" si="205"/>
        <v>#DIV/0!</v>
      </c>
      <c r="AZ311" s="42">
        <f t="shared" si="206"/>
        <v>1019621.844834348</v>
      </c>
      <c r="BA311" s="43">
        <f t="shared" si="207"/>
        <v>1019621.844834348</v>
      </c>
      <c r="BB311" s="31">
        <f t="shared" si="208"/>
        <v>0</v>
      </c>
      <c r="BC311" s="32">
        <f t="shared" si="209"/>
        <v>1.9739477390080695E-9</v>
      </c>
      <c r="BD311" s="32">
        <f t="shared" si="210"/>
        <v>1.9739477390080695E-9</v>
      </c>
      <c r="BE311" s="32">
        <f t="shared" si="211"/>
        <v>0</v>
      </c>
      <c r="BF311" s="32">
        <f t="shared" si="212"/>
        <v>1.4798913443633322E-9</v>
      </c>
      <c r="BG311" s="32">
        <f t="shared" si="213"/>
        <v>1.4798913443633322E-9</v>
      </c>
      <c r="BH311" s="31">
        <f t="shared" si="214"/>
        <v>0</v>
      </c>
      <c r="BI311" s="32">
        <f t="shared" si="215"/>
        <v>2.1658948405652687E-9</v>
      </c>
      <c r="BJ311" s="32">
        <f t="shared" si="216"/>
        <v>2.1658948405652687E-9</v>
      </c>
      <c r="BK311" s="32">
        <f t="shared" si="217"/>
        <v>0</v>
      </c>
      <c r="BL311" s="32">
        <f t="shared" si="218"/>
        <v>1.812044346990397E-9</v>
      </c>
      <c r="BM311" s="33">
        <f t="shared" si="219"/>
        <v>1.812044346990397E-9</v>
      </c>
    </row>
    <row r="312" spans="2:65" x14ac:dyDescent="0.25">
      <c r="B312" s="115"/>
      <c r="D312" t="s">
        <v>10</v>
      </c>
      <c r="E312">
        <v>0</v>
      </c>
      <c r="F312">
        <v>0</v>
      </c>
      <c r="G312">
        <v>1.244801916804359E-3</v>
      </c>
      <c r="H312">
        <v>1.244801916804359E-3</v>
      </c>
      <c r="I312" s="32">
        <f t="shared" si="176"/>
        <v>1.244801916804359E-3</v>
      </c>
      <c r="J312" s="32">
        <f t="shared" si="177"/>
        <v>1.244801916804359E-3</v>
      </c>
      <c r="K312">
        <v>0</v>
      </c>
      <c r="L312">
        <v>0</v>
      </c>
      <c r="M312">
        <v>9.3848814662846731E-4</v>
      </c>
      <c r="N312">
        <v>9.3848814662846731E-4</v>
      </c>
      <c r="O312" s="32">
        <f t="shared" si="178"/>
        <v>9.3848814662846731E-4</v>
      </c>
      <c r="P312" s="32">
        <f t="shared" si="179"/>
        <v>9.3848814662846731E-4</v>
      </c>
      <c r="Q312">
        <v>0</v>
      </c>
      <c r="R312">
        <v>0</v>
      </c>
      <c r="S312">
        <v>2.1059853998313259E-3</v>
      </c>
      <c r="T312">
        <v>1.4424557533091284E-3</v>
      </c>
      <c r="U312" s="32">
        <f t="shared" si="180"/>
        <v>2.1059853998313259E-3</v>
      </c>
      <c r="V312" s="32">
        <f t="shared" si="181"/>
        <v>1.4424557533091284E-3</v>
      </c>
      <c r="W312">
        <v>0</v>
      </c>
      <c r="X312">
        <v>0</v>
      </c>
      <c r="Y312">
        <v>1.6250368940684025E-3</v>
      </c>
      <c r="Z312">
        <v>1.1130389685400051E-3</v>
      </c>
      <c r="AA312" s="32">
        <f t="shared" si="182"/>
        <v>1.6250368940684025E-3</v>
      </c>
      <c r="AB312" s="32">
        <f t="shared" si="183"/>
        <v>1.1130389685400051E-3</v>
      </c>
      <c r="AD312" s="41" t="e">
        <f t="shared" si="184"/>
        <v>#DIV/0!</v>
      </c>
      <c r="AE312" s="42">
        <f t="shared" si="185"/>
        <v>4900378.0582695827</v>
      </c>
      <c r="AF312" s="42">
        <f t="shared" si="186"/>
        <v>4900378.0582695827</v>
      </c>
      <c r="AG312" s="42" t="e">
        <f t="shared" si="187"/>
        <v>#DIV/0!</v>
      </c>
      <c r="AH312" s="42">
        <f t="shared" si="188"/>
        <v>6499815.7109541995</v>
      </c>
      <c r="AI312" s="43">
        <f t="shared" si="189"/>
        <v>6499815.7109541995</v>
      </c>
      <c r="AJ312" s="41" t="e">
        <f t="shared" si="190"/>
        <v>#DIV/0!</v>
      </c>
      <c r="AK312" s="42">
        <f t="shared" si="191"/>
        <v>2896506.3102947273</v>
      </c>
      <c r="AL312" s="42">
        <f t="shared" si="192"/>
        <v>2896506.3102947273</v>
      </c>
      <c r="AM312" s="42" t="e">
        <f t="shared" si="193"/>
        <v>#DIV/0!</v>
      </c>
      <c r="AN312" s="42">
        <f t="shared" si="194"/>
        <v>3753760.9283000277</v>
      </c>
      <c r="AO312" s="43">
        <f t="shared" si="195"/>
        <v>3753760.9283000277</v>
      </c>
      <c r="AP312" s="41" t="e">
        <f t="shared" si="196"/>
        <v>#DIV/0!</v>
      </c>
      <c r="AQ312" s="42">
        <f t="shared" si="197"/>
        <v>498071.21247985924</v>
      </c>
      <c r="AR312" s="42">
        <f t="shared" si="198"/>
        <v>498071.21247985924</v>
      </c>
      <c r="AS312" s="42" t="e">
        <f t="shared" si="199"/>
        <v>#DIV/0!</v>
      </c>
      <c r="AT312" s="42">
        <f t="shared" si="200"/>
        <v>660637.00668714812</v>
      </c>
      <c r="AU312" s="42">
        <f t="shared" si="201"/>
        <v>660637.00668714812</v>
      </c>
      <c r="AV312" s="41" t="e">
        <f t="shared" si="202"/>
        <v>#DIV/0!</v>
      </c>
      <c r="AW312" s="42">
        <f t="shared" si="203"/>
        <v>429822.54296373529</v>
      </c>
      <c r="AX312" s="42">
        <f t="shared" si="204"/>
        <v>429822.54296373529</v>
      </c>
      <c r="AY312" s="42" t="e">
        <f t="shared" si="205"/>
        <v>#DIV/0!</v>
      </c>
      <c r="AZ312" s="42">
        <f t="shared" si="206"/>
        <v>557033.50693396304</v>
      </c>
      <c r="BA312" s="43">
        <f t="shared" si="207"/>
        <v>557033.50693396304</v>
      </c>
      <c r="BB312" s="31">
        <f t="shared" si="208"/>
        <v>0</v>
      </c>
      <c r="BC312" s="32">
        <f t="shared" si="209"/>
        <v>3.7095097120769898E-9</v>
      </c>
      <c r="BD312" s="32">
        <f t="shared" si="210"/>
        <v>3.7095097120769898E-9</v>
      </c>
      <c r="BE312" s="32">
        <f t="shared" si="211"/>
        <v>0</v>
      </c>
      <c r="BF312" s="32">
        <f t="shared" si="212"/>
        <v>2.7966946769528324E-9</v>
      </c>
      <c r="BG312" s="32">
        <f t="shared" si="213"/>
        <v>2.7966946769528324E-9</v>
      </c>
      <c r="BH312" s="31">
        <f t="shared" si="214"/>
        <v>0</v>
      </c>
      <c r="BI312" s="32">
        <f t="shared" si="215"/>
        <v>4.2985181448612029E-9</v>
      </c>
      <c r="BJ312" s="32">
        <f t="shared" si="216"/>
        <v>4.2985181448612029E-9</v>
      </c>
      <c r="BK312" s="32">
        <f t="shared" si="217"/>
        <v>0</v>
      </c>
      <c r="BL312" s="32">
        <f t="shared" si="218"/>
        <v>3.3168561262492153E-9</v>
      </c>
      <c r="BM312" s="33">
        <f t="shared" si="219"/>
        <v>3.3168561262492153E-9</v>
      </c>
    </row>
    <row r="313" spans="2:65" x14ac:dyDescent="0.25">
      <c r="B313" s="115"/>
      <c r="C313" t="s">
        <v>11</v>
      </c>
      <c r="D313" t="s">
        <v>8</v>
      </c>
      <c r="E313">
        <v>0</v>
      </c>
      <c r="F313">
        <v>0</v>
      </c>
      <c r="G313">
        <v>3.5314742967212029E-3</v>
      </c>
      <c r="H313">
        <v>3.5314742967212029E-3</v>
      </c>
      <c r="I313" s="32">
        <f t="shared" si="176"/>
        <v>3.5314742967212029E-3</v>
      </c>
      <c r="J313" s="32">
        <f t="shared" si="177"/>
        <v>3.5314742967212029E-3</v>
      </c>
      <c r="K313">
        <v>0</v>
      </c>
      <c r="L313">
        <v>0</v>
      </c>
      <c r="M313">
        <v>2.5825228816625996E-3</v>
      </c>
      <c r="N313">
        <v>2.5825228816625996E-3</v>
      </c>
      <c r="O313" s="32">
        <f t="shared" si="178"/>
        <v>2.5825228816625996E-3</v>
      </c>
      <c r="P313" s="32">
        <f t="shared" si="179"/>
        <v>2.5825228816625996E-3</v>
      </c>
      <c r="Q313">
        <v>0</v>
      </c>
      <c r="R313">
        <v>0</v>
      </c>
      <c r="S313">
        <v>5.2518149950928914E-3</v>
      </c>
      <c r="T313">
        <v>3.5971335582827952E-3</v>
      </c>
      <c r="U313" s="32">
        <f t="shared" si="180"/>
        <v>5.2518149950928914E-3</v>
      </c>
      <c r="V313" s="32">
        <f t="shared" si="181"/>
        <v>3.5971335582827952E-3</v>
      </c>
      <c r="W313">
        <v>0</v>
      </c>
      <c r="X313">
        <v>0</v>
      </c>
      <c r="Y313">
        <v>3.7972933061835492E-3</v>
      </c>
      <c r="Z313">
        <v>2.6008858261531201E-3</v>
      </c>
      <c r="AA313" s="32">
        <f t="shared" si="182"/>
        <v>3.7972933061835492E-3</v>
      </c>
      <c r="AB313" s="32">
        <f t="shared" si="183"/>
        <v>2.6008858261531201E-3</v>
      </c>
      <c r="AD313" s="41" t="e">
        <f t="shared" si="184"/>
        <v>#DIV/0!</v>
      </c>
      <c r="AE313" s="42">
        <f t="shared" si="185"/>
        <v>1727323.91275325</v>
      </c>
      <c r="AF313" s="42">
        <f t="shared" si="186"/>
        <v>1727323.91275325</v>
      </c>
      <c r="AG313" s="42" t="e">
        <f t="shared" si="187"/>
        <v>#DIV/0!</v>
      </c>
      <c r="AH313" s="42">
        <f t="shared" si="188"/>
        <v>2362031.3466778998</v>
      </c>
      <c r="AI313" s="43">
        <f t="shared" si="189"/>
        <v>2362031.3466778998</v>
      </c>
      <c r="AJ313" s="41" t="e">
        <f t="shared" si="190"/>
        <v>#DIV/0!</v>
      </c>
      <c r="AK313" s="42">
        <f t="shared" si="191"/>
        <v>1161503.2147361669</v>
      </c>
      <c r="AL313" s="42">
        <f t="shared" si="192"/>
        <v>1161503.2147361669</v>
      </c>
      <c r="AM313" s="42" t="e">
        <f t="shared" si="193"/>
        <v>#DIV/0!</v>
      </c>
      <c r="AN313" s="42">
        <f t="shared" si="194"/>
        <v>1606407.3823496071</v>
      </c>
      <c r="AO313" s="43">
        <f t="shared" si="195"/>
        <v>1606407.3823496071</v>
      </c>
      <c r="AP313" s="41" t="e">
        <f t="shared" si="196"/>
        <v>#DIV/0!</v>
      </c>
      <c r="AQ313" s="42">
        <f t="shared" si="197"/>
        <v>175564.06982082213</v>
      </c>
      <c r="AR313" s="42">
        <f t="shared" si="198"/>
        <v>175564.06982082213</v>
      </c>
      <c r="AS313" s="42" t="e">
        <f t="shared" si="199"/>
        <v>#DIV/0!</v>
      </c>
      <c r="AT313" s="42">
        <f t="shared" si="200"/>
        <v>240075.31720332749</v>
      </c>
      <c r="AU313" s="42">
        <f t="shared" si="201"/>
        <v>240075.31720332749</v>
      </c>
      <c r="AV313" s="41" t="e">
        <f t="shared" si="202"/>
        <v>#DIV/0!</v>
      </c>
      <c r="AW313" s="42">
        <f t="shared" si="203"/>
        <v>172359.46065232466</v>
      </c>
      <c r="AX313" s="42">
        <f t="shared" si="204"/>
        <v>172359.46065232466</v>
      </c>
      <c r="AY313" s="42" t="e">
        <f t="shared" si="205"/>
        <v>#DIV/0!</v>
      </c>
      <c r="AZ313" s="42">
        <f t="shared" si="206"/>
        <v>238380.32172178064</v>
      </c>
      <c r="BA313" s="43">
        <f t="shared" si="207"/>
        <v>238380.32172178064</v>
      </c>
      <c r="BB313" s="31">
        <f t="shared" si="208"/>
        <v>0</v>
      </c>
      <c r="BC313" s="32">
        <f t="shared" si="209"/>
        <v>1.0523793404229183E-8</v>
      </c>
      <c r="BD313" s="32">
        <f t="shared" si="210"/>
        <v>1.0523793404229183E-8</v>
      </c>
      <c r="BE313" s="32">
        <f t="shared" si="211"/>
        <v>0</v>
      </c>
      <c r="BF313" s="32">
        <f t="shared" si="212"/>
        <v>7.6959181873545462E-9</v>
      </c>
      <c r="BG313" s="32">
        <f t="shared" si="213"/>
        <v>7.6959181873545462E-9</v>
      </c>
      <c r="BH313" s="31">
        <f t="shared" si="214"/>
        <v>0</v>
      </c>
      <c r="BI313" s="32">
        <f t="shared" si="215"/>
        <v>1.0719458003682729E-8</v>
      </c>
      <c r="BJ313" s="32">
        <f t="shared" si="216"/>
        <v>1.0719458003682729E-8</v>
      </c>
      <c r="BK313" s="32">
        <f t="shared" si="217"/>
        <v>0</v>
      </c>
      <c r="BL313" s="32">
        <f t="shared" si="218"/>
        <v>7.7506397619362968E-9</v>
      </c>
      <c r="BM313" s="33">
        <f t="shared" si="219"/>
        <v>7.7506397619362968E-9</v>
      </c>
    </row>
    <row r="314" spans="2:65" x14ac:dyDescent="0.25">
      <c r="B314" s="115"/>
      <c r="D314" t="s">
        <v>9</v>
      </c>
      <c r="E314">
        <v>0</v>
      </c>
      <c r="F314">
        <v>0</v>
      </c>
      <c r="G314">
        <v>6.2875270355553089E-4</v>
      </c>
      <c r="H314">
        <v>6.2875270355553089E-4</v>
      </c>
      <c r="I314" s="32">
        <f t="shared" si="176"/>
        <v>6.2875270355553089E-4</v>
      </c>
      <c r="J314" s="32">
        <f t="shared" si="177"/>
        <v>6.2875270355553089E-4</v>
      </c>
      <c r="K314">
        <v>0</v>
      </c>
      <c r="L314">
        <v>0</v>
      </c>
      <c r="M314">
        <v>4.293147954246004E-4</v>
      </c>
      <c r="N314">
        <v>4.293147954246004E-4</v>
      </c>
      <c r="O314" s="32">
        <f t="shared" si="178"/>
        <v>4.293147954246004E-4</v>
      </c>
      <c r="P314" s="32">
        <f t="shared" si="179"/>
        <v>4.293147954246004E-4</v>
      </c>
      <c r="Q314">
        <v>0</v>
      </c>
      <c r="R314">
        <v>0</v>
      </c>
      <c r="S314">
        <v>9.1786106298914598E-4</v>
      </c>
      <c r="T314">
        <v>6.2867196095147044E-4</v>
      </c>
      <c r="U314" s="32">
        <f t="shared" si="180"/>
        <v>9.1786106298914598E-4</v>
      </c>
      <c r="V314" s="32">
        <f t="shared" si="181"/>
        <v>6.2867196095147044E-4</v>
      </c>
      <c r="W314">
        <v>0</v>
      </c>
      <c r="X314">
        <v>0</v>
      </c>
      <c r="Y314">
        <v>6.3311373915877079E-4</v>
      </c>
      <c r="Z314">
        <v>4.3363954736902157E-4</v>
      </c>
      <c r="AA314" s="32">
        <f t="shared" si="182"/>
        <v>6.3311373915877079E-4</v>
      </c>
      <c r="AB314" s="32">
        <f t="shared" si="183"/>
        <v>4.3363954736902157E-4</v>
      </c>
      <c r="AD314" s="41" t="e">
        <f t="shared" si="184"/>
        <v>#DIV/0!</v>
      </c>
      <c r="AE314" s="42">
        <f t="shared" si="185"/>
        <v>9701747.547970986</v>
      </c>
      <c r="AF314" s="42">
        <f t="shared" si="186"/>
        <v>9701747.547970986</v>
      </c>
      <c r="AG314" s="42" t="e">
        <f t="shared" si="187"/>
        <v>#DIV/0!</v>
      </c>
      <c r="AH314" s="42">
        <f t="shared" si="188"/>
        <v>14208688.041992556</v>
      </c>
      <c r="AI314" s="43">
        <f t="shared" si="189"/>
        <v>14208688.041992556</v>
      </c>
      <c r="AJ314" s="41" t="e">
        <f t="shared" si="190"/>
        <v>#DIV/0!</v>
      </c>
      <c r="AK314" s="42">
        <f t="shared" si="191"/>
        <v>6645886.0125676068</v>
      </c>
      <c r="AL314" s="42">
        <f t="shared" si="192"/>
        <v>6645886.0125676068</v>
      </c>
      <c r="AM314" s="42" t="e">
        <f t="shared" si="193"/>
        <v>#DIV/0!</v>
      </c>
      <c r="AN314" s="42">
        <f t="shared" si="194"/>
        <v>9634919.6403558962</v>
      </c>
      <c r="AO314" s="43">
        <f t="shared" si="195"/>
        <v>9634919.6403558962</v>
      </c>
      <c r="AP314" s="41" t="e">
        <f t="shared" si="196"/>
        <v>#DIV/0!</v>
      </c>
      <c r="AQ314" s="42">
        <f t="shared" si="197"/>
        <v>986079.25897410023</v>
      </c>
      <c r="AR314" s="42">
        <f t="shared" si="198"/>
        <v>986079.25897410023</v>
      </c>
      <c r="AS314" s="42" t="e">
        <f t="shared" si="199"/>
        <v>#DIV/0!</v>
      </c>
      <c r="AT314" s="42">
        <f t="shared" si="200"/>
        <v>1444161.7354156368</v>
      </c>
      <c r="AU314" s="42">
        <f t="shared" si="201"/>
        <v>1444161.7354156368</v>
      </c>
      <c r="AV314" s="41" t="e">
        <f t="shared" si="202"/>
        <v>#DIV/0!</v>
      </c>
      <c r="AW314" s="42">
        <f t="shared" si="203"/>
        <v>986205.90468462161</v>
      </c>
      <c r="AX314" s="42">
        <f t="shared" si="204"/>
        <v>986205.90468462161</v>
      </c>
      <c r="AY314" s="42" t="e">
        <f t="shared" si="205"/>
        <v>#DIV/0!</v>
      </c>
      <c r="AZ314" s="42">
        <f t="shared" si="206"/>
        <v>1429758.894827893</v>
      </c>
      <c r="BA314" s="43">
        <f t="shared" si="207"/>
        <v>1429758.894827893</v>
      </c>
      <c r="BB314" s="31">
        <f t="shared" si="208"/>
        <v>0</v>
      </c>
      <c r="BC314" s="32">
        <f t="shared" si="209"/>
        <v>1.8736830565954818E-9</v>
      </c>
      <c r="BD314" s="32">
        <f t="shared" si="210"/>
        <v>1.8736830565954818E-9</v>
      </c>
      <c r="BE314" s="32">
        <f t="shared" si="211"/>
        <v>0</v>
      </c>
      <c r="BF314" s="32">
        <f t="shared" si="212"/>
        <v>1.2793580903653092E-9</v>
      </c>
      <c r="BG314" s="32">
        <f t="shared" si="213"/>
        <v>1.2793580903653092E-9</v>
      </c>
      <c r="BH314" s="31">
        <f t="shared" si="214"/>
        <v>0</v>
      </c>
      <c r="BI314" s="32">
        <f t="shared" si="215"/>
        <v>1.8734424436353817E-9</v>
      </c>
      <c r="BJ314" s="32">
        <f t="shared" si="216"/>
        <v>1.8734424436353817E-9</v>
      </c>
      <c r="BK314" s="32">
        <f t="shared" si="217"/>
        <v>0</v>
      </c>
      <c r="BL314" s="32">
        <f t="shared" si="218"/>
        <v>1.2922458511596841E-9</v>
      </c>
      <c r="BM314" s="33">
        <f t="shared" si="219"/>
        <v>1.2922458511596841E-9</v>
      </c>
    </row>
    <row r="315" spans="2:65" x14ac:dyDescent="0.25">
      <c r="B315" s="115"/>
      <c r="D315" t="s">
        <v>10</v>
      </c>
      <c r="E315">
        <v>0</v>
      </c>
      <c r="F315">
        <v>0</v>
      </c>
      <c r="G315">
        <v>1.1607389180689576E-3</v>
      </c>
      <c r="H315">
        <v>1.1607389180689576E-3</v>
      </c>
      <c r="I315" s="32">
        <f t="shared" si="176"/>
        <v>1.1607389180689576E-3</v>
      </c>
      <c r="J315" s="32">
        <f t="shared" si="177"/>
        <v>1.1607389180689576E-3</v>
      </c>
      <c r="K315">
        <v>0</v>
      </c>
      <c r="L315">
        <v>0</v>
      </c>
      <c r="M315">
        <v>8.232726954646003E-4</v>
      </c>
      <c r="N315">
        <v>8.232726954646003E-4</v>
      </c>
      <c r="O315" s="32">
        <f t="shared" si="178"/>
        <v>8.232726954646003E-4</v>
      </c>
      <c r="P315" s="32">
        <f t="shared" si="179"/>
        <v>8.232726954646003E-4</v>
      </c>
      <c r="Q315">
        <v>0</v>
      </c>
      <c r="R315">
        <v>0</v>
      </c>
      <c r="S315">
        <v>1.6997327609017013E-3</v>
      </c>
      <c r="T315">
        <v>1.1642005211655523E-3</v>
      </c>
      <c r="U315" s="32">
        <f t="shared" si="180"/>
        <v>1.6997327609017013E-3</v>
      </c>
      <c r="V315" s="32">
        <f t="shared" si="181"/>
        <v>1.1642005211655523E-3</v>
      </c>
      <c r="W315">
        <v>0</v>
      </c>
      <c r="X315">
        <v>0</v>
      </c>
      <c r="Y315">
        <v>1.2096586106840914E-3</v>
      </c>
      <c r="Z315">
        <v>8.2853329498910585E-4</v>
      </c>
      <c r="AA315" s="32">
        <f t="shared" si="182"/>
        <v>1.2096586106840914E-3</v>
      </c>
      <c r="AB315" s="32">
        <f t="shared" si="183"/>
        <v>8.2853329498910585E-4</v>
      </c>
      <c r="AD315" s="41" t="e">
        <f t="shared" si="184"/>
        <v>#DIV/0!</v>
      </c>
      <c r="AE315" s="42">
        <f t="shared" si="185"/>
        <v>5255273.0894456049</v>
      </c>
      <c r="AF315" s="42">
        <f t="shared" si="186"/>
        <v>5255273.0894456049</v>
      </c>
      <c r="AG315" s="42" t="e">
        <f t="shared" si="187"/>
        <v>#DIV/0!</v>
      </c>
      <c r="AH315" s="42">
        <f t="shared" si="188"/>
        <v>7409452.5830928553</v>
      </c>
      <c r="AI315" s="43">
        <f t="shared" si="189"/>
        <v>7409452.5830928553</v>
      </c>
      <c r="AJ315" s="41" t="e">
        <f t="shared" si="190"/>
        <v>#DIV/0!</v>
      </c>
      <c r="AK315" s="42">
        <f t="shared" si="191"/>
        <v>3588799.4514878769</v>
      </c>
      <c r="AL315" s="42">
        <f t="shared" si="192"/>
        <v>3588799.4514878769</v>
      </c>
      <c r="AM315" s="42" t="e">
        <f t="shared" si="193"/>
        <v>#DIV/0!</v>
      </c>
      <c r="AN315" s="42">
        <f t="shared" si="194"/>
        <v>5042745.0737942513</v>
      </c>
      <c r="AO315" s="43">
        <f t="shared" si="195"/>
        <v>5042745.0737942513</v>
      </c>
      <c r="AP315" s="41" t="e">
        <f t="shared" si="196"/>
        <v>#DIV/0!</v>
      </c>
      <c r="AQ315" s="42">
        <f t="shared" si="197"/>
        <v>534142.51073053689</v>
      </c>
      <c r="AR315" s="42">
        <f t="shared" si="198"/>
        <v>534142.51073053689</v>
      </c>
      <c r="AS315" s="42" t="e">
        <f t="shared" si="199"/>
        <v>#DIV/0!</v>
      </c>
      <c r="AT315" s="42">
        <f t="shared" si="200"/>
        <v>753091.90188812627</v>
      </c>
      <c r="AU315" s="42">
        <f t="shared" si="201"/>
        <v>753091.90188812627</v>
      </c>
      <c r="AV315" s="41" t="e">
        <f t="shared" si="202"/>
        <v>#DIV/0!</v>
      </c>
      <c r="AW315" s="42">
        <f t="shared" si="203"/>
        <v>532554.30548964196</v>
      </c>
      <c r="AX315" s="42">
        <f t="shared" si="204"/>
        <v>532554.30548964196</v>
      </c>
      <c r="AY315" s="42" t="e">
        <f t="shared" si="205"/>
        <v>#DIV/0!</v>
      </c>
      <c r="AZ315" s="42">
        <f t="shared" si="206"/>
        <v>748310.30177025322</v>
      </c>
      <c r="BA315" s="43">
        <f t="shared" si="207"/>
        <v>748310.30177025322</v>
      </c>
      <c r="BB315" s="31">
        <f t="shared" si="208"/>
        <v>0</v>
      </c>
      <c r="BC315" s="32">
        <f t="shared" si="209"/>
        <v>3.4590019758454935E-9</v>
      </c>
      <c r="BD315" s="32">
        <f t="shared" si="210"/>
        <v>3.4590019758454935E-9</v>
      </c>
      <c r="BE315" s="32">
        <f t="shared" si="211"/>
        <v>0</v>
      </c>
      <c r="BF315" s="32">
        <f t="shared" si="212"/>
        <v>2.4533526324845089E-9</v>
      </c>
      <c r="BG315" s="32">
        <f t="shared" si="213"/>
        <v>2.4533526324845089E-9</v>
      </c>
      <c r="BH315" s="31">
        <f t="shared" si="214"/>
        <v>0</v>
      </c>
      <c r="BI315" s="32">
        <f t="shared" si="215"/>
        <v>3.4693175530733459E-9</v>
      </c>
      <c r="BJ315" s="32">
        <f t="shared" si="216"/>
        <v>3.4693175530733459E-9</v>
      </c>
      <c r="BK315" s="32">
        <f t="shared" si="217"/>
        <v>0</v>
      </c>
      <c r="BL315" s="32">
        <f t="shared" si="218"/>
        <v>2.4690292190675354E-9</v>
      </c>
      <c r="BM315" s="33">
        <f t="shared" si="219"/>
        <v>2.4690292190675354E-9</v>
      </c>
    </row>
  </sheetData>
  <sheetProtection sheet="1" objects="1" scenarios="1" formatCells="0" formatColumns="0" formatRows="0"/>
  <mergeCells count="86">
    <mergeCell ref="B310:B315"/>
    <mergeCell ref="B274:B279"/>
    <mergeCell ref="B280:B285"/>
    <mergeCell ref="B286:B291"/>
    <mergeCell ref="B292:B297"/>
    <mergeCell ref="B298:B303"/>
    <mergeCell ref="B304:B309"/>
    <mergeCell ref="B268:B273"/>
    <mergeCell ref="B202:B207"/>
    <mergeCell ref="B208:B213"/>
    <mergeCell ref="B214:B219"/>
    <mergeCell ref="B220:B225"/>
    <mergeCell ref="B226:B231"/>
    <mergeCell ref="B232:B237"/>
    <mergeCell ref="B238:B243"/>
    <mergeCell ref="B244:B249"/>
    <mergeCell ref="B250:B255"/>
    <mergeCell ref="B256:B261"/>
    <mergeCell ref="B262:B267"/>
    <mergeCell ref="B196:B201"/>
    <mergeCell ref="B130:B135"/>
    <mergeCell ref="B136:B141"/>
    <mergeCell ref="B142:B147"/>
    <mergeCell ref="B148:B153"/>
    <mergeCell ref="B154:B159"/>
    <mergeCell ref="B160:B165"/>
    <mergeCell ref="B166:B171"/>
    <mergeCell ref="B172:B177"/>
    <mergeCell ref="B178:B183"/>
    <mergeCell ref="B184:B189"/>
    <mergeCell ref="B190:B195"/>
    <mergeCell ref="B124:B129"/>
    <mergeCell ref="B58:B63"/>
    <mergeCell ref="B64:B69"/>
    <mergeCell ref="B70:B75"/>
    <mergeCell ref="B76:B81"/>
    <mergeCell ref="B82:B87"/>
    <mergeCell ref="B88:B93"/>
    <mergeCell ref="B94:B99"/>
    <mergeCell ref="B100:B105"/>
    <mergeCell ref="B106:B111"/>
    <mergeCell ref="B112:B117"/>
    <mergeCell ref="B118:B123"/>
    <mergeCell ref="B22:B27"/>
    <mergeCell ref="B28:B33"/>
    <mergeCell ref="B34:B39"/>
    <mergeCell ref="B40:B45"/>
    <mergeCell ref="B46:B51"/>
    <mergeCell ref="AP7:BA7"/>
    <mergeCell ref="BB7:BM7"/>
    <mergeCell ref="B52:B57"/>
    <mergeCell ref="BB8:BD8"/>
    <mergeCell ref="BE8:BG8"/>
    <mergeCell ref="BH8:BJ8"/>
    <mergeCell ref="BK8:BM8"/>
    <mergeCell ref="B10:B15"/>
    <mergeCell ref="B16:B21"/>
    <mergeCell ref="AJ8:AL8"/>
    <mergeCell ref="AM8:AO8"/>
    <mergeCell ref="AP8:AR8"/>
    <mergeCell ref="AS8:AU8"/>
    <mergeCell ref="AV8:AX8"/>
    <mergeCell ref="AY8:BA8"/>
    <mergeCell ref="U8:V8"/>
    <mergeCell ref="E8:F8"/>
    <mergeCell ref="G8:H8"/>
    <mergeCell ref="I8:J8"/>
    <mergeCell ref="K8:L8"/>
    <mergeCell ref="M8:N8"/>
    <mergeCell ref="O8:P8"/>
    <mergeCell ref="Q8:R8"/>
    <mergeCell ref="S8:T8"/>
    <mergeCell ref="AD2:AF2"/>
    <mergeCell ref="AG2:AI2"/>
    <mergeCell ref="AA8:AB8"/>
    <mergeCell ref="AD8:AF8"/>
    <mergeCell ref="AG8:AI8"/>
    <mergeCell ref="W8:X8"/>
    <mergeCell ref="Y8:Z8"/>
    <mergeCell ref="AM3:AO3"/>
    <mergeCell ref="A7:B7"/>
    <mergeCell ref="E7:J7"/>
    <mergeCell ref="K7:P7"/>
    <mergeCell ref="Q7:V7"/>
    <mergeCell ref="W7:AB7"/>
    <mergeCell ref="AD7:AO7"/>
  </mergeCells>
  <conditionalFormatting sqref="AD10:AO315">
    <cfRule type="cellIs" dxfId="11" priority="5" operator="lessThan">
      <formula>$E$2</formula>
    </cfRule>
  </conditionalFormatting>
  <conditionalFormatting sqref="AP10:BA315">
    <cfRule type="cellIs" dxfId="10" priority="4" operator="lessThan">
      <formula>$E$3</formula>
    </cfRule>
  </conditionalFormatting>
  <conditionalFormatting sqref="BB10:BM315">
    <cfRule type="cellIs" dxfId="9" priority="1" operator="greaterThan">
      <formula>$G$4</formula>
    </cfRule>
    <cfRule type="cellIs" dxfId="8" priority="2" operator="greaterThan">
      <formula>$F$4</formula>
    </cfRule>
    <cfRule type="cellIs" dxfId="7" priority="3" operator="greaterThan">
      <formula>$E$4</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4500F-A7F2-4285-B94C-00C28C8BC61E}">
  <dimension ref="A1:G673"/>
  <sheetViews>
    <sheetView topLeftCell="A84" zoomScale="90" zoomScaleNormal="90" workbookViewId="0">
      <selection activeCell="E368" sqref="E368:G673"/>
    </sheetView>
  </sheetViews>
  <sheetFormatPr defaultRowHeight="15" x14ac:dyDescent="0.25"/>
  <cols>
    <col min="1" max="1" width="18.42578125" customWidth="1"/>
    <col min="2" max="2" width="31.42578125" customWidth="1"/>
    <col min="3" max="3" width="22.140625" customWidth="1"/>
    <col min="4" max="7" width="18.42578125" customWidth="1"/>
  </cols>
  <sheetData>
    <row r="1" spans="1:7" ht="15.75" thickBot="1" x14ac:dyDescent="0.3">
      <c r="A1" s="48" t="s">
        <v>128</v>
      </c>
      <c r="B1" s="48" t="s">
        <v>61</v>
      </c>
      <c r="C1" s="48" t="s">
        <v>22</v>
      </c>
      <c r="D1" s="48" t="s">
        <v>23</v>
      </c>
      <c r="E1" s="48" t="s">
        <v>36</v>
      </c>
      <c r="F1" s="48" t="s">
        <v>35</v>
      </c>
      <c r="G1" s="48" t="s">
        <v>34</v>
      </c>
    </row>
    <row r="2" spans="1:7" ht="15.75" thickTop="1" x14ac:dyDescent="0.25">
      <c r="A2" t="s">
        <v>129</v>
      </c>
      <c r="B2" s="110" t="s">
        <v>67</v>
      </c>
      <c r="C2" s="39" t="s">
        <v>130</v>
      </c>
      <c r="D2" s="39" t="s">
        <v>132</v>
      </c>
      <c r="E2" s="49" t="s">
        <v>135</v>
      </c>
      <c r="F2" s="49" t="s">
        <v>136</v>
      </c>
      <c r="G2" s="53" t="s">
        <v>136</v>
      </c>
    </row>
    <row r="3" spans="1:7" x14ac:dyDescent="0.25">
      <c r="B3" s="111"/>
      <c r="C3" s="2" t="s">
        <v>130</v>
      </c>
      <c r="D3" s="2" t="s">
        <v>133</v>
      </c>
      <c r="E3" s="49" t="s">
        <v>135</v>
      </c>
      <c r="F3" s="49" t="s">
        <v>135</v>
      </c>
      <c r="G3" s="53" t="s">
        <v>136</v>
      </c>
    </row>
    <row r="4" spans="1:7" ht="15.75" thickBot="1" x14ac:dyDescent="0.3">
      <c r="B4" s="111"/>
      <c r="C4" s="40" t="s">
        <v>130</v>
      </c>
      <c r="D4" s="40" t="s">
        <v>134</v>
      </c>
      <c r="E4" s="54" t="s">
        <v>135</v>
      </c>
      <c r="F4" s="54" t="s">
        <v>135</v>
      </c>
      <c r="G4" s="55" t="s">
        <v>136</v>
      </c>
    </row>
    <row r="5" spans="1:7" x14ac:dyDescent="0.25">
      <c r="B5" s="111"/>
      <c r="C5" s="39" t="s">
        <v>131</v>
      </c>
      <c r="D5" s="39" t="s">
        <v>132</v>
      </c>
      <c r="E5" s="49" t="s">
        <v>135</v>
      </c>
      <c r="F5" s="49" t="s">
        <v>136</v>
      </c>
      <c r="G5" s="53" t="s">
        <v>136</v>
      </c>
    </row>
    <row r="6" spans="1:7" x14ac:dyDescent="0.25">
      <c r="B6" s="111"/>
      <c r="C6" s="2" t="s">
        <v>131</v>
      </c>
      <c r="D6" s="2" t="s">
        <v>133</v>
      </c>
      <c r="E6" s="49" t="s">
        <v>135</v>
      </c>
      <c r="F6" s="49" t="s">
        <v>135</v>
      </c>
      <c r="G6" s="53" t="s">
        <v>136</v>
      </c>
    </row>
    <row r="7" spans="1:7" ht="15.75" thickBot="1" x14ac:dyDescent="0.3">
      <c r="B7" s="112"/>
      <c r="C7" s="40" t="s">
        <v>131</v>
      </c>
      <c r="D7" s="40" t="s">
        <v>134</v>
      </c>
      <c r="E7" s="54" t="s">
        <v>135</v>
      </c>
      <c r="F7" s="54" t="s">
        <v>135</v>
      </c>
      <c r="G7" s="55" t="s">
        <v>136</v>
      </c>
    </row>
    <row r="8" spans="1:7" x14ac:dyDescent="0.25">
      <c r="B8" s="113" t="s">
        <v>73</v>
      </c>
      <c r="C8" s="50" t="s">
        <v>130</v>
      </c>
      <c r="D8" s="50" t="s">
        <v>132</v>
      </c>
      <c r="E8" s="51" t="s">
        <v>135</v>
      </c>
      <c r="F8" s="51" t="s">
        <v>135</v>
      </c>
      <c r="G8" s="52" t="s">
        <v>136</v>
      </c>
    </row>
    <row r="9" spans="1:7" x14ac:dyDescent="0.25">
      <c r="B9" s="111"/>
      <c r="C9" s="2" t="s">
        <v>130</v>
      </c>
      <c r="D9" s="2" t="s">
        <v>133</v>
      </c>
      <c r="E9" s="49" t="s">
        <v>135</v>
      </c>
      <c r="F9" s="49" t="s">
        <v>135</v>
      </c>
      <c r="G9" s="53" t="s">
        <v>135</v>
      </c>
    </row>
    <row r="10" spans="1:7" ht="15.75" thickBot="1" x14ac:dyDescent="0.3">
      <c r="B10" s="111"/>
      <c r="C10" s="40" t="s">
        <v>130</v>
      </c>
      <c r="D10" s="40" t="s">
        <v>134</v>
      </c>
      <c r="E10" s="54" t="s">
        <v>135</v>
      </c>
      <c r="F10" s="54" t="s">
        <v>135</v>
      </c>
      <c r="G10" s="55" t="s">
        <v>135</v>
      </c>
    </row>
    <row r="11" spans="1:7" x14ac:dyDescent="0.25">
      <c r="B11" s="111"/>
      <c r="C11" s="39" t="s">
        <v>131</v>
      </c>
      <c r="D11" s="39" t="s">
        <v>132</v>
      </c>
      <c r="E11" s="49" t="s">
        <v>135</v>
      </c>
      <c r="F11" s="49" t="s">
        <v>135</v>
      </c>
      <c r="G11" s="53" t="s">
        <v>136</v>
      </c>
    </row>
    <row r="12" spans="1:7" x14ac:dyDescent="0.25">
      <c r="B12" s="111"/>
      <c r="C12" s="2" t="s">
        <v>131</v>
      </c>
      <c r="D12" s="2" t="s">
        <v>133</v>
      </c>
      <c r="E12" s="49" t="s">
        <v>135</v>
      </c>
      <c r="F12" s="49" t="s">
        <v>135</v>
      </c>
      <c r="G12" s="53" t="s">
        <v>135</v>
      </c>
    </row>
    <row r="13" spans="1:7" ht="15.75" thickBot="1" x14ac:dyDescent="0.3">
      <c r="B13" s="112"/>
      <c r="C13" s="40" t="s">
        <v>131</v>
      </c>
      <c r="D13" s="40" t="s">
        <v>134</v>
      </c>
      <c r="E13" s="54" t="s">
        <v>135</v>
      </c>
      <c r="F13" s="54" t="s">
        <v>135</v>
      </c>
      <c r="G13" s="55" t="s">
        <v>135</v>
      </c>
    </row>
    <row r="14" spans="1:7" x14ac:dyDescent="0.25">
      <c r="B14" s="113" t="s">
        <v>137</v>
      </c>
      <c r="C14" s="50" t="s">
        <v>130</v>
      </c>
      <c r="D14" s="50" t="s">
        <v>132</v>
      </c>
      <c r="E14" s="51" t="s">
        <v>135</v>
      </c>
      <c r="F14" s="51" t="s">
        <v>135</v>
      </c>
      <c r="G14" s="52" t="s">
        <v>136</v>
      </c>
    </row>
    <row r="15" spans="1:7" x14ac:dyDescent="0.25">
      <c r="B15" s="111"/>
      <c r="C15" s="2" t="s">
        <v>130</v>
      </c>
      <c r="D15" s="2" t="s">
        <v>133</v>
      </c>
      <c r="E15" s="49" t="s">
        <v>135</v>
      </c>
      <c r="F15" s="49" t="s">
        <v>135</v>
      </c>
      <c r="G15" s="53" t="s">
        <v>135</v>
      </c>
    </row>
    <row r="16" spans="1:7" ht="15.75" thickBot="1" x14ac:dyDescent="0.3">
      <c r="B16" s="111"/>
      <c r="C16" s="40" t="s">
        <v>130</v>
      </c>
      <c r="D16" s="40" t="s">
        <v>134</v>
      </c>
      <c r="E16" s="54" t="s">
        <v>135</v>
      </c>
      <c r="F16" s="54" t="s">
        <v>135</v>
      </c>
      <c r="G16" s="55" t="s">
        <v>135</v>
      </c>
    </row>
    <row r="17" spans="2:7" x14ac:dyDescent="0.25">
      <c r="B17" s="111"/>
      <c r="C17" s="39" t="s">
        <v>131</v>
      </c>
      <c r="D17" s="39" t="s">
        <v>132</v>
      </c>
      <c r="E17" s="49" t="s">
        <v>135</v>
      </c>
      <c r="F17" s="49" t="s">
        <v>135</v>
      </c>
      <c r="G17" s="53" t="s">
        <v>136</v>
      </c>
    </row>
    <row r="18" spans="2:7" x14ac:dyDescent="0.25">
      <c r="B18" s="111"/>
      <c r="C18" s="2" t="s">
        <v>131</v>
      </c>
      <c r="D18" s="2" t="s">
        <v>133</v>
      </c>
      <c r="E18" s="49" t="s">
        <v>135</v>
      </c>
      <c r="F18" s="49" t="s">
        <v>135</v>
      </c>
      <c r="G18" s="53" t="s">
        <v>135</v>
      </c>
    </row>
    <row r="19" spans="2:7" ht="15.75" thickBot="1" x14ac:dyDescent="0.3">
      <c r="B19" s="112"/>
      <c r="C19" s="40" t="s">
        <v>131</v>
      </c>
      <c r="D19" s="40" t="s">
        <v>134</v>
      </c>
      <c r="E19" s="54" t="s">
        <v>135</v>
      </c>
      <c r="F19" s="54" t="s">
        <v>135</v>
      </c>
      <c r="G19" s="55" t="s">
        <v>135</v>
      </c>
    </row>
    <row r="20" spans="2:7" x14ac:dyDescent="0.25">
      <c r="B20" s="113" t="s">
        <v>82</v>
      </c>
      <c r="C20" s="50" t="s">
        <v>130</v>
      </c>
      <c r="D20" s="50" t="s">
        <v>132</v>
      </c>
      <c r="E20" s="51" t="s">
        <v>135</v>
      </c>
      <c r="F20" s="51" t="s">
        <v>135</v>
      </c>
      <c r="G20" s="52" t="s">
        <v>136</v>
      </c>
    </row>
    <row r="21" spans="2:7" x14ac:dyDescent="0.25">
      <c r="B21" s="111"/>
      <c r="C21" s="2" t="s">
        <v>130</v>
      </c>
      <c r="D21" s="2" t="s">
        <v>133</v>
      </c>
      <c r="E21" s="49" t="s">
        <v>135</v>
      </c>
      <c r="F21" s="49" t="s">
        <v>135</v>
      </c>
      <c r="G21" s="53" t="s">
        <v>135</v>
      </c>
    </row>
    <row r="22" spans="2:7" ht="15.75" thickBot="1" x14ac:dyDescent="0.3">
      <c r="B22" s="111"/>
      <c r="C22" s="40" t="s">
        <v>130</v>
      </c>
      <c r="D22" s="40" t="s">
        <v>134</v>
      </c>
      <c r="E22" s="54" t="s">
        <v>135</v>
      </c>
      <c r="F22" s="54" t="s">
        <v>135</v>
      </c>
      <c r="G22" s="55" t="s">
        <v>136</v>
      </c>
    </row>
    <row r="23" spans="2:7" x14ac:dyDescent="0.25">
      <c r="B23" s="111"/>
      <c r="C23" s="39" t="s">
        <v>131</v>
      </c>
      <c r="D23" s="39" t="s">
        <v>132</v>
      </c>
      <c r="E23" s="49" t="s">
        <v>135</v>
      </c>
      <c r="F23" s="49" t="s">
        <v>135</v>
      </c>
      <c r="G23" s="53" t="s">
        <v>136</v>
      </c>
    </row>
    <row r="24" spans="2:7" x14ac:dyDescent="0.25">
      <c r="B24" s="111"/>
      <c r="C24" s="2" t="s">
        <v>131</v>
      </c>
      <c r="D24" s="2" t="s">
        <v>133</v>
      </c>
      <c r="E24" s="49" t="s">
        <v>135</v>
      </c>
      <c r="F24" s="49" t="s">
        <v>135</v>
      </c>
      <c r="G24" s="53" t="s">
        <v>135</v>
      </c>
    </row>
    <row r="25" spans="2:7" ht="15.75" thickBot="1" x14ac:dyDescent="0.3">
      <c r="B25" s="112"/>
      <c r="C25" s="40" t="s">
        <v>131</v>
      </c>
      <c r="D25" s="40" t="s">
        <v>134</v>
      </c>
      <c r="E25" s="54" t="s">
        <v>135</v>
      </c>
      <c r="F25" s="54" t="s">
        <v>135</v>
      </c>
      <c r="G25" s="55" t="s">
        <v>136</v>
      </c>
    </row>
    <row r="26" spans="2:7" x14ac:dyDescent="0.25">
      <c r="B26" s="113" t="s">
        <v>85</v>
      </c>
      <c r="C26" s="50" t="s">
        <v>130</v>
      </c>
      <c r="D26" s="50" t="s">
        <v>132</v>
      </c>
      <c r="E26" s="51" t="s">
        <v>135</v>
      </c>
      <c r="F26" s="51" t="s">
        <v>136</v>
      </c>
      <c r="G26" s="52" t="s">
        <v>136</v>
      </c>
    </row>
    <row r="27" spans="2:7" x14ac:dyDescent="0.25">
      <c r="B27" s="111"/>
      <c r="C27" s="2" t="s">
        <v>130</v>
      </c>
      <c r="D27" s="2" t="s">
        <v>133</v>
      </c>
      <c r="E27" s="49" t="s">
        <v>135</v>
      </c>
      <c r="F27" s="49" t="s">
        <v>135</v>
      </c>
      <c r="G27" s="53" t="s">
        <v>136</v>
      </c>
    </row>
    <row r="28" spans="2:7" ht="15.75" thickBot="1" x14ac:dyDescent="0.3">
      <c r="B28" s="111"/>
      <c r="C28" s="40" t="s">
        <v>130</v>
      </c>
      <c r="D28" s="40" t="s">
        <v>134</v>
      </c>
      <c r="E28" s="54" t="s">
        <v>135</v>
      </c>
      <c r="F28" s="54" t="s">
        <v>135</v>
      </c>
      <c r="G28" s="55" t="s">
        <v>136</v>
      </c>
    </row>
    <row r="29" spans="2:7" x14ac:dyDescent="0.25">
      <c r="B29" s="111"/>
      <c r="C29" s="39" t="s">
        <v>131</v>
      </c>
      <c r="D29" s="39" t="s">
        <v>132</v>
      </c>
      <c r="E29" s="49" t="s">
        <v>135</v>
      </c>
      <c r="F29" s="49" t="s">
        <v>136</v>
      </c>
      <c r="G29" s="53" t="s">
        <v>136</v>
      </c>
    </row>
    <row r="30" spans="2:7" x14ac:dyDescent="0.25">
      <c r="B30" s="111"/>
      <c r="C30" s="2" t="s">
        <v>131</v>
      </c>
      <c r="D30" s="2" t="s">
        <v>133</v>
      </c>
      <c r="E30" s="49" t="s">
        <v>135</v>
      </c>
      <c r="F30" s="49" t="s">
        <v>135</v>
      </c>
      <c r="G30" s="53" t="s">
        <v>136</v>
      </c>
    </row>
    <row r="31" spans="2:7" ht="15.75" thickBot="1" x14ac:dyDescent="0.3">
      <c r="B31" s="112"/>
      <c r="C31" s="40" t="s">
        <v>131</v>
      </c>
      <c r="D31" s="40" t="s">
        <v>134</v>
      </c>
      <c r="E31" s="54" t="s">
        <v>135</v>
      </c>
      <c r="F31" s="54" t="s">
        <v>135</v>
      </c>
      <c r="G31" s="55" t="s">
        <v>136</v>
      </c>
    </row>
    <row r="32" spans="2:7" x14ac:dyDescent="0.25">
      <c r="B32" s="113" t="s">
        <v>91</v>
      </c>
      <c r="C32" s="50" t="s">
        <v>130</v>
      </c>
      <c r="D32" s="50" t="s">
        <v>132</v>
      </c>
      <c r="E32" s="51" t="s">
        <v>135</v>
      </c>
      <c r="F32" s="51" t="s">
        <v>136</v>
      </c>
      <c r="G32" s="52" t="s">
        <v>136</v>
      </c>
    </row>
    <row r="33" spans="2:7" x14ac:dyDescent="0.25">
      <c r="B33" s="111"/>
      <c r="C33" s="2" t="s">
        <v>130</v>
      </c>
      <c r="D33" s="2" t="s">
        <v>133</v>
      </c>
      <c r="E33" s="49" t="s">
        <v>135</v>
      </c>
      <c r="F33" s="49" t="s">
        <v>135</v>
      </c>
      <c r="G33" s="53" t="s">
        <v>136</v>
      </c>
    </row>
    <row r="34" spans="2:7" ht="15.75" thickBot="1" x14ac:dyDescent="0.3">
      <c r="B34" s="111"/>
      <c r="C34" s="40" t="s">
        <v>130</v>
      </c>
      <c r="D34" s="40" t="s">
        <v>134</v>
      </c>
      <c r="E34" s="54" t="s">
        <v>135</v>
      </c>
      <c r="F34" s="54" t="s">
        <v>136</v>
      </c>
      <c r="G34" s="55" t="s">
        <v>136</v>
      </c>
    </row>
    <row r="35" spans="2:7" x14ac:dyDescent="0.25">
      <c r="B35" s="111"/>
      <c r="C35" s="39" t="s">
        <v>131</v>
      </c>
      <c r="D35" s="39" t="s">
        <v>132</v>
      </c>
      <c r="E35" s="49" t="s">
        <v>135</v>
      </c>
      <c r="F35" s="49" t="s">
        <v>136</v>
      </c>
      <c r="G35" s="53" t="s">
        <v>136</v>
      </c>
    </row>
    <row r="36" spans="2:7" x14ac:dyDescent="0.25">
      <c r="B36" s="111"/>
      <c r="C36" s="2" t="s">
        <v>131</v>
      </c>
      <c r="D36" s="2" t="s">
        <v>133</v>
      </c>
      <c r="E36" s="49" t="s">
        <v>135</v>
      </c>
      <c r="F36" s="49" t="s">
        <v>135</v>
      </c>
      <c r="G36" s="53" t="s">
        <v>136</v>
      </c>
    </row>
    <row r="37" spans="2:7" ht="15.75" thickBot="1" x14ac:dyDescent="0.3">
      <c r="B37" s="112"/>
      <c r="C37" s="40" t="s">
        <v>131</v>
      </c>
      <c r="D37" s="40" t="s">
        <v>134</v>
      </c>
      <c r="E37" s="54" t="s">
        <v>135</v>
      </c>
      <c r="F37" s="54" t="s">
        <v>136</v>
      </c>
      <c r="G37" s="55" t="s">
        <v>136</v>
      </c>
    </row>
    <row r="38" spans="2:7" x14ac:dyDescent="0.25">
      <c r="B38" s="113" t="s">
        <v>98</v>
      </c>
      <c r="C38" s="50" t="s">
        <v>130</v>
      </c>
      <c r="D38" s="50" t="s">
        <v>132</v>
      </c>
      <c r="E38" s="51" t="s">
        <v>135</v>
      </c>
      <c r="F38" s="51" t="s">
        <v>136</v>
      </c>
      <c r="G38" s="52" t="s">
        <v>136</v>
      </c>
    </row>
    <row r="39" spans="2:7" x14ac:dyDescent="0.25">
      <c r="B39" s="111"/>
      <c r="C39" s="2" t="s">
        <v>130</v>
      </c>
      <c r="D39" s="2" t="s">
        <v>133</v>
      </c>
      <c r="E39" s="49" t="s">
        <v>135</v>
      </c>
      <c r="F39" s="49" t="s">
        <v>135</v>
      </c>
      <c r="G39" s="53" t="s">
        <v>136</v>
      </c>
    </row>
    <row r="40" spans="2:7" ht="15.75" thickBot="1" x14ac:dyDescent="0.3">
      <c r="B40" s="111"/>
      <c r="C40" s="40" t="s">
        <v>130</v>
      </c>
      <c r="D40" s="40" t="s">
        <v>134</v>
      </c>
      <c r="E40" s="54" t="s">
        <v>135</v>
      </c>
      <c r="F40" s="54" t="s">
        <v>135</v>
      </c>
      <c r="G40" s="55" t="s">
        <v>136</v>
      </c>
    </row>
    <row r="41" spans="2:7" x14ac:dyDescent="0.25">
      <c r="B41" s="111"/>
      <c r="C41" s="39" t="s">
        <v>131</v>
      </c>
      <c r="D41" s="39" t="s">
        <v>132</v>
      </c>
      <c r="E41" s="49" t="s">
        <v>135</v>
      </c>
      <c r="F41" s="49" t="s">
        <v>136</v>
      </c>
      <c r="G41" s="53" t="s">
        <v>136</v>
      </c>
    </row>
    <row r="42" spans="2:7" x14ac:dyDescent="0.25">
      <c r="B42" s="111"/>
      <c r="C42" s="2" t="s">
        <v>131</v>
      </c>
      <c r="D42" s="2" t="s">
        <v>133</v>
      </c>
      <c r="E42" s="49" t="s">
        <v>135</v>
      </c>
      <c r="F42" s="49" t="s">
        <v>135</v>
      </c>
      <c r="G42" s="53" t="s">
        <v>136</v>
      </c>
    </row>
    <row r="43" spans="2:7" ht="15.75" thickBot="1" x14ac:dyDescent="0.3">
      <c r="B43" s="112"/>
      <c r="C43" s="40" t="s">
        <v>131</v>
      </c>
      <c r="D43" s="40" t="s">
        <v>134</v>
      </c>
      <c r="E43" s="54" t="s">
        <v>135</v>
      </c>
      <c r="F43" s="54" t="s">
        <v>135</v>
      </c>
      <c r="G43" s="55" t="s">
        <v>136</v>
      </c>
    </row>
    <row r="44" spans="2:7" x14ac:dyDescent="0.25">
      <c r="B44" s="113" t="s">
        <v>102</v>
      </c>
      <c r="C44" s="50" t="s">
        <v>130</v>
      </c>
      <c r="D44" s="50" t="s">
        <v>132</v>
      </c>
      <c r="E44" s="51" t="s">
        <v>135</v>
      </c>
      <c r="F44" s="51" t="s">
        <v>136</v>
      </c>
      <c r="G44" s="52" t="s">
        <v>136</v>
      </c>
    </row>
    <row r="45" spans="2:7" x14ac:dyDescent="0.25">
      <c r="B45" s="111"/>
      <c r="C45" s="2" t="s">
        <v>130</v>
      </c>
      <c r="D45" s="2" t="s">
        <v>133</v>
      </c>
      <c r="E45" s="49" t="s">
        <v>135</v>
      </c>
      <c r="F45" s="49" t="s">
        <v>135</v>
      </c>
      <c r="G45" s="53" t="s">
        <v>136</v>
      </c>
    </row>
    <row r="46" spans="2:7" ht="15.75" thickBot="1" x14ac:dyDescent="0.3">
      <c r="B46" s="111"/>
      <c r="C46" s="40" t="s">
        <v>130</v>
      </c>
      <c r="D46" s="40" t="s">
        <v>134</v>
      </c>
      <c r="E46" s="54" t="s">
        <v>135</v>
      </c>
      <c r="F46" s="54" t="s">
        <v>135</v>
      </c>
      <c r="G46" s="55" t="s">
        <v>136</v>
      </c>
    </row>
    <row r="47" spans="2:7" x14ac:dyDescent="0.25">
      <c r="B47" s="111"/>
      <c r="C47" s="39" t="s">
        <v>131</v>
      </c>
      <c r="D47" s="39" t="s">
        <v>132</v>
      </c>
      <c r="E47" s="49" t="s">
        <v>135</v>
      </c>
      <c r="F47" s="49" t="s">
        <v>136</v>
      </c>
      <c r="G47" s="53" t="s">
        <v>136</v>
      </c>
    </row>
    <row r="48" spans="2:7" x14ac:dyDescent="0.25">
      <c r="B48" s="111"/>
      <c r="C48" s="2" t="s">
        <v>131</v>
      </c>
      <c r="D48" s="2" t="s">
        <v>133</v>
      </c>
      <c r="E48" s="49" t="s">
        <v>135</v>
      </c>
      <c r="F48" s="49" t="s">
        <v>135</v>
      </c>
      <c r="G48" s="53" t="s">
        <v>136</v>
      </c>
    </row>
    <row r="49" spans="1:7" ht="15.75" thickBot="1" x14ac:dyDescent="0.3">
      <c r="B49" s="112"/>
      <c r="C49" s="40" t="s">
        <v>131</v>
      </c>
      <c r="D49" s="40" t="s">
        <v>134</v>
      </c>
      <c r="E49" s="54" t="s">
        <v>135</v>
      </c>
      <c r="F49" s="54" t="s">
        <v>135</v>
      </c>
      <c r="G49" s="55" t="s">
        <v>136</v>
      </c>
    </row>
    <row r="50" spans="1:7" x14ac:dyDescent="0.25">
      <c r="B50" s="113" t="s">
        <v>111</v>
      </c>
      <c r="C50" s="50" t="s">
        <v>130</v>
      </c>
      <c r="D50" s="50" t="s">
        <v>132</v>
      </c>
      <c r="E50" s="51" t="s">
        <v>135</v>
      </c>
      <c r="F50" s="51" t="s">
        <v>135</v>
      </c>
      <c r="G50" s="52" t="s">
        <v>135</v>
      </c>
    </row>
    <row r="51" spans="1:7" x14ac:dyDescent="0.25">
      <c r="B51" s="111"/>
      <c r="C51" s="2" t="s">
        <v>130</v>
      </c>
      <c r="D51" s="2" t="s">
        <v>133</v>
      </c>
      <c r="E51" s="49" t="s">
        <v>135</v>
      </c>
      <c r="F51" s="49" t="s">
        <v>135</v>
      </c>
      <c r="G51" s="53" t="s">
        <v>135</v>
      </c>
    </row>
    <row r="52" spans="1:7" ht="15.75" thickBot="1" x14ac:dyDescent="0.3">
      <c r="B52" s="111"/>
      <c r="C52" s="40" t="s">
        <v>130</v>
      </c>
      <c r="D52" s="40" t="s">
        <v>134</v>
      </c>
      <c r="E52" s="54" t="s">
        <v>135</v>
      </c>
      <c r="F52" s="54" t="s">
        <v>135</v>
      </c>
      <c r="G52" s="55" t="s">
        <v>135</v>
      </c>
    </row>
    <row r="53" spans="1:7" x14ac:dyDescent="0.25">
      <c r="B53" s="111"/>
      <c r="C53" s="39" t="s">
        <v>131</v>
      </c>
      <c r="D53" s="39" t="s">
        <v>132</v>
      </c>
      <c r="E53" s="49" t="s">
        <v>135</v>
      </c>
      <c r="F53" s="49" t="s">
        <v>135</v>
      </c>
      <c r="G53" s="53" t="s">
        <v>135</v>
      </c>
    </row>
    <row r="54" spans="1:7" x14ac:dyDescent="0.25">
      <c r="B54" s="111"/>
      <c r="C54" s="2" t="s">
        <v>131</v>
      </c>
      <c r="D54" s="2" t="s">
        <v>133</v>
      </c>
      <c r="E54" s="49" t="s">
        <v>135</v>
      </c>
      <c r="F54" s="49" t="s">
        <v>135</v>
      </c>
      <c r="G54" s="53" t="s">
        <v>135</v>
      </c>
    </row>
    <row r="55" spans="1:7" ht="15.75" thickBot="1" x14ac:dyDescent="0.3">
      <c r="B55" s="112"/>
      <c r="C55" s="40" t="s">
        <v>131</v>
      </c>
      <c r="D55" s="40" t="s">
        <v>134</v>
      </c>
      <c r="E55" s="54" t="s">
        <v>135</v>
      </c>
      <c r="F55" s="54" t="s">
        <v>135</v>
      </c>
      <c r="G55" s="55" t="s">
        <v>135</v>
      </c>
    </row>
    <row r="56" spans="1:7" x14ac:dyDescent="0.25">
      <c r="B56" s="56"/>
    </row>
    <row r="57" spans="1:7" ht="15.75" thickBot="1" x14ac:dyDescent="0.3"/>
    <row r="58" spans="1:7" ht="15.75" thickBot="1" x14ac:dyDescent="0.3">
      <c r="A58" s="48" t="s">
        <v>128</v>
      </c>
      <c r="B58" s="57" t="s">
        <v>61</v>
      </c>
      <c r="C58" s="58" t="s">
        <v>22</v>
      </c>
      <c r="D58" s="58" t="s">
        <v>23</v>
      </c>
      <c r="E58" s="58" t="s">
        <v>36</v>
      </c>
      <c r="F58" s="58" t="s">
        <v>35</v>
      </c>
      <c r="G58" s="59" t="s">
        <v>34</v>
      </c>
    </row>
    <row r="59" spans="1:7" ht="15.75" thickTop="1" x14ac:dyDescent="0.25">
      <c r="A59" t="s">
        <v>63</v>
      </c>
      <c r="B59" s="110" t="s">
        <v>65</v>
      </c>
      <c r="C59" s="39" t="s">
        <v>130</v>
      </c>
      <c r="D59" s="39" t="s">
        <v>132</v>
      </c>
      <c r="E59" s="49" t="s">
        <v>135</v>
      </c>
      <c r="F59" s="49" t="s">
        <v>135</v>
      </c>
      <c r="G59" s="53" t="s">
        <v>135</v>
      </c>
    </row>
    <row r="60" spans="1:7" x14ac:dyDescent="0.25">
      <c r="B60" s="111"/>
      <c r="C60" s="2" t="s">
        <v>130</v>
      </c>
      <c r="D60" s="2" t="s">
        <v>133</v>
      </c>
      <c r="E60" s="49" t="s">
        <v>135</v>
      </c>
      <c r="F60" s="49" t="s">
        <v>135</v>
      </c>
      <c r="G60" s="53" t="s">
        <v>135</v>
      </c>
    </row>
    <row r="61" spans="1:7" ht="15.75" thickBot="1" x14ac:dyDescent="0.3">
      <c r="B61" s="111"/>
      <c r="C61" s="40" t="s">
        <v>130</v>
      </c>
      <c r="D61" s="40" t="s">
        <v>134</v>
      </c>
      <c r="E61" s="49" t="s">
        <v>135</v>
      </c>
      <c r="F61" s="49" t="s">
        <v>135</v>
      </c>
      <c r="G61" s="53" t="s">
        <v>135</v>
      </c>
    </row>
    <row r="62" spans="1:7" x14ac:dyDescent="0.25">
      <c r="B62" s="111"/>
      <c r="C62" s="39" t="s">
        <v>131</v>
      </c>
      <c r="D62" s="39" t="s">
        <v>132</v>
      </c>
      <c r="E62" s="49" t="s">
        <v>135</v>
      </c>
      <c r="F62" s="49" t="s">
        <v>135</v>
      </c>
      <c r="G62" s="53" t="s">
        <v>135</v>
      </c>
    </row>
    <row r="63" spans="1:7" x14ac:dyDescent="0.25">
      <c r="B63" s="111"/>
      <c r="C63" s="2" t="s">
        <v>131</v>
      </c>
      <c r="D63" s="2" t="s">
        <v>133</v>
      </c>
      <c r="E63" s="49" t="s">
        <v>135</v>
      </c>
      <c r="F63" s="49" t="s">
        <v>135</v>
      </c>
      <c r="G63" s="53" t="s">
        <v>135</v>
      </c>
    </row>
    <row r="64" spans="1:7" ht="15.75" thickBot="1" x14ac:dyDescent="0.3">
      <c r="B64" s="112"/>
      <c r="C64" s="40" t="s">
        <v>131</v>
      </c>
      <c r="D64" s="40" t="s">
        <v>134</v>
      </c>
      <c r="E64" s="54" t="s">
        <v>135</v>
      </c>
      <c r="F64" s="54" t="s">
        <v>135</v>
      </c>
      <c r="G64" s="55" t="s">
        <v>135</v>
      </c>
    </row>
    <row r="65" spans="2:7" x14ac:dyDescent="0.25">
      <c r="B65" s="113" t="s">
        <v>66</v>
      </c>
      <c r="C65" s="50" t="s">
        <v>130</v>
      </c>
      <c r="D65" s="50" t="s">
        <v>132</v>
      </c>
      <c r="E65" s="51" t="s">
        <v>135</v>
      </c>
      <c r="F65" s="51" t="s">
        <v>135</v>
      </c>
      <c r="G65" s="52" t="s">
        <v>135</v>
      </c>
    </row>
    <row r="66" spans="2:7" x14ac:dyDescent="0.25">
      <c r="B66" s="111"/>
      <c r="C66" s="2" t="s">
        <v>130</v>
      </c>
      <c r="D66" s="2" t="s">
        <v>133</v>
      </c>
      <c r="E66" s="49" t="s">
        <v>135</v>
      </c>
      <c r="F66" s="49" t="s">
        <v>135</v>
      </c>
      <c r="G66" s="53" t="s">
        <v>135</v>
      </c>
    </row>
    <row r="67" spans="2:7" ht="15.75" thickBot="1" x14ac:dyDescent="0.3">
      <c r="B67" s="111"/>
      <c r="C67" s="40" t="s">
        <v>130</v>
      </c>
      <c r="D67" s="40" t="s">
        <v>134</v>
      </c>
      <c r="E67" s="49" t="s">
        <v>135</v>
      </c>
      <c r="F67" s="49" t="s">
        <v>135</v>
      </c>
      <c r="G67" s="53" t="s">
        <v>135</v>
      </c>
    </row>
    <row r="68" spans="2:7" x14ac:dyDescent="0.25">
      <c r="B68" s="111"/>
      <c r="C68" s="39" t="s">
        <v>131</v>
      </c>
      <c r="D68" s="39" t="s">
        <v>132</v>
      </c>
      <c r="E68" s="49" t="s">
        <v>135</v>
      </c>
      <c r="F68" s="49" t="s">
        <v>135</v>
      </c>
      <c r="G68" s="53" t="s">
        <v>135</v>
      </c>
    </row>
    <row r="69" spans="2:7" x14ac:dyDescent="0.25">
      <c r="B69" s="111"/>
      <c r="C69" s="2" t="s">
        <v>131</v>
      </c>
      <c r="D69" s="2" t="s">
        <v>133</v>
      </c>
      <c r="E69" s="49" t="s">
        <v>135</v>
      </c>
      <c r="F69" s="49" t="s">
        <v>135</v>
      </c>
      <c r="G69" s="53" t="s">
        <v>135</v>
      </c>
    </row>
    <row r="70" spans="2:7" ht="15.75" thickBot="1" x14ac:dyDescent="0.3">
      <c r="B70" s="112"/>
      <c r="C70" s="40" t="s">
        <v>131</v>
      </c>
      <c r="D70" s="40" t="s">
        <v>134</v>
      </c>
      <c r="E70" s="54" t="s">
        <v>135</v>
      </c>
      <c r="F70" s="54" t="s">
        <v>135</v>
      </c>
      <c r="G70" s="55" t="s">
        <v>135</v>
      </c>
    </row>
    <row r="71" spans="2:7" x14ac:dyDescent="0.25">
      <c r="B71" s="113" t="s">
        <v>67</v>
      </c>
      <c r="C71" s="50" t="s">
        <v>130</v>
      </c>
      <c r="D71" s="50" t="s">
        <v>132</v>
      </c>
      <c r="E71" s="51" t="s">
        <v>135</v>
      </c>
      <c r="F71" s="52" t="s">
        <v>136</v>
      </c>
      <c r="G71" s="52" t="s">
        <v>136</v>
      </c>
    </row>
    <row r="72" spans="2:7" x14ac:dyDescent="0.25">
      <c r="B72" s="111"/>
      <c r="C72" s="2" t="s">
        <v>130</v>
      </c>
      <c r="D72" s="2" t="s">
        <v>133</v>
      </c>
      <c r="E72" s="49" t="s">
        <v>135</v>
      </c>
      <c r="F72" s="49" t="s">
        <v>135</v>
      </c>
      <c r="G72" s="53" t="s">
        <v>136</v>
      </c>
    </row>
    <row r="73" spans="2:7" ht="15.75" thickBot="1" x14ac:dyDescent="0.3">
      <c r="B73" s="111"/>
      <c r="C73" s="40" t="s">
        <v>130</v>
      </c>
      <c r="D73" s="40" t="s">
        <v>134</v>
      </c>
      <c r="E73" s="49" t="s">
        <v>135</v>
      </c>
      <c r="F73" s="53" t="s">
        <v>136</v>
      </c>
      <c r="G73" s="53" t="s">
        <v>136</v>
      </c>
    </row>
    <row r="74" spans="2:7" x14ac:dyDescent="0.25">
      <c r="B74" s="111"/>
      <c r="C74" s="39" t="s">
        <v>131</v>
      </c>
      <c r="D74" s="39" t="s">
        <v>132</v>
      </c>
      <c r="E74" s="49" t="s">
        <v>135</v>
      </c>
      <c r="F74" s="53" t="s">
        <v>136</v>
      </c>
      <c r="G74" s="53" t="s">
        <v>136</v>
      </c>
    </row>
    <row r="75" spans="2:7" x14ac:dyDescent="0.25">
      <c r="B75" s="111"/>
      <c r="C75" s="2" t="s">
        <v>131</v>
      </c>
      <c r="D75" s="2" t="s">
        <v>133</v>
      </c>
      <c r="E75" s="49" t="s">
        <v>135</v>
      </c>
      <c r="F75" s="49" t="s">
        <v>135</v>
      </c>
      <c r="G75" s="53" t="s">
        <v>136</v>
      </c>
    </row>
    <row r="76" spans="2:7" ht="15.75" thickBot="1" x14ac:dyDescent="0.3">
      <c r="B76" s="112"/>
      <c r="C76" s="40" t="s">
        <v>131</v>
      </c>
      <c r="D76" s="40" t="s">
        <v>134</v>
      </c>
      <c r="E76" s="54" t="s">
        <v>135</v>
      </c>
      <c r="F76" s="55" t="s">
        <v>136</v>
      </c>
      <c r="G76" s="55" t="s">
        <v>136</v>
      </c>
    </row>
    <row r="77" spans="2:7" x14ac:dyDescent="0.25">
      <c r="B77" s="113" t="s">
        <v>68</v>
      </c>
      <c r="C77" s="50" t="s">
        <v>130</v>
      </c>
      <c r="D77" s="50" t="s">
        <v>132</v>
      </c>
      <c r="E77" s="51" t="s">
        <v>135</v>
      </c>
      <c r="F77" s="52" t="s">
        <v>136</v>
      </c>
      <c r="G77" s="52" t="s">
        <v>136</v>
      </c>
    </row>
    <row r="78" spans="2:7" x14ac:dyDescent="0.25">
      <c r="B78" s="111"/>
      <c r="C78" s="2" t="s">
        <v>130</v>
      </c>
      <c r="D78" s="2" t="s">
        <v>133</v>
      </c>
      <c r="E78" s="49" t="s">
        <v>135</v>
      </c>
      <c r="F78" s="49" t="s">
        <v>135</v>
      </c>
      <c r="G78" s="53" t="s">
        <v>136</v>
      </c>
    </row>
    <row r="79" spans="2:7" ht="15.75" thickBot="1" x14ac:dyDescent="0.3">
      <c r="B79" s="111"/>
      <c r="C79" s="40" t="s">
        <v>130</v>
      </c>
      <c r="D79" s="40" t="s">
        <v>134</v>
      </c>
      <c r="E79" s="49" t="s">
        <v>135</v>
      </c>
      <c r="F79" s="49" t="s">
        <v>135</v>
      </c>
      <c r="G79" s="53" t="s">
        <v>136</v>
      </c>
    </row>
    <row r="80" spans="2:7" x14ac:dyDescent="0.25">
      <c r="B80" s="111"/>
      <c r="C80" s="39" t="s">
        <v>131</v>
      </c>
      <c r="D80" s="39" t="s">
        <v>132</v>
      </c>
      <c r="E80" s="49" t="s">
        <v>135</v>
      </c>
      <c r="F80" s="53" t="s">
        <v>136</v>
      </c>
      <c r="G80" s="53" t="s">
        <v>136</v>
      </c>
    </row>
    <row r="81" spans="2:7" x14ac:dyDescent="0.25">
      <c r="B81" s="111"/>
      <c r="C81" s="2" t="s">
        <v>131</v>
      </c>
      <c r="D81" s="2" t="s">
        <v>133</v>
      </c>
      <c r="E81" s="49" t="s">
        <v>135</v>
      </c>
      <c r="F81" s="49" t="s">
        <v>135</v>
      </c>
      <c r="G81" s="53" t="s">
        <v>136</v>
      </c>
    </row>
    <row r="82" spans="2:7" ht="15.75" thickBot="1" x14ac:dyDescent="0.3">
      <c r="B82" s="112"/>
      <c r="C82" s="40" t="s">
        <v>131</v>
      </c>
      <c r="D82" s="40" t="s">
        <v>134</v>
      </c>
      <c r="E82" s="54" t="s">
        <v>135</v>
      </c>
      <c r="F82" s="54" t="s">
        <v>135</v>
      </c>
      <c r="G82" s="55" t="s">
        <v>136</v>
      </c>
    </row>
    <row r="83" spans="2:7" x14ac:dyDescent="0.25">
      <c r="B83" s="113" t="s">
        <v>69</v>
      </c>
      <c r="C83" s="50" t="s">
        <v>130</v>
      </c>
      <c r="D83" s="50" t="s">
        <v>132</v>
      </c>
      <c r="E83" s="51" t="s">
        <v>135</v>
      </c>
      <c r="F83" s="51" t="s">
        <v>135</v>
      </c>
      <c r="G83" s="52" t="s">
        <v>135</v>
      </c>
    </row>
    <row r="84" spans="2:7" x14ac:dyDescent="0.25">
      <c r="B84" s="111"/>
      <c r="C84" s="2" t="s">
        <v>130</v>
      </c>
      <c r="D84" s="2" t="s">
        <v>133</v>
      </c>
      <c r="E84" s="49" t="s">
        <v>135</v>
      </c>
      <c r="F84" s="49" t="s">
        <v>135</v>
      </c>
      <c r="G84" s="53" t="s">
        <v>135</v>
      </c>
    </row>
    <row r="85" spans="2:7" ht="15.75" thickBot="1" x14ac:dyDescent="0.3">
      <c r="B85" s="111"/>
      <c r="C85" s="40" t="s">
        <v>130</v>
      </c>
      <c r="D85" s="40" t="s">
        <v>134</v>
      </c>
      <c r="E85" s="49" t="s">
        <v>135</v>
      </c>
      <c r="F85" s="49" t="s">
        <v>135</v>
      </c>
      <c r="G85" s="53" t="s">
        <v>135</v>
      </c>
    </row>
    <row r="86" spans="2:7" x14ac:dyDescent="0.25">
      <c r="B86" s="111"/>
      <c r="C86" s="39" t="s">
        <v>131</v>
      </c>
      <c r="D86" s="39" t="s">
        <v>132</v>
      </c>
      <c r="E86" s="49" t="s">
        <v>135</v>
      </c>
      <c r="F86" s="49" t="s">
        <v>135</v>
      </c>
      <c r="G86" s="53" t="s">
        <v>135</v>
      </c>
    </row>
    <row r="87" spans="2:7" x14ac:dyDescent="0.25">
      <c r="B87" s="111"/>
      <c r="C87" s="2" t="s">
        <v>131</v>
      </c>
      <c r="D87" s="2" t="s">
        <v>133</v>
      </c>
      <c r="E87" s="49" t="s">
        <v>135</v>
      </c>
      <c r="F87" s="49" t="s">
        <v>135</v>
      </c>
      <c r="G87" s="53" t="s">
        <v>135</v>
      </c>
    </row>
    <row r="88" spans="2:7" ht="15.75" thickBot="1" x14ac:dyDescent="0.3">
      <c r="B88" s="112"/>
      <c r="C88" s="40" t="s">
        <v>131</v>
      </c>
      <c r="D88" s="40" t="s">
        <v>134</v>
      </c>
      <c r="E88" s="54" t="s">
        <v>135</v>
      </c>
      <c r="F88" s="54" t="s">
        <v>135</v>
      </c>
      <c r="G88" s="55" t="s">
        <v>135</v>
      </c>
    </row>
    <row r="89" spans="2:7" x14ac:dyDescent="0.25">
      <c r="B89" s="113" t="s">
        <v>70</v>
      </c>
      <c r="C89" s="50" t="s">
        <v>130</v>
      </c>
      <c r="D89" s="50" t="s">
        <v>132</v>
      </c>
      <c r="E89" s="51" t="s">
        <v>135</v>
      </c>
      <c r="F89" s="51" t="s">
        <v>135</v>
      </c>
      <c r="G89" s="52" t="s">
        <v>135</v>
      </c>
    </row>
    <row r="90" spans="2:7" x14ac:dyDescent="0.25">
      <c r="B90" s="111"/>
      <c r="C90" s="2" t="s">
        <v>130</v>
      </c>
      <c r="D90" s="2" t="s">
        <v>133</v>
      </c>
      <c r="E90" s="49" t="s">
        <v>135</v>
      </c>
      <c r="F90" s="49" t="s">
        <v>135</v>
      </c>
      <c r="G90" s="53" t="s">
        <v>135</v>
      </c>
    </row>
    <row r="91" spans="2:7" ht="15.75" thickBot="1" x14ac:dyDescent="0.3">
      <c r="B91" s="111"/>
      <c r="C91" s="40" t="s">
        <v>130</v>
      </c>
      <c r="D91" s="40" t="s">
        <v>134</v>
      </c>
      <c r="E91" s="49" t="s">
        <v>135</v>
      </c>
      <c r="F91" s="49" t="s">
        <v>135</v>
      </c>
      <c r="G91" s="53" t="s">
        <v>135</v>
      </c>
    </row>
    <row r="92" spans="2:7" x14ac:dyDescent="0.25">
      <c r="B92" s="111"/>
      <c r="C92" s="39" t="s">
        <v>131</v>
      </c>
      <c r="D92" s="39" t="s">
        <v>132</v>
      </c>
      <c r="E92" s="49" t="s">
        <v>135</v>
      </c>
      <c r="F92" s="49" t="s">
        <v>135</v>
      </c>
      <c r="G92" s="53" t="s">
        <v>135</v>
      </c>
    </row>
    <row r="93" spans="2:7" x14ac:dyDescent="0.25">
      <c r="B93" s="111"/>
      <c r="C93" s="2" t="s">
        <v>131</v>
      </c>
      <c r="D93" s="2" t="s">
        <v>133</v>
      </c>
      <c r="E93" s="49" t="s">
        <v>135</v>
      </c>
      <c r="F93" s="49" t="s">
        <v>135</v>
      </c>
      <c r="G93" s="53" t="s">
        <v>135</v>
      </c>
    </row>
    <row r="94" spans="2:7" ht="15.75" thickBot="1" x14ac:dyDescent="0.3">
      <c r="B94" s="112"/>
      <c r="C94" s="40" t="s">
        <v>131</v>
      </c>
      <c r="D94" s="40" t="s">
        <v>134</v>
      </c>
      <c r="E94" s="54" t="s">
        <v>135</v>
      </c>
      <c r="F94" s="54" t="s">
        <v>135</v>
      </c>
      <c r="G94" s="55" t="s">
        <v>135</v>
      </c>
    </row>
    <row r="95" spans="2:7" x14ac:dyDescent="0.25">
      <c r="B95" s="113" t="s">
        <v>71</v>
      </c>
      <c r="C95" s="50" t="s">
        <v>130</v>
      </c>
      <c r="D95" s="50" t="s">
        <v>132</v>
      </c>
      <c r="E95" s="51" t="s">
        <v>135</v>
      </c>
      <c r="F95" s="51" t="s">
        <v>135</v>
      </c>
      <c r="G95" s="52" t="s">
        <v>135</v>
      </c>
    </row>
    <row r="96" spans="2:7" x14ac:dyDescent="0.25">
      <c r="B96" s="111"/>
      <c r="C96" s="2" t="s">
        <v>130</v>
      </c>
      <c r="D96" s="2" t="s">
        <v>133</v>
      </c>
      <c r="E96" s="49" t="s">
        <v>135</v>
      </c>
      <c r="F96" s="49" t="s">
        <v>135</v>
      </c>
      <c r="G96" s="53" t="s">
        <v>135</v>
      </c>
    </row>
    <row r="97" spans="2:7" ht="15.75" thickBot="1" x14ac:dyDescent="0.3">
      <c r="B97" s="111"/>
      <c r="C97" s="40" t="s">
        <v>130</v>
      </c>
      <c r="D97" s="40" t="s">
        <v>134</v>
      </c>
      <c r="E97" s="49" t="s">
        <v>135</v>
      </c>
      <c r="F97" s="49" t="s">
        <v>135</v>
      </c>
      <c r="G97" s="53" t="s">
        <v>135</v>
      </c>
    </row>
    <row r="98" spans="2:7" x14ac:dyDescent="0.25">
      <c r="B98" s="111"/>
      <c r="C98" s="39" t="s">
        <v>131</v>
      </c>
      <c r="D98" s="39" t="s">
        <v>132</v>
      </c>
      <c r="E98" s="49" t="s">
        <v>135</v>
      </c>
      <c r="F98" s="49" t="s">
        <v>135</v>
      </c>
      <c r="G98" s="53" t="s">
        <v>135</v>
      </c>
    </row>
    <row r="99" spans="2:7" x14ac:dyDescent="0.25">
      <c r="B99" s="111"/>
      <c r="C99" s="2" t="s">
        <v>131</v>
      </c>
      <c r="D99" s="2" t="s">
        <v>133</v>
      </c>
      <c r="E99" s="49" t="s">
        <v>135</v>
      </c>
      <c r="F99" s="49" t="s">
        <v>135</v>
      </c>
      <c r="G99" s="53" t="s">
        <v>135</v>
      </c>
    </row>
    <row r="100" spans="2:7" ht="15.75" thickBot="1" x14ac:dyDescent="0.3">
      <c r="B100" s="112"/>
      <c r="C100" s="40" t="s">
        <v>131</v>
      </c>
      <c r="D100" s="40" t="s">
        <v>134</v>
      </c>
      <c r="E100" s="54" t="s">
        <v>135</v>
      </c>
      <c r="F100" s="54" t="s">
        <v>135</v>
      </c>
      <c r="G100" s="55" t="s">
        <v>135</v>
      </c>
    </row>
    <row r="101" spans="2:7" x14ac:dyDescent="0.25">
      <c r="B101" s="113" t="s">
        <v>72</v>
      </c>
      <c r="C101" s="50" t="s">
        <v>130</v>
      </c>
      <c r="D101" s="50" t="s">
        <v>132</v>
      </c>
      <c r="E101" s="51" t="s">
        <v>135</v>
      </c>
      <c r="F101" s="51" t="s">
        <v>135</v>
      </c>
      <c r="G101" s="52" t="s">
        <v>135</v>
      </c>
    </row>
    <row r="102" spans="2:7" x14ac:dyDescent="0.25">
      <c r="B102" s="111"/>
      <c r="C102" s="2" t="s">
        <v>130</v>
      </c>
      <c r="D102" s="2" t="s">
        <v>133</v>
      </c>
      <c r="E102" s="49" t="s">
        <v>135</v>
      </c>
      <c r="F102" s="49" t="s">
        <v>135</v>
      </c>
      <c r="G102" s="53" t="s">
        <v>135</v>
      </c>
    </row>
    <row r="103" spans="2:7" ht="15.75" thickBot="1" x14ac:dyDescent="0.3">
      <c r="B103" s="111"/>
      <c r="C103" s="40" t="s">
        <v>130</v>
      </c>
      <c r="D103" s="40" t="s">
        <v>134</v>
      </c>
      <c r="E103" s="49" t="s">
        <v>135</v>
      </c>
      <c r="F103" s="49" t="s">
        <v>135</v>
      </c>
      <c r="G103" s="53" t="s">
        <v>135</v>
      </c>
    </row>
    <row r="104" spans="2:7" x14ac:dyDescent="0.25">
      <c r="B104" s="111"/>
      <c r="C104" s="39" t="s">
        <v>131</v>
      </c>
      <c r="D104" s="39" t="s">
        <v>132</v>
      </c>
      <c r="E104" s="49" t="s">
        <v>135</v>
      </c>
      <c r="F104" s="49" t="s">
        <v>135</v>
      </c>
      <c r="G104" s="53" t="s">
        <v>135</v>
      </c>
    </row>
    <row r="105" spans="2:7" x14ac:dyDescent="0.25">
      <c r="B105" s="111"/>
      <c r="C105" s="2" t="s">
        <v>131</v>
      </c>
      <c r="D105" s="2" t="s">
        <v>133</v>
      </c>
      <c r="E105" s="49" t="s">
        <v>135</v>
      </c>
      <c r="F105" s="49" t="s">
        <v>135</v>
      </c>
      <c r="G105" s="53" t="s">
        <v>135</v>
      </c>
    </row>
    <row r="106" spans="2:7" ht="15.75" thickBot="1" x14ac:dyDescent="0.3">
      <c r="B106" s="112"/>
      <c r="C106" s="40" t="s">
        <v>131</v>
      </c>
      <c r="D106" s="40" t="s">
        <v>134</v>
      </c>
      <c r="E106" s="54" t="s">
        <v>135</v>
      </c>
      <c r="F106" s="54" t="s">
        <v>135</v>
      </c>
      <c r="G106" s="55" t="s">
        <v>135</v>
      </c>
    </row>
    <row r="107" spans="2:7" x14ac:dyDescent="0.25">
      <c r="B107" s="113" t="s">
        <v>73</v>
      </c>
      <c r="C107" s="50" t="s">
        <v>130</v>
      </c>
      <c r="D107" s="50" t="s">
        <v>132</v>
      </c>
      <c r="E107" s="51" t="s">
        <v>135</v>
      </c>
      <c r="F107" s="51" t="s">
        <v>135</v>
      </c>
      <c r="G107" s="52" t="s">
        <v>135</v>
      </c>
    </row>
    <row r="108" spans="2:7" x14ac:dyDescent="0.25">
      <c r="B108" s="111"/>
      <c r="C108" s="2" t="s">
        <v>130</v>
      </c>
      <c r="D108" s="2" t="s">
        <v>133</v>
      </c>
      <c r="E108" s="49" t="s">
        <v>135</v>
      </c>
      <c r="F108" s="49" t="s">
        <v>135</v>
      </c>
      <c r="G108" s="53" t="s">
        <v>135</v>
      </c>
    </row>
    <row r="109" spans="2:7" ht="15.75" thickBot="1" x14ac:dyDescent="0.3">
      <c r="B109" s="111"/>
      <c r="C109" s="40" t="s">
        <v>130</v>
      </c>
      <c r="D109" s="40" t="s">
        <v>134</v>
      </c>
      <c r="E109" s="49" t="s">
        <v>135</v>
      </c>
      <c r="F109" s="49" t="s">
        <v>135</v>
      </c>
      <c r="G109" s="53" t="s">
        <v>135</v>
      </c>
    </row>
    <row r="110" spans="2:7" x14ac:dyDescent="0.25">
      <c r="B110" s="111"/>
      <c r="C110" s="39" t="s">
        <v>131</v>
      </c>
      <c r="D110" s="39" t="s">
        <v>132</v>
      </c>
      <c r="E110" s="49" t="s">
        <v>135</v>
      </c>
      <c r="F110" s="49" t="s">
        <v>135</v>
      </c>
      <c r="G110" s="53" t="s">
        <v>135</v>
      </c>
    </row>
    <row r="111" spans="2:7" x14ac:dyDescent="0.25">
      <c r="B111" s="111"/>
      <c r="C111" s="2" t="s">
        <v>131</v>
      </c>
      <c r="D111" s="2" t="s">
        <v>133</v>
      </c>
      <c r="E111" s="49" t="s">
        <v>135</v>
      </c>
      <c r="F111" s="49" t="s">
        <v>135</v>
      </c>
      <c r="G111" s="53" t="s">
        <v>135</v>
      </c>
    </row>
    <row r="112" spans="2:7" ht="15.75" thickBot="1" x14ac:dyDescent="0.3">
      <c r="B112" s="112"/>
      <c r="C112" s="40" t="s">
        <v>131</v>
      </c>
      <c r="D112" s="40" t="s">
        <v>134</v>
      </c>
      <c r="E112" s="54" t="s">
        <v>135</v>
      </c>
      <c r="F112" s="54" t="s">
        <v>135</v>
      </c>
      <c r="G112" s="55" t="s">
        <v>135</v>
      </c>
    </row>
    <row r="113" spans="2:7" x14ac:dyDescent="0.25">
      <c r="B113" s="113" t="s">
        <v>74</v>
      </c>
      <c r="C113" s="50" t="s">
        <v>130</v>
      </c>
      <c r="D113" s="50" t="s">
        <v>132</v>
      </c>
      <c r="E113" s="51" t="s">
        <v>135</v>
      </c>
      <c r="F113" s="51" t="s">
        <v>135</v>
      </c>
      <c r="G113" s="52" t="s">
        <v>135</v>
      </c>
    </row>
    <row r="114" spans="2:7" x14ac:dyDescent="0.25">
      <c r="B114" s="111"/>
      <c r="C114" s="2" t="s">
        <v>130</v>
      </c>
      <c r="D114" s="2" t="s">
        <v>133</v>
      </c>
      <c r="E114" s="49" t="s">
        <v>135</v>
      </c>
      <c r="F114" s="49" t="s">
        <v>135</v>
      </c>
      <c r="G114" s="53" t="s">
        <v>135</v>
      </c>
    </row>
    <row r="115" spans="2:7" ht="15.75" thickBot="1" x14ac:dyDescent="0.3">
      <c r="B115" s="111"/>
      <c r="C115" s="40" t="s">
        <v>130</v>
      </c>
      <c r="D115" s="40" t="s">
        <v>134</v>
      </c>
      <c r="E115" s="49" t="s">
        <v>135</v>
      </c>
      <c r="F115" s="49" t="s">
        <v>135</v>
      </c>
      <c r="G115" s="53" t="s">
        <v>135</v>
      </c>
    </row>
    <row r="116" spans="2:7" x14ac:dyDescent="0.25">
      <c r="B116" s="111"/>
      <c r="C116" s="39" t="s">
        <v>131</v>
      </c>
      <c r="D116" s="39" t="s">
        <v>132</v>
      </c>
      <c r="E116" s="49" t="s">
        <v>135</v>
      </c>
      <c r="F116" s="49" t="s">
        <v>135</v>
      </c>
      <c r="G116" s="53" t="s">
        <v>135</v>
      </c>
    </row>
    <row r="117" spans="2:7" x14ac:dyDescent="0.25">
      <c r="B117" s="111"/>
      <c r="C117" s="2" t="s">
        <v>131</v>
      </c>
      <c r="D117" s="2" t="s">
        <v>133</v>
      </c>
      <c r="E117" s="49" t="s">
        <v>135</v>
      </c>
      <c r="F117" s="49" t="s">
        <v>135</v>
      </c>
      <c r="G117" s="53" t="s">
        <v>135</v>
      </c>
    </row>
    <row r="118" spans="2:7" ht="15.75" thickBot="1" x14ac:dyDescent="0.3">
      <c r="B118" s="112"/>
      <c r="C118" s="40" t="s">
        <v>131</v>
      </c>
      <c r="D118" s="40" t="s">
        <v>134</v>
      </c>
      <c r="E118" s="54" t="s">
        <v>135</v>
      </c>
      <c r="F118" s="54" t="s">
        <v>135</v>
      </c>
      <c r="G118" s="55" t="s">
        <v>135</v>
      </c>
    </row>
    <row r="119" spans="2:7" x14ac:dyDescent="0.25">
      <c r="B119" s="113" t="s">
        <v>75</v>
      </c>
      <c r="C119" s="50" t="s">
        <v>130</v>
      </c>
      <c r="D119" s="50" t="s">
        <v>132</v>
      </c>
      <c r="E119" s="51" t="s">
        <v>135</v>
      </c>
      <c r="F119" s="51" t="s">
        <v>135</v>
      </c>
      <c r="G119" s="52" t="s">
        <v>135</v>
      </c>
    </row>
    <row r="120" spans="2:7" x14ac:dyDescent="0.25">
      <c r="B120" s="111"/>
      <c r="C120" s="2" t="s">
        <v>130</v>
      </c>
      <c r="D120" s="2" t="s">
        <v>133</v>
      </c>
      <c r="E120" s="49" t="s">
        <v>135</v>
      </c>
      <c r="F120" s="49" t="s">
        <v>135</v>
      </c>
      <c r="G120" s="53" t="s">
        <v>135</v>
      </c>
    </row>
    <row r="121" spans="2:7" ht="15.75" thickBot="1" x14ac:dyDescent="0.3">
      <c r="B121" s="111"/>
      <c r="C121" s="40" t="s">
        <v>130</v>
      </c>
      <c r="D121" s="40" t="s">
        <v>134</v>
      </c>
      <c r="E121" s="49" t="s">
        <v>135</v>
      </c>
      <c r="F121" s="49" t="s">
        <v>135</v>
      </c>
      <c r="G121" s="53" t="s">
        <v>135</v>
      </c>
    </row>
    <row r="122" spans="2:7" x14ac:dyDescent="0.25">
      <c r="B122" s="111"/>
      <c r="C122" s="39" t="s">
        <v>131</v>
      </c>
      <c r="D122" s="39" t="s">
        <v>132</v>
      </c>
      <c r="E122" s="49" t="s">
        <v>135</v>
      </c>
      <c r="F122" s="49" t="s">
        <v>135</v>
      </c>
      <c r="G122" s="53" t="s">
        <v>135</v>
      </c>
    </row>
    <row r="123" spans="2:7" x14ac:dyDescent="0.25">
      <c r="B123" s="111"/>
      <c r="C123" s="2" t="s">
        <v>131</v>
      </c>
      <c r="D123" s="2" t="s">
        <v>133</v>
      </c>
      <c r="E123" s="49" t="s">
        <v>135</v>
      </c>
      <c r="F123" s="49" t="s">
        <v>135</v>
      </c>
      <c r="G123" s="53" t="s">
        <v>135</v>
      </c>
    </row>
    <row r="124" spans="2:7" ht="15.75" thickBot="1" x14ac:dyDescent="0.3">
      <c r="B124" s="112"/>
      <c r="C124" s="40" t="s">
        <v>131</v>
      </c>
      <c r="D124" s="40" t="s">
        <v>134</v>
      </c>
      <c r="E124" s="54" t="s">
        <v>135</v>
      </c>
      <c r="F124" s="54" t="s">
        <v>135</v>
      </c>
      <c r="G124" s="55" t="s">
        <v>135</v>
      </c>
    </row>
    <row r="125" spans="2:7" x14ac:dyDescent="0.25">
      <c r="B125" s="113" t="s">
        <v>76</v>
      </c>
      <c r="C125" s="50" t="s">
        <v>130</v>
      </c>
      <c r="D125" s="50" t="s">
        <v>132</v>
      </c>
      <c r="E125" s="51" t="s">
        <v>135</v>
      </c>
      <c r="F125" s="51" t="s">
        <v>135</v>
      </c>
      <c r="G125" s="52" t="s">
        <v>135</v>
      </c>
    </row>
    <row r="126" spans="2:7" x14ac:dyDescent="0.25">
      <c r="B126" s="111"/>
      <c r="C126" s="2" t="s">
        <v>130</v>
      </c>
      <c r="D126" s="2" t="s">
        <v>133</v>
      </c>
      <c r="E126" s="49" t="s">
        <v>135</v>
      </c>
      <c r="F126" s="49" t="s">
        <v>135</v>
      </c>
      <c r="G126" s="53" t="s">
        <v>135</v>
      </c>
    </row>
    <row r="127" spans="2:7" ht="15.75" thickBot="1" x14ac:dyDescent="0.3">
      <c r="B127" s="111"/>
      <c r="C127" s="40" t="s">
        <v>130</v>
      </c>
      <c r="D127" s="40" t="s">
        <v>134</v>
      </c>
      <c r="E127" s="49" t="s">
        <v>135</v>
      </c>
      <c r="F127" s="49" t="s">
        <v>135</v>
      </c>
      <c r="G127" s="53" t="s">
        <v>135</v>
      </c>
    </row>
    <row r="128" spans="2:7" x14ac:dyDescent="0.25">
      <c r="B128" s="111"/>
      <c r="C128" s="39" t="s">
        <v>131</v>
      </c>
      <c r="D128" s="39" t="s">
        <v>132</v>
      </c>
      <c r="E128" s="49" t="s">
        <v>135</v>
      </c>
      <c r="F128" s="49" t="s">
        <v>135</v>
      </c>
      <c r="G128" s="53" t="s">
        <v>135</v>
      </c>
    </row>
    <row r="129" spans="2:7" x14ac:dyDescent="0.25">
      <c r="B129" s="111"/>
      <c r="C129" s="2" t="s">
        <v>131</v>
      </c>
      <c r="D129" s="2" t="s">
        <v>133</v>
      </c>
      <c r="E129" s="49" t="s">
        <v>135</v>
      </c>
      <c r="F129" s="49" t="s">
        <v>135</v>
      </c>
      <c r="G129" s="53" t="s">
        <v>135</v>
      </c>
    </row>
    <row r="130" spans="2:7" ht="15.75" thickBot="1" x14ac:dyDescent="0.3">
      <c r="B130" s="112"/>
      <c r="C130" s="40" t="s">
        <v>131</v>
      </c>
      <c r="D130" s="40" t="s">
        <v>134</v>
      </c>
      <c r="E130" s="54" t="s">
        <v>135</v>
      </c>
      <c r="F130" s="54" t="s">
        <v>135</v>
      </c>
      <c r="G130" s="55" t="s">
        <v>135</v>
      </c>
    </row>
    <row r="131" spans="2:7" x14ac:dyDescent="0.25">
      <c r="B131" s="113" t="s">
        <v>77</v>
      </c>
      <c r="C131" s="50" t="s">
        <v>130</v>
      </c>
      <c r="D131" s="50" t="s">
        <v>132</v>
      </c>
      <c r="E131" s="51" t="s">
        <v>135</v>
      </c>
      <c r="F131" s="51" t="s">
        <v>135</v>
      </c>
      <c r="G131" s="52" t="s">
        <v>135</v>
      </c>
    </row>
    <row r="132" spans="2:7" x14ac:dyDescent="0.25">
      <c r="B132" s="111"/>
      <c r="C132" s="2" t="s">
        <v>130</v>
      </c>
      <c r="D132" s="2" t="s">
        <v>133</v>
      </c>
      <c r="E132" s="49" t="s">
        <v>135</v>
      </c>
      <c r="F132" s="49" t="s">
        <v>135</v>
      </c>
      <c r="G132" s="53" t="s">
        <v>135</v>
      </c>
    </row>
    <row r="133" spans="2:7" ht="15.75" thickBot="1" x14ac:dyDescent="0.3">
      <c r="B133" s="111"/>
      <c r="C133" s="40" t="s">
        <v>130</v>
      </c>
      <c r="D133" s="40" t="s">
        <v>134</v>
      </c>
      <c r="E133" s="49" t="s">
        <v>135</v>
      </c>
      <c r="F133" s="49" t="s">
        <v>135</v>
      </c>
      <c r="G133" s="53" t="s">
        <v>135</v>
      </c>
    </row>
    <row r="134" spans="2:7" x14ac:dyDescent="0.25">
      <c r="B134" s="111"/>
      <c r="C134" s="39" t="s">
        <v>131</v>
      </c>
      <c r="D134" s="39" t="s">
        <v>132</v>
      </c>
      <c r="E134" s="49" t="s">
        <v>135</v>
      </c>
      <c r="F134" s="49" t="s">
        <v>135</v>
      </c>
      <c r="G134" s="53" t="s">
        <v>135</v>
      </c>
    </row>
    <row r="135" spans="2:7" x14ac:dyDescent="0.25">
      <c r="B135" s="111"/>
      <c r="C135" s="2" t="s">
        <v>131</v>
      </c>
      <c r="D135" s="2" t="s">
        <v>133</v>
      </c>
      <c r="E135" s="49" t="s">
        <v>135</v>
      </c>
      <c r="F135" s="49" t="s">
        <v>135</v>
      </c>
      <c r="G135" s="53" t="s">
        <v>135</v>
      </c>
    </row>
    <row r="136" spans="2:7" ht="15.75" thickBot="1" x14ac:dyDescent="0.3">
      <c r="B136" s="112"/>
      <c r="C136" s="40" t="s">
        <v>131</v>
      </c>
      <c r="D136" s="40" t="s">
        <v>134</v>
      </c>
      <c r="E136" s="54" t="s">
        <v>135</v>
      </c>
      <c r="F136" s="54" t="s">
        <v>135</v>
      </c>
      <c r="G136" s="55" t="s">
        <v>135</v>
      </c>
    </row>
    <row r="137" spans="2:7" x14ac:dyDescent="0.25">
      <c r="B137" s="113" t="s">
        <v>78</v>
      </c>
      <c r="C137" s="50" t="s">
        <v>130</v>
      </c>
      <c r="D137" s="50" t="s">
        <v>132</v>
      </c>
      <c r="E137" s="51" t="s">
        <v>135</v>
      </c>
      <c r="F137" s="51" t="s">
        <v>135</v>
      </c>
      <c r="G137" s="52" t="s">
        <v>135</v>
      </c>
    </row>
    <row r="138" spans="2:7" x14ac:dyDescent="0.25">
      <c r="B138" s="111"/>
      <c r="C138" s="2" t="s">
        <v>130</v>
      </c>
      <c r="D138" s="2" t="s">
        <v>133</v>
      </c>
      <c r="E138" s="49" t="s">
        <v>135</v>
      </c>
      <c r="F138" s="49" t="s">
        <v>135</v>
      </c>
      <c r="G138" s="53" t="s">
        <v>135</v>
      </c>
    </row>
    <row r="139" spans="2:7" ht="15.75" thickBot="1" x14ac:dyDescent="0.3">
      <c r="B139" s="111"/>
      <c r="C139" s="40" t="s">
        <v>130</v>
      </c>
      <c r="D139" s="40" t="s">
        <v>134</v>
      </c>
      <c r="E139" s="49" t="s">
        <v>135</v>
      </c>
      <c r="F139" s="49" t="s">
        <v>135</v>
      </c>
      <c r="G139" s="53" t="s">
        <v>135</v>
      </c>
    </row>
    <row r="140" spans="2:7" x14ac:dyDescent="0.25">
      <c r="B140" s="111"/>
      <c r="C140" s="39" t="s">
        <v>131</v>
      </c>
      <c r="D140" s="39" t="s">
        <v>132</v>
      </c>
      <c r="E140" s="49" t="s">
        <v>135</v>
      </c>
      <c r="F140" s="49" t="s">
        <v>135</v>
      </c>
      <c r="G140" s="53" t="s">
        <v>135</v>
      </c>
    </row>
    <row r="141" spans="2:7" x14ac:dyDescent="0.25">
      <c r="B141" s="111"/>
      <c r="C141" s="2" t="s">
        <v>131</v>
      </c>
      <c r="D141" s="2" t="s">
        <v>133</v>
      </c>
      <c r="E141" s="49" t="s">
        <v>135</v>
      </c>
      <c r="F141" s="49" t="s">
        <v>135</v>
      </c>
      <c r="G141" s="53" t="s">
        <v>135</v>
      </c>
    </row>
    <row r="142" spans="2:7" ht="15.75" thickBot="1" x14ac:dyDescent="0.3">
      <c r="B142" s="112"/>
      <c r="C142" s="40" t="s">
        <v>131</v>
      </c>
      <c r="D142" s="40" t="s">
        <v>134</v>
      </c>
      <c r="E142" s="54" t="s">
        <v>135</v>
      </c>
      <c r="F142" s="54" t="s">
        <v>135</v>
      </c>
      <c r="G142" s="55" t="s">
        <v>135</v>
      </c>
    </row>
    <row r="143" spans="2:7" x14ac:dyDescent="0.25">
      <c r="B143" s="113" t="s">
        <v>79</v>
      </c>
      <c r="C143" s="50" t="s">
        <v>130</v>
      </c>
      <c r="D143" s="50" t="s">
        <v>132</v>
      </c>
      <c r="E143" s="51" t="s">
        <v>135</v>
      </c>
      <c r="F143" s="51" t="s">
        <v>135</v>
      </c>
      <c r="G143" s="52" t="s">
        <v>135</v>
      </c>
    </row>
    <row r="144" spans="2:7" x14ac:dyDescent="0.25">
      <c r="B144" s="111"/>
      <c r="C144" s="2" t="s">
        <v>130</v>
      </c>
      <c r="D144" s="2" t="s">
        <v>133</v>
      </c>
      <c r="E144" s="49" t="s">
        <v>135</v>
      </c>
      <c r="F144" s="49" t="s">
        <v>135</v>
      </c>
      <c r="G144" s="53" t="s">
        <v>135</v>
      </c>
    </row>
    <row r="145" spans="2:7" ht="15.75" thickBot="1" x14ac:dyDescent="0.3">
      <c r="B145" s="111"/>
      <c r="C145" s="40" t="s">
        <v>130</v>
      </c>
      <c r="D145" s="40" t="s">
        <v>134</v>
      </c>
      <c r="E145" s="49" t="s">
        <v>135</v>
      </c>
      <c r="F145" s="49" t="s">
        <v>135</v>
      </c>
      <c r="G145" s="53" t="s">
        <v>135</v>
      </c>
    </row>
    <row r="146" spans="2:7" x14ac:dyDescent="0.25">
      <c r="B146" s="111"/>
      <c r="C146" s="39" t="s">
        <v>131</v>
      </c>
      <c r="D146" s="39" t="s">
        <v>132</v>
      </c>
      <c r="E146" s="49" t="s">
        <v>135</v>
      </c>
      <c r="F146" s="49" t="s">
        <v>135</v>
      </c>
      <c r="G146" s="53" t="s">
        <v>135</v>
      </c>
    </row>
    <row r="147" spans="2:7" x14ac:dyDescent="0.25">
      <c r="B147" s="111"/>
      <c r="C147" s="2" t="s">
        <v>131</v>
      </c>
      <c r="D147" s="2" t="s">
        <v>133</v>
      </c>
      <c r="E147" s="49" t="s">
        <v>135</v>
      </c>
      <c r="F147" s="49" t="s">
        <v>135</v>
      </c>
      <c r="G147" s="53" t="s">
        <v>135</v>
      </c>
    </row>
    <row r="148" spans="2:7" ht="15.75" thickBot="1" x14ac:dyDescent="0.3">
      <c r="B148" s="112"/>
      <c r="C148" s="40" t="s">
        <v>131</v>
      </c>
      <c r="D148" s="40" t="s">
        <v>134</v>
      </c>
      <c r="E148" s="54" t="s">
        <v>135</v>
      </c>
      <c r="F148" s="54" t="s">
        <v>135</v>
      </c>
      <c r="G148" s="55" t="s">
        <v>135</v>
      </c>
    </row>
    <row r="149" spans="2:7" x14ac:dyDescent="0.25">
      <c r="B149" s="113" t="s">
        <v>80</v>
      </c>
      <c r="C149" s="50" t="s">
        <v>130</v>
      </c>
      <c r="D149" s="50" t="s">
        <v>132</v>
      </c>
      <c r="E149" s="51" t="s">
        <v>135</v>
      </c>
      <c r="F149" s="51" t="s">
        <v>135</v>
      </c>
      <c r="G149" s="52" t="s">
        <v>135</v>
      </c>
    </row>
    <row r="150" spans="2:7" x14ac:dyDescent="0.25">
      <c r="B150" s="111"/>
      <c r="C150" s="2" t="s">
        <v>130</v>
      </c>
      <c r="D150" s="2" t="s">
        <v>133</v>
      </c>
      <c r="E150" s="49" t="s">
        <v>135</v>
      </c>
      <c r="F150" s="49" t="s">
        <v>135</v>
      </c>
      <c r="G150" s="53" t="s">
        <v>135</v>
      </c>
    </row>
    <row r="151" spans="2:7" ht="15.75" thickBot="1" x14ac:dyDescent="0.3">
      <c r="B151" s="111"/>
      <c r="C151" s="40" t="s">
        <v>130</v>
      </c>
      <c r="D151" s="40" t="s">
        <v>134</v>
      </c>
      <c r="E151" s="49" t="s">
        <v>135</v>
      </c>
      <c r="F151" s="49" t="s">
        <v>135</v>
      </c>
      <c r="G151" s="53" t="s">
        <v>135</v>
      </c>
    </row>
    <row r="152" spans="2:7" x14ac:dyDescent="0.25">
      <c r="B152" s="111"/>
      <c r="C152" s="39" t="s">
        <v>131</v>
      </c>
      <c r="D152" s="39" t="s">
        <v>132</v>
      </c>
      <c r="E152" s="49" t="s">
        <v>135</v>
      </c>
      <c r="F152" s="49" t="s">
        <v>135</v>
      </c>
      <c r="G152" s="53" t="s">
        <v>135</v>
      </c>
    </row>
    <row r="153" spans="2:7" x14ac:dyDescent="0.25">
      <c r="B153" s="111"/>
      <c r="C153" s="2" t="s">
        <v>131</v>
      </c>
      <c r="D153" s="2" t="s">
        <v>133</v>
      </c>
      <c r="E153" s="49" t="s">
        <v>135</v>
      </c>
      <c r="F153" s="49" t="s">
        <v>135</v>
      </c>
      <c r="G153" s="53" t="s">
        <v>135</v>
      </c>
    </row>
    <row r="154" spans="2:7" ht="15.75" thickBot="1" x14ac:dyDescent="0.3">
      <c r="B154" s="112"/>
      <c r="C154" s="40" t="s">
        <v>131</v>
      </c>
      <c r="D154" s="40" t="s">
        <v>134</v>
      </c>
      <c r="E154" s="54" t="s">
        <v>135</v>
      </c>
      <c r="F154" s="54" t="s">
        <v>135</v>
      </c>
      <c r="G154" s="55" t="s">
        <v>135</v>
      </c>
    </row>
    <row r="155" spans="2:7" x14ac:dyDescent="0.25">
      <c r="B155" s="113" t="s">
        <v>81</v>
      </c>
      <c r="C155" s="50" t="s">
        <v>130</v>
      </c>
      <c r="D155" s="50" t="s">
        <v>132</v>
      </c>
      <c r="E155" s="51" t="s">
        <v>135</v>
      </c>
      <c r="F155" s="51" t="s">
        <v>135</v>
      </c>
      <c r="G155" s="52" t="s">
        <v>135</v>
      </c>
    </row>
    <row r="156" spans="2:7" x14ac:dyDescent="0.25">
      <c r="B156" s="111"/>
      <c r="C156" s="2" t="s">
        <v>130</v>
      </c>
      <c r="D156" s="2" t="s">
        <v>133</v>
      </c>
      <c r="E156" s="49" t="s">
        <v>135</v>
      </c>
      <c r="F156" s="49" t="s">
        <v>135</v>
      </c>
      <c r="G156" s="53" t="s">
        <v>135</v>
      </c>
    </row>
    <row r="157" spans="2:7" ht="15.75" thickBot="1" x14ac:dyDescent="0.3">
      <c r="B157" s="111"/>
      <c r="C157" s="40" t="s">
        <v>130</v>
      </c>
      <c r="D157" s="40" t="s">
        <v>134</v>
      </c>
      <c r="E157" s="49" t="s">
        <v>135</v>
      </c>
      <c r="F157" s="49" t="s">
        <v>135</v>
      </c>
      <c r="G157" s="53" t="s">
        <v>135</v>
      </c>
    </row>
    <row r="158" spans="2:7" x14ac:dyDescent="0.25">
      <c r="B158" s="111"/>
      <c r="C158" s="39" t="s">
        <v>131</v>
      </c>
      <c r="D158" s="39" t="s">
        <v>132</v>
      </c>
      <c r="E158" s="49" t="s">
        <v>135</v>
      </c>
      <c r="F158" s="49" t="s">
        <v>135</v>
      </c>
      <c r="G158" s="53" t="s">
        <v>135</v>
      </c>
    </row>
    <row r="159" spans="2:7" x14ac:dyDescent="0.25">
      <c r="B159" s="111"/>
      <c r="C159" s="2" t="s">
        <v>131</v>
      </c>
      <c r="D159" s="2" t="s">
        <v>133</v>
      </c>
      <c r="E159" s="49" t="s">
        <v>135</v>
      </c>
      <c r="F159" s="49" t="s">
        <v>135</v>
      </c>
      <c r="G159" s="53" t="s">
        <v>135</v>
      </c>
    </row>
    <row r="160" spans="2:7" ht="15.75" thickBot="1" x14ac:dyDescent="0.3">
      <c r="B160" s="112"/>
      <c r="C160" s="40" t="s">
        <v>131</v>
      </c>
      <c r="D160" s="40" t="s">
        <v>134</v>
      </c>
      <c r="E160" s="54" t="s">
        <v>135</v>
      </c>
      <c r="F160" s="54" t="s">
        <v>135</v>
      </c>
      <c r="G160" s="55" t="s">
        <v>135</v>
      </c>
    </row>
    <row r="161" spans="2:7" x14ac:dyDescent="0.25">
      <c r="B161" s="113" t="s">
        <v>82</v>
      </c>
      <c r="C161" s="50" t="s">
        <v>130</v>
      </c>
      <c r="D161" s="50" t="s">
        <v>132</v>
      </c>
      <c r="E161" s="51" t="s">
        <v>135</v>
      </c>
      <c r="F161" s="51" t="s">
        <v>135</v>
      </c>
      <c r="G161" s="52" t="s">
        <v>135</v>
      </c>
    </row>
    <row r="162" spans="2:7" x14ac:dyDescent="0.25">
      <c r="B162" s="111"/>
      <c r="C162" s="2" t="s">
        <v>130</v>
      </c>
      <c r="D162" s="2" t="s">
        <v>133</v>
      </c>
      <c r="E162" s="49" t="s">
        <v>135</v>
      </c>
      <c r="F162" s="49" t="s">
        <v>135</v>
      </c>
      <c r="G162" s="53" t="s">
        <v>135</v>
      </c>
    </row>
    <row r="163" spans="2:7" ht="15.75" thickBot="1" x14ac:dyDescent="0.3">
      <c r="B163" s="111"/>
      <c r="C163" s="40" t="s">
        <v>130</v>
      </c>
      <c r="D163" s="40" t="s">
        <v>134</v>
      </c>
      <c r="E163" s="49" t="s">
        <v>135</v>
      </c>
      <c r="F163" s="49" t="s">
        <v>135</v>
      </c>
      <c r="G163" s="53" t="s">
        <v>135</v>
      </c>
    </row>
    <row r="164" spans="2:7" x14ac:dyDescent="0.25">
      <c r="B164" s="111"/>
      <c r="C164" s="39" t="s">
        <v>131</v>
      </c>
      <c r="D164" s="39" t="s">
        <v>132</v>
      </c>
      <c r="E164" s="49" t="s">
        <v>135</v>
      </c>
      <c r="F164" s="49" t="s">
        <v>135</v>
      </c>
      <c r="G164" s="53" t="s">
        <v>135</v>
      </c>
    </row>
    <row r="165" spans="2:7" x14ac:dyDescent="0.25">
      <c r="B165" s="111"/>
      <c r="C165" s="2" t="s">
        <v>131</v>
      </c>
      <c r="D165" s="2" t="s">
        <v>133</v>
      </c>
      <c r="E165" s="49" t="s">
        <v>135</v>
      </c>
      <c r="F165" s="49" t="s">
        <v>135</v>
      </c>
      <c r="G165" s="53" t="s">
        <v>135</v>
      </c>
    </row>
    <row r="166" spans="2:7" ht="15.75" thickBot="1" x14ac:dyDescent="0.3">
      <c r="B166" s="112"/>
      <c r="C166" s="40" t="s">
        <v>131</v>
      </c>
      <c r="D166" s="40" t="s">
        <v>134</v>
      </c>
      <c r="E166" s="54" t="s">
        <v>135</v>
      </c>
      <c r="F166" s="54" t="s">
        <v>135</v>
      </c>
      <c r="G166" s="55" t="s">
        <v>135</v>
      </c>
    </row>
    <row r="167" spans="2:7" x14ac:dyDescent="0.25">
      <c r="B167" s="113" t="s">
        <v>83</v>
      </c>
      <c r="C167" s="50" t="s">
        <v>130</v>
      </c>
      <c r="D167" s="50" t="s">
        <v>132</v>
      </c>
      <c r="E167" s="51" t="s">
        <v>135</v>
      </c>
      <c r="F167" s="51" t="s">
        <v>135</v>
      </c>
      <c r="G167" s="52" t="s">
        <v>135</v>
      </c>
    </row>
    <row r="168" spans="2:7" x14ac:dyDescent="0.25">
      <c r="B168" s="111"/>
      <c r="C168" s="2" t="s">
        <v>130</v>
      </c>
      <c r="D168" s="2" t="s">
        <v>133</v>
      </c>
      <c r="E168" s="49" t="s">
        <v>135</v>
      </c>
      <c r="F168" s="49" t="s">
        <v>135</v>
      </c>
      <c r="G168" s="53" t="s">
        <v>135</v>
      </c>
    </row>
    <row r="169" spans="2:7" ht="15.75" thickBot="1" x14ac:dyDescent="0.3">
      <c r="B169" s="111"/>
      <c r="C169" s="40" t="s">
        <v>130</v>
      </c>
      <c r="D169" s="40" t="s">
        <v>134</v>
      </c>
      <c r="E169" s="49" t="s">
        <v>135</v>
      </c>
      <c r="F169" s="49" t="s">
        <v>135</v>
      </c>
      <c r="G169" s="53" t="s">
        <v>135</v>
      </c>
    </row>
    <row r="170" spans="2:7" x14ac:dyDescent="0.25">
      <c r="B170" s="111"/>
      <c r="C170" s="39" t="s">
        <v>131</v>
      </c>
      <c r="D170" s="39" t="s">
        <v>132</v>
      </c>
      <c r="E170" s="49" t="s">
        <v>135</v>
      </c>
      <c r="F170" s="49" t="s">
        <v>135</v>
      </c>
      <c r="G170" s="53" t="s">
        <v>135</v>
      </c>
    </row>
    <row r="171" spans="2:7" x14ac:dyDescent="0.25">
      <c r="B171" s="111"/>
      <c r="C171" s="2" t="s">
        <v>131</v>
      </c>
      <c r="D171" s="2" t="s">
        <v>133</v>
      </c>
      <c r="E171" s="49" t="s">
        <v>135</v>
      </c>
      <c r="F171" s="49" t="s">
        <v>135</v>
      </c>
      <c r="G171" s="53" t="s">
        <v>135</v>
      </c>
    </row>
    <row r="172" spans="2:7" ht="15.75" thickBot="1" x14ac:dyDescent="0.3">
      <c r="B172" s="112"/>
      <c r="C172" s="40" t="s">
        <v>131</v>
      </c>
      <c r="D172" s="40" t="s">
        <v>134</v>
      </c>
      <c r="E172" s="54" t="s">
        <v>135</v>
      </c>
      <c r="F172" s="54" t="s">
        <v>135</v>
      </c>
      <c r="G172" s="55" t="s">
        <v>135</v>
      </c>
    </row>
    <row r="173" spans="2:7" x14ac:dyDescent="0.25">
      <c r="B173" s="113" t="s">
        <v>84</v>
      </c>
      <c r="C173" s="50" t="s">
        <v>130</v>
      </c>
      <c r="D173" s="50" t="s">
        <v>132</v>
      </c>
      <c r="E173" s="51" t="s">
        <v>135</v>
      </c>
      <c r="F173" s="51" t="s">
        <v>135</v>
      </c>
      <c r="G173" s="52" t="s">
        <v>135</v>
      </c>
    </row>
    <row r="174" spans="2:7" x14ac:dyDescent="0.25">
      <c r="B174" s="111"/>
      <c r="C174" s="2" t="s">
        <v>130</v>
      </c>
      <c r="D174" s="2" t="s">
        <v>133</v>
      </c>
      <c r="E174" s="49" t="s">
        <v>135</v>
      </c>
      <c r="F174" s="49" t="s">
        <v>135</v>
      </c>
      <c r="G174" s="53" t="s">
        <v>135</v>
      </c>
    </row>
    <row r="175" spans="2:7" ht="15.75" thickBot="1" x14ac:dyDescent="0.3">
      <c r="B175" s="111"/>
      <c r="C175" s="40" t="s">
        <v>130</v>
      </c>
      <c r="D175" s="40" t="s">
        <v>134</v>
      </c>
      <c r="E175" s="49" t="s">
        <v>135</v>
      </c>
      <c r="F175" s="49" t="s">
        <v>135</v>
      </c>
      <c r="G175" s="53" t="s">
        <v>135</v>
      </c>
    </row>
    <row r="176" spans="2:7" x14ac:dyDescent="0.25">
      <c r="B176" s="111"/>
      <c r="C176" s="39" t="s">
        <v>131</v>
      </c>
      <c r="D176" s="39" t="s">
        <v>132</v>
      </c>
      <c r="E176" s="49" t="s">
        <v>135</v>
      </c>
      <c r="F176" s="49" t="s">
        <v>135</v>
      </c>
      <c r="G176" s="53" t="s">
        <v>135</v>
      </c>
    </row>
    <row r="177" spans="2:7" x14ac:dyDescent="0.25">
      <c r="B177" s="111"/>
      <c r="C177" s="2" t="s">
        <v>131</v>
      </c>
      <c r="D177" s="2" t="s">
        <v>133</v>
      </c>
      <c r="E177" s="49" t="s">
        <v>135</v>
      </c>
      <c r="F177" s="49" t="s">
        <v>135</v>
      </c>
      <c r="G177" s="53" t="s">
        <v>135</v>
      </c>
    </row>
    <row r="178" spans="2:7" ht="15.75" thickBot="1" x14ac:dyDescent="0.3">
      <c r="B178" s="112"/>
      <c r="C178" s="40" t="s">
        <v>131</v>
      </c>
      <c r="D178" s="40" t="s">
        <v>134</v>
      </c>
      <c r="E178" s="54" t="s">
        <v>135</v>
      </c>
      <c r="F178" s="54" t="s">
        <v>135</v>
      </c>
      <c r="G178" s="55" t="s">
        <v>135</v>
      </c>
    </row>
    <row r="179" spans="2:7" x14ac:dyDescent="0.25">
      <c r="B179" s="113" t="s">
        <v>85</v>
      </c>
      <c r="C179" s="50" t="s">
        <v>130</v>
      </c>
      <c r="D179" s="50" t="s">
        <v>132</v>
      </c>
      <c r="E179" s="51" t="s">
        <v>135</v>
      </c>
      <c r="F179" s="52" t="s">
        <v>136</v>
      </c>
      <c r="G179" s="52" t="s">
        <v>136</v>
      </c>
    </row>
    <row r="180" spans="2:7" x14ac:dyDescent="0.25">
      <c r="B180" s="111"/>
      <c r="C180" s="2" t="s">
        <v>130</v>
      </c>
      <c r="D180" s="2" t="s">
        <v>133</v>
      </c>
      <c r="E180" s="49" t="s">
        <v>135</v>
      </c>
      <c r="F180" s="49" t="s">
        <v>135</v>
      </c>
      <c r="G180" s="53" t="s">
        <v>136</v>
      </c>
    </row>
    <row r="181" spans="2:7" ht="15.75" thickBot="1" x14ac:dyDescent="0.3">
      <c r="B181" s="111"/>
      <c r="C181" s="40" t="s">
        <v>130</v>
      </c>
      <c r="D181" s="40" t="s">
        <v>134</v>
      </c>
      <c r="E181" s="49" t="s">
        <v>135</v>
      </c>
      <c r="F181" s="49" t="s">
        <v>135</v>
      </c>
      <c r="G181" s="53" t="s">
        <v>136</v>
      </c>
    </row>
    <row r="182" spans="2:7" x14ac:dyDescent="0.25">
      <c r="B182" s="111"/>
      <c r="C182" s="39" t="s">
        <v>131</v>
      </c>
      <c r="D182" s="39" t="s">
        <v>132</v>
      </c>
      <c r="E182" s="49" t="s">
        <v>135</v>
      </c>
      <c r="F182" s="53" t="s">
        <v>136</v>
      </c>
      <c r="G182" s="53" t="s">
        <v>136</v>
      </c>
    </row>
    <row r="183" spans="2:7" x14ac:dyDescent="0.25">
      <c r="B183" s="111"/>
      <c r="C183" s="2" t="s">
        <v>131</v>
      </c>
      <c r="D183" s="2" t="s">
        <v>133</v>
      </c>
      <c r="E183" s="49" t="s">
        <v>135</v>
      </c>
      <c r="F183" s="49" t="s">
        <v>135</v>
      </c>
      <c r="G183" s="53" t="s">
        <v>136</v>
      </c>
    </row>
    <row r="184" spans="2:7" ht="15.75" thickBot="1" x14ac:dyDescent="0.3">
      <c r="B184" s="112"/>
      <c r="C184" s="40" t="s">
        <v>131</v>
      </c>
      <c r="D184" s="40" t="s">
        <v>134</v>
      </c>
      <c r="E184" s="54" t="s">
        <v>135</v>
      </c>
      <c r="F184" s="54" t="s">
        <v>135</v>
      </c>
      <c r="G184" s="55" t="s">
        <v>136</v>
      </c>
    </row>
    <row r="185" spans="2:7" x14ac:dyDescent="0.25">
      <c r="B185" s="113" t="s">
        <v>86</v>
      </c>
      <c r="C185" s="50" t="s">
        <v>130</v>
      </c>
      <c r="D185" s="50" t="s">
        <v>132</v>
      </c>
      <c r="E185" s="51" t="s">
        <v>135</v>
      </c>
      <c r="F185" s="51" t="s">
        <v>135</v>
      </c>
      <c r="G185" s="52" t="s">
        <v>135</v>
      </c>
    </row>
    <row r="186" spans="2:7" x14ac:dyDescent="0.25">
      <c r="B186" s="111"/>
      <c r="C186" s="2" t="s">
        <v>130</v>
      </c>
      <c r="D186" s="2" t="s">
        <v>133</v>
      </c>
      <c r="E186" s="49" t="s">
        <v>135</v>
      </c>
      <c r="F186" s="49" t="s">
        <v>135</v>
      </c>
      <c r="G186" s="53" t="s">
        <v>135</v>
      </c>
    </row>
    <row r="187" spans="2:7" ht="15.75" thickBot="1" x14ac:dyDescent="0.3">
      <c r="B187" s="111"/>
      <c r="C187" s="40" t="s">
        <v>130</v>
      </c>
      <c r="D187" s="40" t="s">
        <v>134</v>
      </c>
      <c r="E187" s="49" t="s">
        <v>135</v>
      </c>
      <c r="F187" s="49" t="s">
        <v>135</v>
      </c>
      <c r="G187" s="53" t="s">
        <v>135</v>
      </c>
    </row>
    <row r="188" spans="2:7" x14ac:dyDescent="0.25">
      <c r="B188" s="111"/>
      <c r="C188" s="39" t="s">
        <v>131</v>
      </c>
      <c r="D188" s="39" t="s">
        <v>132</v>
      </c>
      <c r="E188" s="49" t="s">
        <v>135</v>
      </c>
      <c r="F188" s="49" t="s">
        <v>135</v>
      </c>
      <c r="G188" s="53" t="s">
        <v>135</v>
      </c>
    </row>
    <row r="189" spans="2:7" x14ac:dyDescent="0.25">
      <c r="B189" s="111"/>
      <c r="C189" s="2" t="s">
        <v>131</v>
      </c>
      <c r="D189" s="2" t="s">
        <v>133</v>
      </c>
      <c r="E189" s="49" t="s">
        <v>135</v>
      </c>
      <c r="F189" s="49" t="s">
        <v>135</v>
      </c>
      <c r="G189" s="53" t="s">
        <v>135</v>
      </c>
    </row>
    <row r="190" spans="2:7" ht="15.75" thickBot="1" x14ac:dyDescent="0.3">
      <c r="B190" s="112"/>
      <c r="C190" s="40" t="s">
        <v>131</v>
      </c>
      <c r="D190" s="40" t="s">
        <v>134</v>
      </c>
      <c r="E190" s="54" t="s">
        <v>135</v>
      </c>
      <c r="F190" s="54" t="s">
        <v>135</v>
      </c>
      <c r="G190" s="55" t="s">
        <v>135</v>
      </c>
    </row>
    <row r="191" spans="2:7" x14ac:dyDescent="0.25">
      <c r="B191" s="113" t="s">
        <v>87</v>
      </c>
      <c r="C191" s="50" t="s">
        <v>130</v>
      </c>
      <c r="D191" s="50" t="s">
        <v>132</v>
      </c>
      <c r="E191" s="51" t="s">
        <v>135</v>
      </c>
      <c r="F191" s="51" t="s">
        <v>135</v>
      </c>
      <c r="G191" s="52" t="s">
        <v>136</v>
      </c>
    </row>
    <row r="192" spans="2:7" x14ac:dyDescent="0.25">
      <c r="B192" s="111"/>
      <c r="C192" s="2" t="s">
        <v>130</v>
      </c>
      <c r="D192" s="2" t="s">
        <v>133</v>
      </c>
      <c r="E192" s="49" t="s">
        <v>135</v>
      </c>
      <c r="F192" s="49" t="s">
        <v>135</v>
      </c>
      <c r="G192" s="53" t="s">
        <v>135</v>
      </c>
    </row>
    <row r="193" spans="2:7" ht="15.75" thickBot="1" x14ac:dyDescent="0.3">
      <c r="B193" s="111"/>
      <c r="C193" s="40" t="s">
        <v>130</v>
      </c>
      <c r="D193" s="40" t="s">
        <v>134</v>
      </c>
      <c r="E193" s="49" t="s">
        <v>135</v>
      </c>
      <c r="F193" s="49" t="s">
        <v>135</v>
      </c>
      <c r="G193" s="53" t="s">
        <v>135</v>
      </c>
    </row>
    <row r="194" spans="2:7" x14ac:dyDescent="0.25">
      <c r="B194" s="111"/>
      <c r="C194" s="39" t="s">
        <v>131</v>
      </c>
      <c r="D194" s="39" t="s">
        <v>132</v>
      </c>
      <c r="E194" s="49" t="s">
        <v>135</v>
      </c>
      <c r="F194" s="49" t="s">
        <v>135</v>
      </c>
      <c r="G194" s="53" t="s">
        <v>136</v>
      </c>
    </row>
    <row r="195" spans="2:7" x14ac:dyDescent="0.25">
      <c r="B195" s="111"/>
      <c r="C195" s="2" t="s">
        <v>131</v>
      </c>
      <c r="D195" s="2" t="s">
        <v>133</v>
      </c>
      <c r="E195" s="49" t="s">
        <v>135</v>
      </c>
      <c r="F195" s="49" t="s">
        <v>135</v>
      </c>
      <c r="G195" s="53" t="s">
        <v>135</v>
      </c>
    </row>
    <row r="196" spans="2:7" ht="15.75" thickBot="1" x14ac:dyDescent="0.3">
      <c r="B196" s="112"/>
      <c r="C196" s="40" t="s">
        <v>131</v>
      </c>
      <c r="D196" s="40" t="s">
        <v>134</v>
      </c>
      <c r="E196" s="54" t="s">
        <v>135</v>
      </c>
      <c r="F196" s="54" t="s">
        <v>135</v>
      </c>
      <c r="G196" s="55" t="s">
        <v>135</v>
      </c>
    </row>
    <row r="197" spans="2:7" x14ac:dyDescent="0.25">
      <c r="B197" s="113" t="s">
        <v>88</v>
      </c>
      <c r="C197" s="50" t="s">
        <v>130</v>
      </c>
      <c r="D197" s="50" t="s">
        <v>132</v>
      </c>
      <c r="E197" s="51" t="s">
        <v>135</v>
      </c>
      <c r="F197" s="51" t="s">
        <v>135</v>
      </c>
      <c r="G197" s="52" t="s">
        <v>135</v>
      </c>
    </row>
    <row r="198" spans="2:7" x14ac:dyDescent="0.25">
      <c r="B198" s="111"/>
      <c r="C198" s="2" t="s">
        <v>130</v>
      </c>
      <c r="D198" s="2" t="s">
        <v>133</v>
      </c>
      <c r="E198" s="49" t="s">
        <v>135</v>
      </c>
      <c r="F198" s="49" t="s">
        <v>135</v>
      </c>
      <c r="G198" s="53" t="s">
        <v>135</v>
      </c>
    </row>
    <row r="199" spans="2:7" ht="15.75" thickBot="1" x14ac:dyDescent="0.3">
      <c r="B199" s="111"/>
      <c r="C199" s="40" t="s">
        <v>130</v>
      </c>
      <c r="D199" s="40" t="s">
        <v>134</v>
      </c>
      <c r="E199" s="49" t="s">
        <v>135</v>
      </c>
      <c r="F199" s="49" t="s">
        <v>135</v>
      </c>
      <c r="G199" s="53" t="s">
        <v>135</v>
      </c>
    </row>
    <row r="200" spans="2:7" x14ac:dyDescent="0.25">
      <c r="B200" s="111"/>
      <c r="C200" s="39" t="s">
        <v>131</v>
      </c>
      <c r="D200" s="39" t="s">
        <v>132</v>
      </c>
      <c r="E200" s="49" t="s">
        <v>135</v>
      </c>
      <c r="F200" s="49" t="s">
        <v>135</v>
      </c>
      <c r="G200" s="53" t="s">
        <v>135</v>
      </c>
    </row>
    <row r="201" spans="2:7" x14ac:dyDescent="0.25">
      <c r="B201" s="111"/>
      <c r="C201" s="2" t="s">
        <v>131</v>
      </c>
      <c r="D201" s="2" t="s">
        <v>133</v>
      </c>
      <c r="E201" s="49" t="s">
        <v>135</v>
      </c>
      <c r="F201" s="49" t="s">
        <v>135</v>
      </c>
      <c r="G201" s="53" t="s">
        <v>135</v>
      </c>
    </row>
    <row r="202" spans="2:7" ht="15.75" thickBot="1" x14ac:dyDescent="0.3">
      <c r="B202" s="112"/>
      <c r="C202" s="40" t="s">
        <v>131</v>
      </c>
      <c r="D202" s="40" t="s">
        <v>134</v>
      </c>
      <c r="E202" s="54" t="s">
        <v>135</v>
      </c>
      <c r="F202" s="54" t="s">
        <v>135</v>
      </c>
      <c r="G202" s="55" t="s">
        <v>135</v>
      </c>
    </row>
    <row r="203" spans="2:7" x14ac:dyDescent="0.25">
      <c r="B203" s="113" t="s">
        <v>89</v>
      </c>
      <c r="C203" s="50" t="s">
        <v>130</v>
      </c>
      <c r="D203" s="50" t="s">
        <v>132</v>
      </c>
      <c r="E203" s="51" t="s">
        <v>135</v>
      </c>
      <c r="F203" s="51" t="s">
        <v>135</v>
      </c>
      <c r="G203" s="52" t="s">
        <v>135</v>
      </c>
    </row>
    <row r="204" spans="2:7" x14ac:dyDescent="0.25">
      <c r="B204" s="111"/>
      <c r="C204" s="2" t="s">
        <v>130</v>
      </c>
      <c r="D204" s="2" t="s">
        <v>133</v>
      </c>
      <c r="E204" s="49" t="s">
        <v>135</v>
      </c>
      <c r="F204" s="49" t="s">
        <v>135</v>
      </c>
      <c r="G204" s="53" t="s">
        <v>135</v>
      </c>
    </row>
    <row r="205" spans="2:7" ht="15.75" thickBot="1" x14ac:dyDescent="0.3">
      <c r="B205" s="111"/>
      <c r="C205" s="40" t="s">
        <v>130</v>
      </c>
      <c r="D205" s="40" t="s">
        <v>134</v>
      </c>
      <c r="E205" s="49" t="s">
        <v>135</v>
      </c>
      <c r="F205" s="49" t="s">
        <v>135</v>
      </c>
      <c r="G205" s="53" t="s">
        <v>135</v>
      </c>
    </row>
    <row r="206" spans="2:7" x14ac:dyDescent="0.25">
      <c r="B206" s="111"/>
      <c r="C206" s="39" t="s">
        <v>131</v>
      </c>
      <c r="D206" s="39" t="s">
        <v>132</v>
      </c>
      <c r="E206" s="49" t="s">
        <v>135</v>
      </c>
      <c r="F206" s="49" t="s">
        <v>135</v>
      </c>
      <c r="G206" s="53" t="s">
        <v>135</v>
      </c>
    </row>
    <row r="207" spans="2:7" x14ac:dyDescent="0.25">
      <c r="B207" s="111"/>
      <c r="C207" s="2" t="s">
        <v>131</v>
      </c>
      <c r="D207" s="2" t="s">
        <v>133</v>
      </c>
      <c r="E207" s="49" t="s">
        <v>135</v>
      </c>
      <c r="F207" s="49" t="s">
        <v>135</v>
      </c>
      <c r="G207" s="53" t="s">
        <v>135</v>
      </c>
    </row>
    <row r="208" spans="2:7" ht="15.75" thickBot="1" x14ac:dyDescent="0.3">
      <c r="B208" s="112"/>
      <c r="C208" s="40" t="s">
        <v>131</v>
      </c>
      <c r="D208" s="40" t="s">
        <v>134</v>
      </c>
      <c r="E208" s="54" t="s">
        <v>135</v>
      </c>
      <c r="F208" s="54" t="s">
        <v>135</v>
      </c>
      <c r="G208" s="55" t="s">
        <v>135</v>
      </c>
    </row>
    <row r="209" spans="2:7" x14ac:dyDescent="0.25">
      <c r="B209" s="113" t="s">
        <v>90</v>
      </c>
      <c r="C209" s="50" t="s">
        <v>130</v>
      </c>
      <c r="D209" s="50" t="s">
        <v>132</v>
      </c>
      <c r="E209" s="51" t="s">
        <v>135</v>
      </c>
      <c r="F209" s="51" t="s">
        <v>135</v>
      </c>
      <c r="G209" s="52" t="s">
        <v>135</v>
      </c>
    </row>
    <row r="210" spans="2:7" x14ac:dyDescent="0.25">
      <c r="B210" s="111"/>
      <c r="C210" s="2" t="s">
        <v>130</v>
      </c>
      <c r="D210" s="2" t="s">
        <v>133</v>
      </c>
      <c r="E210" s="49" t="s">
        <v>135</v>
      </c>
      <c r="F210" s="49" t="s">
        <v>135</v>
      </c>
      <c r="G210" s="53" t="s">
        <v>135</v>
      </c>
    </row>
    <row r="211" spans="2:7" ht="15.75" thickBot="1" x14ac:dyDescent="0.3">
      <c r="B211" s="111"/>
      <c r="C211" s="40" t="s">
        <v>130</v>
      </c>
      <c r="D211" s="40" t="s">
        <v>134</v>
      </c>
      <c r="E211" s="49" t="s">
        <v>135</v>
      </c>
      <c r="F211" s="49" t="s">
        <v>135</v>
      </c>
      <c r="G211" s="53" t="s">
        <v>135</v>
      </c>
    </row>
    <row r="212" spans="2:7" x14ac:dyDescent="0.25">
      <c r="B212" s="111"/>
      <c r="C212" s="39" t="s">
        <v>131</v>
      </c>
      <c r="D212" s="39" t="s">
        <v>132</v>
      </c>
      <c r="E212" s="49" t="s">
        <v>135</v>
      </c>
      <c r="F212" s="49" t="s">
        <v>135</v>
      </c>
      <c r="G212" s="53" t="s">
        <v>135</v>
      </c>
    </row>
    <row r="213" spans="2:7" x14ac:dyDescent="0.25">
      <c r="B213" s="111"/>
      <c r="C213" s="2" t="s">
        <v>131</v>
      </c>
      <c r="D213" s="2" t="s">
        <v>133</v>
      </c>
      <c r="E213" s="49" t="s">
        <v>135</v>
      </c>
      <c r="F213" s="49" t="s">
        <v>135</v>
      </c>
      <c r="G213" s="53" t="s">
        <v>135</v>
      </c>
    </row>
    <row r="214" spans="2:7" ht="15.75" thickBot="1" x14ac:dyDescent="0.3">
      <c r="B214" s="112"/>
      <c r="C214" s="40" t="s">
        <v>131</v>
      </c>
      <c r="D214" s="40" t="s">
        <v>134</v>
      </c>
      <c r="E214" s="54" t="s">
        <v>135</v>
      </c>
      <c r="F214" s="54" t="s">
        <v>135</v>
      </c>
      <c r="G214" s="55" t="s">
        <v>135</v>
      </c>
    </row>
    <row r="215" spans="2:7" x14ac:dyDescent="0.25">
      <c r="B215" s="113" t="s">
        <v>91</v>
      </c>
      <c r="C215" s="50" t="s">
        <v>130</v>
      </c>
      <c r="D215" s="50" t="s">
        <v>132</v>
      </c>
      <c r="E215" s="51" t="s">
        <v>135</v>
      </c>
      <c r="F215" s="51" t="s">
        <v>135</v>
      </c>
      <c r="G215" s="52" t="s">
        <v>136</v>
      </c>
    </row>
    <row r="216" spans="2:7" x14ac:dyDescent="0.25">
      <c r="B216" s="111"/>
      <c r="C216" s="2" t="s">
        <v>130</v>
      </c>
      <c r="D216" s="2" t="s">
        <v>133</v>
      </c>
      <c r="E216" s="49" t="s">
        <v>135</v>
      </c>
      <c r="F216" s="49" t="s">
        <v>135</v>
      </c>
      <c r="G216" s="53" t="s">
        <v>135</v>
      </c>
    </row>
    <row r="217" spans="2:7" ht="15.75" thickBot="1" x14ac:dyDescent="0.3">
      <c r="B217" s="111"/>
      <c r="C217" s="40" t="s">
        <v>130</v>
      </c>
      <c r="D217" s="40" t="s">
        <v>134</v>
      </c>
      <c r="E217" s="49" t="s">
        <v>135</v>
      </c>
      <c r="F217" s="49" t="s">
        <v>135</v>
      </c>
      <c r="G217" s="53" t="s">
        <v>136</v>
      </c>
    </row>
    <row r="218" spans="2:7" x14ac:dyDescent="0.25">
      <c r="B218" s="111"/>
      <c r="C218" s="39" t="s">
        <v>131</v>
      </c>
      <c r="D218" s="39" t="s">
        <v>132</v>
      </c>
      <c r="E218" s="49" t="s">
        <v>135</v>
      </c>
      <c r="F218" s="49" t="s">
        <v>135</v>
      </c>
      <c r="G218" s="53" t="s">
        <v>136</v>
      </c>
    </row>
    <row r="219" spans="2:7" x14ac:dyDescent="0.25">
      <c r="B219" s="111"/>
      <c r="C219" s="2" t="s">
        <v>131</v>
      </c>
      <c r="D219" s="2" t="s">
        <v>133</v>
      </c>
      <c r="E219" s="49" t="s">
        <v>135</v>
      </c>
      <c r="F219" s="49" t="s">
        <v>135</v>
      </c>
      <c r="G219" s="53" t="s">
        <v>135</v>
      </c>
    </row>
    <row r="220" spans="2:7" ht="15.75" thickBot="1" x14ac:dyDescent="0.3">
      <c r="B220" s="112"/>
      <c r="C220" s="40" t="s">
        <v>131</v>
      </c>
      <c r="D220" s="40" t="s">
        <v>134</v>
      </c>
      <c r="E220" s="54" t="s">
        <v>135</v>
      </c>
      <c r="F220" s="54" t="s">
        <v>135</v>
      </c>
      <c r="G220" s="55" t="s">
        <v>136</v>
      </c>
    </row>
    <row r="221" spans="2:7" x14ac:dyDescent="0.25">
      <c r="B221" s="113" t="s">
        <v>92</v>
      </c>
      <c r="C221" s="50" t="s">
        <v>130</v>
      </c>
      <c r="D221" s="50" t="s">
        <v>132</v>
      </c>
      <c r="E221" s="51" t="s">
        <v>135</v>
      </c>
      <c r="F221" s="51" t="s">
        <v>135</v>
      </c>
      <c r="G221" s="52" t="s">
        <v>135</v>
      </c>
    </row>
    <row r="222" spans="2:7" x14ac:dyDescent="0.25">
      <c r="B222" s="111"/>
      <c r="C222" s="2" t="s">
        <v>130</v>
      </c>
      <c r="D222" s="2" t="s">
        <v>133</v>
      </c>
      <c r="E222" s="49" t="s">
        <v>135</v>
      </c>
      <c r="F222" s="49" t="s">
        <v>135</v>
      </c>
      <c r="G222" s="53" t="s">
        <v>135</v>
      </c>
    </row>
    <row r="223" spans="2:7" ht="15.75" thickBot="1" x14ac:dyDescent="0.3">
      <c r="B223" s="111"/>
      <c r="C223" s="40" t="s">
        <v>130</v>
      </c>
      <c r="D223" s="40" t="s">
        <v>134</v>
      </c>
      <c r="E223" s="49" t="s">
        <v>135</v>
      </c>
      <c r="F223" s="49" t="s">
        <v>135</v>
      </c>
      <c r="G223" s="53" t="s">
        <v>135</v>
      </c>
    </row>
    <row r="224" spans="2:7" x14ac:dyDescent="0.25">
      <c r="B224" s="111"/>
      <c r="C224" s="39" t="s">
        <v>131</v>
      </c>
      <c r="D224" s="39" t="s">
        <v>132</v>
      </c>
      <c r="E224" s="49" t="s">
        <v>135</v>
      </c>
      <c r="F224" s="49" t="s">
        <v>135</v>
      </c>
      <c r="G224" s="53" t="s">
        <v>135</v>
      </c>
    </row>
    <row r="225" spans="2:7" x14ac:dyDescent="0.25">
      <c r="B225" s="111"/>
      <c r="C225" s="2" t="s">
        <v>131</v>
      </c>
      <c r="D225" s="2" t="s">
        <v>133</v>
      </c>
      <c r="E225" s="49" t="s">
        <v>135</v>
      </c>
      <c r="F225" s="49" t="s">
        <v>135</v>
      </c>
      <c r="G225" s="53" t="s">
        <v>135</v>
      </c>
    </row>
    <row r="226" spans="2:7" ht="15.75" thickBot="1" x14ac:dyDescent="0.3">
      <c r="B226" s="112"/>
      <c r="C226" s="40" t="s">
        <v>131</v>
      </c>
      <c r="D226" s="40" t="s">
        <v>134</v>
      </c>
      <c r="E226" s="54" t="s">
        <v>135</v>
      </c>
      <c r="F226" s="54" t="s">
        <v>135</v>
      </c>
      <c r="G226" s="55" t="s">
        <v>135</v>
      </c>
    </row>
    <row r="227" spans="2:7" x14ac:dyDescent="0.25">
      <c r="B227" s="113" t="s">
        <v>93</v>
      </c>
      <c r="C227" s="50" t="s">
        <v>130</v>
      </c>
      <c r="D227" s="50" t="s">
        <v>132</v>
      </c>
      <c r="E227" s="51" t="s">
        <v>135</v>
      </c>
      <c r="F227" s="51" t="s">
        <v>135</v>
      </c>
      <c r="G227" s="52" t="s">
        <v>135</v>
      </c>
    </row>
    <row r="228" spans="2:7" x14ac:dyDescent="0.25">
      <c r="B228" s="111"/>
      <c r="C228" s="2" t="s">
        <v>130</v>
      </c>
      <c r="D228" s="2" t="s">
        <v>133</v>
      </c>
      <c r="E228" s="49" t="s">
        <v>135</v>
      </c>
      <c r="F228" s="49" t="s">
        <v>135</v>
      </c>
      <c r="G228" s="53" t="s">
        <v>135</v>
      </c>
    </row>
    <row r="229" spans="2:7" ht="15.75" thickBot="1" x14ac:dyDescent="0.3">
      <c r="B229" s="111"/>
      <c r="C229" s="40" t="s">
        <v>130</v>
      </c>
      <c r="D229" s="40" t="s">
        <v>134</v>
      </c>
      <c r="E229" s="49" t="s">
        <v>135</v>
      </c>
      <c r="F229" s="49" t="s">
        <v>135</v>
      </c>
      <c r="G229" s="53" t="s">
        <v>135</v>
      </c>
    </row>
    <row r="230" spans="2:7" x14ac:dyDescent="0.25">
      <c r="B230" s="111"/>
      <c r="C230" s="39" t="s">
        <v>131</v>
      </c>
      <c r="D230" s="39" t="s">
        <v>132</v>
      </c>
      <c r="E230" s="49" t="s">
        <v>135</v>
      </c>
      <c r="F230" s="49" t="s">
        <v>135</v>
      </c>
      <c r="G230" s="53" t="s">
        <v>135</v>
      </c>
    </row>
    <row r="231" spans="2:7" x14ac:dyDescent="0.25">
      <c r="B231" s="111"/>
      <c r="C231" s="2" t="s">
        <v>131</v>
      </c>
      <c r="D231" s="2" t="s">
        <v>133</v>
      </c>
      <c r="E231" s="49" t="s">
        <v>135</v>
      </c>
      <c r="F231" s="49" t="s">
        <v>135</v>
      </c>
      <c r="G231" s="53" t="s">
        <v>135</v>
      </c>
    </row>
    <row r="232" spans="2:7" ht="15.75" thickBot="1" x14ac:dyDescent="0.3">
      <c r="B232" s="112"/>
      <c r="C232" s="40" t="s">
        <v>131</v>
      </c>
      <c r="D232" s="40" t="s">
        <v>134</v>
      </c>
      <c r="E232" s="54" t="s">
        <v>135</v>
      </c>
      <c r="F232" s="54" t="s">
        <v>135</v>
      </c>
      <c r="G232" s="55" t="s">
        <v>135</v>
      </c>
    </row>
    <row r="233" spans="2:7" x14ac:dyDescent="0.25">
      <c r="B233" s="113" t="s">
        <v>94</v>
      </c>
      <c r="C233" s="50" t="s">
        <v>130</v>
      </c>
      <c r="D233" s="50" t="s">
        <v>132</v>
      </c>
      <c r="E233" s="51" t="s">
        <v>135</v>
      </c>
      <c r="F233" s="51" t="s">
        <v>135</v>
      </c>
      <c r="G233" s="52" t="s">
        <v>136</v>
      </c>
    </row>
    <row r="234" spans="2:7" x14ac:dyDescent="0.25">
      <c r="B234" s="111"/>
      <c r="C234" s="2" t="s">
        <v>130</v>
      </c>
      <c r="D234" s="2" t="s">
        <v>133</v>
      </c>
      <c r="E234" s="49" t="s">
        <v>135</v>
      </c>
      <c r="F234" s="49" t="s">
        <v>135</v>
      </c>
      <c r="G234" s="53" t="s">
        <v>135</v>
      </c>
    </row>
    <row r="235" spans="2:7" ht="15.75" thickBot="1" x14ac:dyDescent="0.3">
      <c r="B235" s="111"/>
      <c r="C235" s="40" t="s">
        <v>130</v>
      </c>
      <c r="D235" s="40" t="s">
        <v>134</v>
      </c>
      <c r="E235" s="49" t="s">
        <v>135</v>
      </c>
      <c r="F235" s="49" t="s">
        <v>135</v>
      </c>
      <c r="G235" s="53" t="s">
        <v>135</v>
      </c>
    </row>
    <row r="236" spans="2:7" x14ac:dyDescent="0.25">
      <c r="B236" s="111"/>
      <c r="C236" s="39" t="s">
        <v>131</v>
      </c>
      <c r="D236" s="39" t="s">
        <v>132</v>
      </c>
      <c r="E236" s="49" t="s">
        <v>135</v>
      </c>
      <c r="F236" s="49" t="s">
        <v>135</v>
      </c>
      <c r="G236" s="53" t="s">
        <v>136</v>
      </c>
    </row>
    <row r="237" spans="2:7" x14ac:dyDescent="0.25">
      <c r="B237" s="111"/>
      <c r="C237" s="2" t="s">
        <v>131</v>
      </c>
      <c r="D237" s="2" t="s">
        <v>133</v>
      </c>
      <c r="E237" s="49" t="s">
        <v>135</v>
      </c>
      <c r="F237" s="49" t="s">
        <v>135</v>
      </c>
      <c r="G237" s="53" t="s">
        <v>135</v>
      </c>
    </row>
    <row r="238" spans="2:7" ht="15.75" thickBot="1" x14ac:dyDescent="0.3">
      <c r="B238" s="112"/>
      <c r="C238" s="40" t="s">
        <v>131</v>
      </c>
      <c r="D238" s="40" t="s">
        <v>134</v>
      </c>
      <c r="E238" s="54" t="s">
        <v>135</v>
      </c>
      <c r="F238" s="54" t="s">
        <v>135</v>
      </c>
      <c r="G238" s="55" t="s">
        <v>135</v>
      </c>
    </row>
    <row r="239" spans="2:7" x14ac:dyDescent="0.25">
      <c r="B239" s="113" t="s">
        <v>95</v>
      </c>
      <c r="C239" s="50" t="s">
        <v>130</v>
      </c>
      <c r="D239" s="50" t="s">
        <v>132</v>
      </c>
      <c r="E239" s="51" t="s">
        <v>135</v>
      </c>
      <c r="F239" s="52" t="s">
        <v>136</v>
      </c>
      <c r="G239" s="52" t="s">
        <v>136</v>
      </c>
    </row>
    <row r="240" spans="2:7" x14ac:dyDescent="0.25">
      <c r="B240" s="111"/>
      <c r="C240" s="2" t="s">
        <v>130</v>
      </c>
      <c r="D240" s="2" t="s">
        <v>133</v>
      </c>
      <c r="E240" s="49" t="s">
        <v>135</v>
      </c>
      <c r="F240" s="49" t="s">
        <v>135</v>
      </c>
      <c r="G240" s="53" t="s">
        <v>136</v>
      </c>
    </row>
    <row r="241" spans="2:7" ht="15.75" thickBot="1" x14ac:dyDescent="0.3">
      <c r="B241" s="111"/>
      <c r="C241" s="40" t="s">
        <v>130</v>
      </c>
      <c r="D241" s="40" t="s">
        <v>134</v>
      </c>
      <c r="E241" s="49" t="s">
        <v>135</v>
      </c>
      <c r="F241" s="49" t="s">
        <v>135</v>
      </c>
      <c r="G241" s="53" t="s">
        <v>136</v>
      </c>
    </row>
    <row r="242" spans="2:7" x14ac:dyDescent="0.25">
      <c r="B242" s="111"/>
      <c r="C242" s="39" t="s">
        <v>131</v>
      </c>
      <c r="D242" s="39" t="s">
        <v>132</v>
      </c>
      <c r="E242" s="49" t="s">
        <v>135</v>
      </c>
      <c r="F242" s="53" t="s">
        <v>136</v>
      </c>
      <c r="G242" s="53" t="s">
        <v>136</v>
      </c>
    </row>
    <row r="243" spans="2:7" x14ac:dyDescent="0.25">
      <c r="B243" s="111"/>
      <c r="C243" s="2" t="s">
        <v>131</v>
      </c>
      <c r="D243" s="2" t="s">
        <v>133</v>
      </c>
      <c r="E243" s="49" t="s">
        <v>135</v>
      </c>
      <c r="F243" s="49" t="s">
        <v>135</v>
      </c>
      <c r="G243" s="53" t="s">
        <v>136</v>
      </c>
    </row>
    <row r="244" spans="2:7" ht="15.75" thickBot="1" x14ac:dyDescent="0.3">
      <c r="B244" s="112"/>
      <c r="C244" s="40" t="s">
        <v>131</v>
      </c>
      <c r="D244" s="40" t="s">
        <v>134</v>
      </c>
      <c r="E244" s="54" t="s">
        <v>135</v>
      </c>
      <c r="F244" s="54" t="s">
        <v>135</v>
      </c>
      <c r="G244" s="55" t="s">
        <v>136</v>
      </c>
    </row>
    <row r="245" spans="2:7" x14ac:dyDescent="0.25">
      <c r="B245" s="113" t="s">
        <v>96</v>
      </c>
      <c r="C245" s="50" t="s">
        <v>130</v>
      </c>
      <c r="D245" s="50" t="s">
        <v>132</v>
      </c>
      <c r="E245" s="51" t="s">
        <v>135</v>
      </c>
      <c r="F245" s="52" t="s">
        <v>136</v>
      </c>
      <c r="G245" s="52" t="s">
        <v>136</v>
      </c>
    </row>
    <row r="246" spans="2:7" x14ac:dyDescent="0.25">
      <c r="B246" s="111"/>
      <c r="C246" s="2" t="s">
        <v>130</v>
      </c>
      <c r="D246" s="2" t="s">
        <v>133</v>
      </c>
      <c r="E246" s="49" t="s">
        <v>135</v>
      </c>
      <c r="F246" s="49" t="s">
        <v>135</v>
      </c>
      <c r="G246" s="53" t="s">
        <v>136</v>
      </c>
    </row>
    <row r="247" spans="2:7" ht="15.75" thickBot="1" x14ac:dyDescent="0.3">
      <c r="B247" s="111"/>
      <c r="C247" s="40" t="s">
        <v>130</v>
      </c>
      <c r="D247" s="40" t="s">
        <v>134</v>
      </c>
      <c r="E247" s="49" t="s">
        <v>135</v>
      </c>
      <c r="F247" s="49" t="s">
        <v>135</v>
      </c>
      <c r="G247" s="53" t="s">
        <v>136</v>
      </c>
    </row>
    <row r="248" spans="2:7" x14ac:dyDescent="0.25">
      <c r="B248" s="111"/>
      <c r="C248" s="39" t="s">
        <v>131</v>
      </c>
      <c r="D248" s="39" t="s">
        <v>132</v>
      </c>
      <c r="E248" s="49" t="s">
        <v>135</v>
      </c>
      <c r="F248" s="53" t="s">
        <v>136</v>
      </c>
      <c r="G248" s="53" t="s">
        <v>136</v>
      </c>
    </row>
    <row r="249" spans="2:7" x14ac:dyDescent="0.25">
      <c r="B249" s="111"/>
      <c r="C249" s="2" t="s">
        <v>131</v>
      </c>
      <c r="D249" s="2" t="s">
        <v>133</v>
      </c>
      <c r="E249" s="49" t="s">
        <v>135</v>
      </c>
      <c r="F249" s="49" t="s">
        <v>135</v>
      </c>
      <c r="G249" s="53" t="s">
        <v>136</v>
      </c>
    </row>
    <row r="250" spans="2:7" ht="15.75" thickBot="1" x14ac:dyDescent="0.3">
      <c r="B250" s="112"/>
      <c r="C250" s="40" t="s">
        <v>131</v>
      </c>
      <c r="D250" s="40" t="s">
        <v>134</v>
      </c>
      <c r="E250" s="54" t="s">
        <v>135</v>
      </c>
      <c r="F250" s="54" t="s">
        <v>135</v>
      </c>
      <c r="G250" s="55" t="s">
        <v>136</v>
      </c>
    </row>
    <row r="251" spans="2:7" x14ac:dyDescent="0.25">
      <c r="B251" s="113" t="s">
        <v>97</v>
      </c>
      <c r="C251" s="50" t="s">
        <v>130</v>
      </c>
      <c r="D251" s="50" t="s">
        <v>132</v>
      </c>
      <c r="E251" s="51" t="s">
        <v>135</v>
      </c>
      <c r="F251" s="51" t="s">
        <v>135</v>
      </c>
      <c r="G251" s="52" t="s">
        <v>135</v>
      </c>
    </row>
    <row r="252" spans="2:7" x14ac:dyDescent="0.25">
      <c r="B252" s="111"/>
      <c r="C252" s="2" t="s">
        <v>130</v>
      </c>
      <c r="D252" s="2" t="s">
        <v>133</v>
      </c>
      <c r="E252" s="49" t="s">
        <v>135</v>
      </c>
      <c r="F252" s="49" t="s">
        <v>135</v>
      </c>
      <c r="G252" s="53" t="s">
        <v>135</v>
      </c>
    </row>
    <row r="253" spans="2:7" ht="15.75" thickBot="1" x14ac:dyDescent="0.3">
      <c r="B253" s="111"/>
      <c r="C253" s="40" t="s">
        <v>130</v>
      </c>
      <c r="D253" s="40" t="s">
        <v>134</v>
      </c>
      <c r="E253" s="49" t="s">
        <v>135</v>
      </c>
      <c r="F253" s="49" t="s">
        <v>135</v>
      </c>
      <c r="G253" s="53" t="s">
        <v>135</v>
      </c>
    </row>
    <row r="254" spans="2:7" x14ac:dyDescent="0.25">
      <c r="B254" s="111"/>
      <c r="C254" s="39" t="s">
        <v>131</v>
      </c>
      <c r="D254" s="39" t="s">
        <v>132</v>
      </c>
      <c r="E254" s="49" t="s">
        <v>135</v>
      </c>
      <c r="F254" s="49" t="s">
        <v>135</v>
      </c>
      <c r="G254" s="53" t="s">
        <v>135</v>
      </c>
    </row>
    <row r="255" spans="2:7" x14ac:dyDescent="0.25">
      <c r="B255" s="111"/>
      <c r="C255" s="2" t="s">
        <v>131</v>
      </c>
      <c r="D255" s="2" t="s">
        <v>133</v>
      </c>
      <c r="E255" s="49" t="s">
        <v>135</v>
      </c>
      <c r="F255" s="49" t="s">
        <v>135</v>
      </c>
      <c r="G255" s="53" t="s">
        <v>135</v>
      </c>
    </row>
    <row r="256" spans="2:7" ht="15.75" thickBot="1" x14ac:dyDescent="0.3">
      <c r="B256" s="112"/>
      <c r="C256" s="40" t="s">
        <v>131</v>
      </c>
      <c r="D256" s="40" t="s">
        <v>134</v>
      </c>
      <c r="E256" s="54" t="s">
        <v>135</v>
      </c>
      <c r="F256" s="54" t="s">
        <v>135</v>
      </c>
      <c r="G256" s="55" t="s">
        <v>135</v>
      </c>
    </row>
    <row r="257" spans="2:7" x14ac:dyDescent="0.25">
      <c r="B257" s="113" t="s">
        <v>98</v>
      </c>
      <c r="C257" s="50" t="s">
        <v>130</v>
      </c>
      <c r="D257" s="50" t="s">
        <v>132</v>
      </c>
      <c r="E257" s="51" t="s">
        <v>135</v>
      </c>
      <c r="F257" s="52" t="s">
        <v>136</v>
      </c>
      <c r="G257" s="52" t="s">
        <v>136</v>
      </c>
    </row>
    <row r="258" spans="2:7" x14ac:dyDescent="0.25">
      <c r="B258" s="111"/>
      <c r="C258" s="2" t="s">
        <v>130</v>
      </c>
      <c r="D258" s="2" t="s">
        <v>133</v>
      </c>
      <c r="E258" s="49" t="s">
        <v>135</v>
      </c>
      <c r="F258" s="49" t="s">
        <v>135</v>
      </c>
      <c r="G258" s="53" t="s">
        <v>136</v>
      </c>
    </row>
    <row r="259" spans="2:7" ht="15.75" thickBot="1" x14ac:dyDescent="0.3">
      <c r="B259" s="111"/>
      <c r="C259" s="40" t="s">
        <v>130</v>
      </c>
      <c r="D259" s="40" t="s">
        <v>134</v>
      </c>
      <c r="E259" s="49" t="s">
        <v>135</v>
      </c>
      <c r="F259" s="49" t="s">
        <v>135</v>
      </c>
      <c r="G259" s="53" t="s">
        <v>136</v>
      </c>
    </row>
    <row r="260" spans="2:7" x14ac:dyDescent="0.25">
      <c r="B260" s="111"/>
      <c r="C260" s="39" t="s">
        <v>131</v>
      </c>
      <c r="D260" s="39" t="s">
        <v>132</v>
      </c>
      <c r="E260" s="49" t="s">
        <v>135</v>
      </c>
      <c r="F260" s="53" t="s">
        <v>136</v>
      </c>
      <c r="G260" s="53" t="s">
        <v>136</v>
      </c>
    </row>
    <row r="261" spans="2:7" x14ac:dyDescent="0.25">
      <c r="B261" s="111"/>
      <c r="C261" s="2" t="s">
        <v>131</v>
      </c>
      <c r="D261" s="2" t="s">
        <v>133</v>
      </c>
      <c r="E261" s="49" t="s">
        <v>135</v>
      </c>
      <c r="F261" s="49" t="s">
        <v>135</v>
      </c>
      <c r="G261" s="53" t="s">
        <v>136</v>
      </c>
    </row>
    <row r="262" spans="2:7" ht="15.75" thickBot="1" x14ac:dyDescent="0.3">
      <c r="B262" s="112"/>
      <c r="C262" s="40" t="s">
        <v>131</v>
      </c>
      <c r="D262" s="40" t="s">
        <v>134</v>
      </c>
      <c r="E262" s="54" t="s">
        <v>135</v>
      </c>
      <c r="F262" s="54" t="s">
        <v>135</v>
      </c>
      <c r="G262" s="55" t="s">
        <v>136</v>
      </c>
    </row>
    <row r="263" spans="2:7" x14ac:dyDescent="0.25">
      <c r="B263" s="113" t="s">
        <v>99</v>
      </c>
      <c r="C263" s="50" t="s">
        <v>130</v>
      </c>
      <c r="D263" s="50" t="s">
        <v>132</v>
      </c>
      <c r="E263" s="51" t="s">
        <v>135</v>
      </c>
      <c r="F263" s="51" t="s">
        <v>135</v>
      </c>
      <c r="G263" s="52" t="s">
        <v>135</v>
      </c>
    </row>
    <row r="264" spans="2:7" x14ac:dyDescent="0.25">
      <c r="B264" s="111"/>
      <c r="C264" s="2" t="s">
        <v>130</v>
      </c>
      <c r="D264" s="2" t="s">
        <v>133</v>
      </c>
      <c r="E264" s="49" t="s">
        <v>135</v>
      </c>
      <c r="F264" s="49" t="s">
        <v>135</v>
      </c>
      <c r="G264" s="53" t="s">
        <v>135</v>
      </c>
    </row>
    <row r="265" spans="2:7" ht="15.75" thickBot="1" x14ac:dyDescent="0.3">
      <c r="B265" s="111"/>
      <c r="C265" s="40" t="s">
        <v>130</v>
      </c>
      <c r="D265" s="40" t="s">
        <v>134</v>
      </c>
      <c r="E265" s="49" t="s">
        <v>135</v>
      </c>
      <c r="F265" s="49" t="s">
        <v>135</v>
      </c>
      <c r="G265" s="53" t="s">
        <v>135</v>
      </c>
    </row>
    <row r="266" spans="2:7" x14ac:dyDescent="0.25">
      <c r="B266" s="111"/>
      <c r="C266" s="39" t="s">
        <v>131</v>
      </c>
      <c r="D266" s="39" t="s">
        <v>132</v>
      </c>
      <c r="E266" s="49" t="s">
        <v>135</v>
      </c>
      <c r="F266" s="49" t="s">
        <v>135</v>
      </c>
      <c r="G266" s="53" t="s">
        <v>135</v>
      </c>
    </row>
    <row r="267" spans="2:7" x14ac:dyDescent="0.25">
      <c r="B267" s="111"/>
      <c r="C267" s="2" t="s">
        <v>131</v>
      </c>
      <c r="D267" s="2" t="s">
        <v>133</v>
      </c>
      <c r="E267" s="49" t="s">
        <v>135</v>
      </c>
      <c r="F267" s="49" t="s">
        <v>135</v>
      </c>
      <c r="G267" s="53" t="s">
        <v>135</v>
      </c>
    </row>
    <row r="268" spans="2:7" ht="15.75" thickBot="1" x14ac:dyDescent="0.3">
      <c r="B268" s="112"/>
      <c r="C268" s="40" t="s">
        <v>131</v>
      </c>
      <c r="D268" s="40" t="s">
        <v>134</v>
      </c>
      <c r="E268" s="54" t="s">
        <v>135</v>
      </c>
      <c r="F268" s="54" t="s">
        <v>135</v>
      </c>
      <c r="G268" s="55" t="s">
        <v>135</v>
      </c>
    </row>
    <row r="269" spans="2:7" x14ac:dyDescent="0.25">
      <c r="B269" s="113" t="s">
        <v>100</v>
      </c>
      <c r="C269" s="50" t="s">
        <v>130</v>
      </c>
      <c r="D269" s="50" t="s">
        <v>132</v>
      </c>
      <c r="E269" s="51" t="s">
        <v>135</v>
      </c>
      <c r="F269" s="51" t="s">
        <v>135</v>
      </c>
      <c r="G269" s="52" t="s">
        <v>135</v>
      </c>
    </row>
    <row r="270" spans="2:7" x14ac:dyDescent="0.25">
      <c r="B270" s="111"/>
      <c r="C270" s="2" t="s">
        <v>130</v>
      </c>
      <c r="D270" s="2" t="s">
        <v>133</v>
      </c>
      <c r="E270" s="49" t="s">
        <v>135</v>
      </c>
      <c r="F270" s="49" t="s">
        <v>135</v>
      </c>
      <c r="G270" s="53" t="s">
        <v>135</v>
      </c>
    </row>
    <row r="271" spans="2:7" ht="15.75" thickBot="1" x14ac:dyDescent="0.3">
      <c r="B271" s="111"/>
      <c r="C271" s="40" t="s">
        <v>130</v>
      </c>
      <c r="D271" s="40" t="s">
        <v>134</v>
      </c>
      <c r="E271" s="49" t="s">
        <v>135</v>
      </c>
      <c r="F271" s="49" t="s">
        <v>135</v>
      </c>
      <c r="G271" s="53" t="s">
        <v>135</v>
      </c>
    </row>
    <row r="272" spans="2:7" x14ac:dyDescent="0.25">
      <c r="B272" s="111"/>
      <c r="C272" s="39" t="s">
        <v>131</v>
      </c>
      <c r="D272" s="39" t="s">
        <v>132</v>
      </c>
      <c r="E272" s="49" t="s">
        <v>135</v>
      </c>
      <c r="F272" s="49" t="s">
        <v>135</v>
      </c>
      <c r="G272" s="53" t="s">
        <v>135</v>
      </c>
    </row>
    <row r="273" spans="2:7" x14ac:dyDescent="0.25">
      <c r="B273" s="111"/>
      <c r="C273" s="2" t="s">
        <v>131</v>
      </c>
      <c r="D273" s="2" t="s">
        <v>133</v>
      </c>
      <c r="E273" s="49" t="s">
        <v>135</v>
      </c>
      <c r="F273" s="49" t="s">
        <v>135</v>
      </c>
      <c r="G273" s="53" t="s">
        <v>135</v>
      </c>
    </row>
    <row r="274" spans="2:7" ht="15.75" thickBot="1" x14ac:dyDescent="0.3">
      <c r="B274" s="112"/>
      <c r="C274" s="40" t="s">
        <v>131</v>
      </c>
      <c r="D274" s="40" t="s">
        <v>134</v>
      </c>
      <c r="E274" s="54" t="s">
        <v>135</v>
      </c>
      <c r="F274" s="54" t="s">
        <v>135</v>
      </c>
      <c r="G274" s="55" t="s">
        <v>135</v>
      </c>
    </row>
    <row r="275" spans="2:7" x14ac:dyDescent="0.25">
      <c r="B275" s="113" t="s">
        <v>101</v>
      </c>
      <c r="C275" s="50" t="s">
        <v>130</v>
      </c>
      <c r="D275" s="50" t="s">
        <v>132</v>
      </c>
      <c r="E275" s="51" t="s">
        <v>135</v>
      </c>
      <c r="F275" s="51" t="s">
        <v>135</v>
      </c>
      <c r="G275" s="52" t="s">
        <v>135</v>
      </c>
    </row>
    <row r="276" spans="2:7" x14ac:dyDescent="0.25">
      <c r="B276" s="111"/>
      <c r="C276" s="2" t="s">
        <v>130</v>
      </c>
      <c r="D276" s="2" t="s">
        <v>133</v>
      </c>
      <c r="E276" s="49" t="s">
        <v>135</v>
      </c>
      <c r="F276" s="49" t="s">
        <v>135</v>
      </c>
      <c r="G276" s="53" t="s">
        <v>135</v>
      </c>
    </row>
    <row r="277" spans="2:7" ht="15.75" thickBot="1" x14ac:dyDescent="0.3">
      <c r="B277" s="111"/>
      <c r="C277" s="40" t="s">
        <v>130</v>
      </c>
      <c r="D277" s="40" t="s">
        <v>134</v>
      </c>
      <c r="E277" s="49" t="s">
        <v>135</v>
      </c>
      <c r="F277" s="49" t="s">
        <v>135</v>
      </c>
      <c r="G277" s="53" t="s">
        <v>135</v>
      </c>
    </row>
    <row r="278" spans="2:7" x14ac:dyDescent="0.25">
      <c r="B278" s="111"/>
      <c r="C278" s="39" t="s">
        <v>131</v>
      </c>
      <c r="D278" s="39" t="s">
        <v>132</v>
      </c>
      <c r="E278" s="49" t="s">
        <v>135</v>
      </c>
      <c r="F278" s="49" t="s">
        <v>135</v>
      </c>
      <c r="G278" s="53" t="s">
        <v>135</v>
      </c>
    </row>
    <row r="279" spans="2:7" x14ac:dyDescent="0.25">
      <c r="B279" s="111"/>
      <c r="C279" s="2" t="s">
        <v>131</v>
      </c>
      <c r="D279" s="2" t="s">
        <v>133</v>
      </c>
      <c r="E279" s="49" t="s">
        <v>135</v>
      </c>
      <c r="F279" s="49" t="s">
        <v>135</v>
      </c>
      <c r="G279" s="53" t="s">
        <v>135</v>
      </c>
    </row>
    <row r="280" spans="2:7" ht="15.75" thickBot="1" x14ac:dyDescent="0.3">
      <c r="B280" s="112"/>
      <c r="C280" s="40" t="s">
        <v>131</v>
      </c>
      <c r="D280" s="40" t="s">
        <v>134</v>
      </c>
      <c r="E280" s="54" t="s">
        <v>135</v>
      </c>
      <c r="F280" s="54" t="s">
        <v>135</v>
      </c>
      <c r="G280" s="55" t="s">
        <v>135</v>
      </c>
    </row>
    <row r="281" spans="2:7" x14ac:dyDescent="0.25">
      <c r="B281" s="113" t="s">
        <v>102</v>
      </c>
      <c r="C281" s="50" t="s">
        <v>130</v>
      </c>
      <c r="D281" s="50" t="s">
        <v>132</v>
      </c>
      <c r="E281" s="51" t="s">
        <v>135</v>
      </c>
      <c r="F281" s="52" t="s">
        <v>136</v>
      </c>
      <c r="G281" s="52" t="s">
        <v>136</v>
      </c>
    </row>
    <row r="282" spans="2:7" x14ac:dyDescent="0.25">
      <c r="B282" s="111"/>
      <c r="C282" s="2" t="s">
        <v>130</v>
      </c>
      <c r="D282" s="2" t="s">
        <v>133</v>
      </c>
      <c r="E282" s="49" t="s">
        <v>135</v>
      </c>
      <c r="F282" s="49" t="s">
        <v>135</v>
      </c>
      <c r="G282" s="53" t="s">
        <v>136</v>
      </c>
    </row>
    <row r="283" spans="2:7" ht="15.75" thickBot="1" x14ac:dyDescent="0.3">
      <c r="B283" s="111"/>
      <c r="C283" s="40" t="s">
        <v>130</v>
      </c>
      <c r="D283" s="40" t="s">
        <v>134</v>
      </c>
      <c r="E283" s="49" t="s">
        <v>135</v>
      </c>
      <c r="F283" s="49" t="s">
        <v>135</v>
      </c>
      <c r="G283" s="53" t="s">
        <v>136</v>
      </c>
    </row>
    <row r="284" spans="2:7" x14ac:dyDescent="0.25">
      <c r="B284" s="111"/>
      <c r="C284" s="39" t="s">
        <v>131</v>
      </c>
      <c r="D284" s="39" t="s">
        <v>132</v>
      </c>
      <c r="E284" s="49" t="s">
        <v>135</v>
      </c>
      <c r="F284" s="53" t="s">
        <v>136</v>
      </c>
      <c r="G284" s="53" t="s">
        <v>136</v>
      </c>
    </row>
    <row r="285" spans="2:7" x14ac:dyDescent="0.25">
      <c r="B285" s="111"/>
      <c r="C285" s="2" t="s">
        <v>131</v>
      </c>
      <c r="D285" s="2" t="s">
        <v>133</v>
      </c>
      <c r="E285" s="49" t="s">
        <v>135</v>
      </c>
      <c r="F285" s="49" t="s">
        <v>135</v>
      </c>
      <c r="G285" s="53" t="s">
        <v>136</v>
      </c>
    </row>
    <row r="286" spans="2:7" ht="15.75" thickBot="1" x14ac:dyDescent="0.3">
      <c r="B286" s="112"/>
      <c r="C286" s="40" t="s">
        <v>131</v>
      </c>
      <c r="D286" s="40" t="s">
        <v>134</v>
      </c>
      <c r="E286" s="54" t="s">
        <v>135</v>
      </c>
      <c r="F286" s="54" t="s">
        <v>135</v>
      </c>
      <c r="G286" s="55" t="s">
        <v>136</v>
      </c>
    </row>
    <row r="287" spans="2:7" x14ac:dyDescent="0.25">
      <c r="B287" s="113" t="s">
        <v>103</v>
      </c>
      <c r="C287" s="50" t="s">
        <v>130</v>
      </c>
      <c r="D287" s="50" t="s">
        <v>132</v>
      </c>
      <c r="E287" s="51" t="s">
        <v>135</v>
      </c>
      <c r="F287" s="52" t="s">
        <v>136</v>
      </c>
      <c r="G287" s="52" t="s">
        <v>136</v>
      </c>
    </row>
    <row r="288" spans="2:7" x14ac:dyDescent="0.25">
      <c r="B288" s="111"/>
      <c r="C288" s="2" t="s">
        <v>130</v>
      </c>
      <c r="D288" s="2" t="s">
        <v>133</v>
      </c>
      <c r="E288" s="49" t="s">
        <v>135</v>
      </c>
      <c r="F288" s="49" t="s">
        <v>135</v>
      </c>
      <c r="G288" s="53" t="s">
        <v>136</v>
      </c>
    </row>
    <row r="289" spans="2:7" ht="15.75" thickBot="1" x14ac:dyDescent="0.3">
      <c r="B289" s="111"/>
      <c r="C289" s="40" t="s">
        <v>130</v>
      </c>
      <c r="D289" s="40" t="s">
        <v>134</v>
      </c>
      <c r="E289" s="49" t="s">
        <v>135</v>
      </c>
      <c r="F289" s="49" t="s">
        <v>135</v>
      </c>
      <c r="G289" s="53" t="s">
        <v>136</v>
      </c>
    </row>
    <row r="290" spans="2:7" x14ac:dyDescent="0.25">
      <c r="B290" s="111"/>
      <c r="C290" s="39" t="s">
        <v>131</v>
      </c>
      <c r="D290" s="39" t="s">
        <v>132</v>
      </c>
      <c r="E290" s="49" t="s">
        <v>135</v>
      </c>
      <c r="F290" s="53" t="s">
        <v>136</v>
      </c>
      <c r="G290" s="53" t="s">
        <v>136</v>
      </c>
    </row>
    <row r="291" spans="2:7" x14ac:dyDescent="0.25">
      <c r="B291" s="111"/>
      <c r="C291" s="2" t="s">
        <v>131</v>
      </c>
      <c r="D291" s="2" t="s">
        <v>133</v>
      </c>
      <c r="E291" s="49" t="s">
        <v>135</v>
      </c>
      <c r="F291" s="49" t="s">
        <v>135</v>
      </c>
      <c r="G291" s="53" t="s">
        <v>136</v>
      </c>
    </row>
    <row r="292" spans="2:7" ht="15.75" thickBot="1" x14ac:dyDescent="0.3">
      <c r="B292" s="112"/>
      <c r="C292" s="40" t="s">
        <v>131</v>
      </c>
      <c r="D292" s="40" t="s">
        <v>134</v>
      </c>
      <c r="E292" s="54" t="s">
        <v>135</v>
      </c>
      <c r="F292" s="54" t="s">
        <v>135</v>
      </c>
      <c r="G292" s="55" t="s">
        <v>136</v>
      </c>
    </row>
    <row r="293" spans="2:7" x14ac:dyDescent="0.25">
      <c r="B293" s="113" t="s">
        <v>104</v>
      </c>
      <c r="C293" s="50" t="s">
        <v>130</v>
      </c>
      <c r="D293" s="50" t="s">
        <v>132</v>
      </c>
      <c r="E293" s="51" t="s">
        <v>135</v>
      </c>
      <c r="F293" s="51" t="s">
        <v>135</v>
      </c>
      <c r="G293" s="52" t="s">
        <v>135</v>
      </c>
    </row>
    <row r="294" spans="2:7" x14ac:dyDescent="0.25">
      <c r="B294" s="111"/>
      <c r="C294" s="2" t="s">
        <v>130</v>
      </c>
      <c r="D294" s="2" t="s">
        <v>133</v>
      </c>
      <c r="E294" s="49" t="s">
        <v>135</v>
      </c>
      <c r="F294" s="49" t="s">
        <v>135</v>
      </c>
      <c r="G294" s="53" t="s">
        <v>135</v>
      </c>
    </row>
    <row r="295" spans="2:7" ht="15.75" thickBot="1" x14ac:dyDescent="0.3">
      <c r="B295" s="111"/>
      <c r="C295" s="40" t="s">
        <v>130</v>
      </c>
      <c r="D295" s="40" t="s">
        <v>134</v>
      </c>
      <c r="E295" s="49" t="s">
        <v>135</v>
      </c>
      <c r="F295" s="49" t="s">
        <v>135</v>
      </c>
      <c r="G295" s="53" t="s">
        <v>135</v>
      </c>
    </row>
    <row r="296" spans="2:7" x14ac:dyDescent="0.25">
      <c r="B296" s="111"/>
      <c r="C296" s="39" t="s">
        <v>131</v>
      </c>
      <c r="D296" s="39" t="s">
        <v>132</v>
      </c>
      <c r="E296" s="49" t="s">
        <v>135</v>
      </c>
      <c r="F296" s="49" t="s">
        <v>135</v>
      </c>
      <c r="G296" s="53" t="s">
        <v>135</v>
      </c>
    </row>
    <row r="297" spans="2:7" x14ac:dyDescent="0.25">
      <c r="B297" s="111"/>
      <c r="C297" s="2" t="s">
        <v>131</v>
      </c>
      <c r="D297" s="2" t="s">
        <v>133</v>
      </c>
      <c r="E297" s="49" t="s">
        <v>135</v>
      </c>
      <c r="F297" s="49" t="s">
        <v>135</v>
      </c>
      <c r="G297" s="53" t="s">
        <v>135</v>
      </c>
    </row>
    <row r="298" spans="2:7" ht="15.75" thickBot="1" x14ac:dyDescent="0.3">
      <c r="B298" s="112"/>
      <c r="C298" s="40" t="s">
        <v>131</v>
      </c>
      <c r="D298" s="40" t="s">
        <v>134</v>
      </c>
      <c r="E298" s="54" t="s">
        <v>135</v>
      </c>
      <c r="F298" s="54" t="s">
        <v>135</v>
      </c>
      <c r="G298" s="55" t="s">
        <v>135</v>
      </c>
    </row>
    <row r="299" spans="2:7" x14ac:dyDescent="0.25">
      <c r="B299" s="113" t="s">
        <v>105</v>
      </c>
      <c r="C299" s="50" t="s">
        <v>130</v>
      </c>
      <c r="D299" s="50" t="s">
        <v>132</v>
      </c>
      <c r="E299" s="51" t="s">
        <v>135</v>
      </c>
      <c r="F299" s="51" t="s">
        <v>135</v>
      </c>
      <c r="G299" s="52" t="s">
        <v>135</v>
      </c>
    </row>
    <row r="300" spans="2:7" x14ac:dyDescent="0.25">
      <c r="B300" s="111"/>
      <c r="C300" s="2" t="s">
        <v>130</v>
      </c>
      <c r="D300" s="2" t="s">
        <v>133</v>
      </c>
      <c r="E300" s="49" t="s">
        <v>135</v>
      </c>
      <c r="F300" s="49" t="s">
        <v>135</v>
      </c>
      <c r="G300" s="53" t="s">
        <v>135</v>
      </c>
    </row>
    <row r="301" spans="2:7" ht="15.75" thickBot="1" x14ac:dyDescent="0.3">
      <c r="B301" s="111"/>
      <c r="C301" s="40" t="s">
        <v>130</v>
      </c>
      <c r="D301" s="40" t="s">
        <v>134</v>
      </c>
      <c r="E301" s="49" t="s">
        <v>135</v>
      </c>
      <c r="F301" s="49" t="s">
        <v>135</v>
      </c>
      <c r="G301" s="53" t="s">
        <v>135</v>
      </c>
    </row>
    <row r="302" spans="2:7" x14ac:dyDescent="0.25">
      <c r="B302" s="111"/>
      <c r="C302" s="39" t="s">
        <v>131</v>
      </c>
      <c r="D302" s="39" t="s">
        <v>132</v>
      </c>
      <c r="E302" s="49" t="s">
        <v>135</v>
      </c>
      <c r="F302" s="49" t="s">
        <v>135</v>
      </c>
      <c r="G302" s="53" t="s">
        <v>135</v>
      </c>
    </row>
    <row r="303" spans="2:7" x14ac:dyDescent="0.25">
      <c r="B303" s="111"/>
      <c r="C303" s="2" t="s">
        <v>131</v>
      </c>
      <c r="D303" s="2" t="s">
        <v>133</v>
      </c>
      <c r="E303" s="49" t="s">
        <v>135</v>
      </c>
      <c r="F303" s="49" t="s">
        <v>135</v>
      </c>
      <c r="G303" s="53" t="s">
        <v>135</v>
      </c>
    </row>
    <row r="304" spans="2:7" ht="15.75" thickBot="1" x14ac:dyDescent="0.3">
      <c r="B304" s="112"/>
      <c r="C304" s="40" t="s">
        <v>131</v>
      </c>
      <c r="D304" s="40" t="s">
        <v>134</v>
      </c>
      <c r="E304" s="54" t="s">
        <v>135</v>
      </c>
      <c r="F304" s="54" t="s">
        <v>135</v>
      </c>
      <c r="G304" s="55" t="s">
        <v>135</v>
      </c>
    </row>
    <row r="305" spans="2:7" x14ac:dyDescent="0.25">
      <c r="B305" s="113" t="s">
        <v>106</v>
      </c>
      <c r="C305" s="50" t="s">
        <v>130</v>
      </c>
      <c r="D305" s="50" t="s">
        <v>132</v>
      </c>
      <c r="E305" s="51" t="s">
        <v>135</v>
      </c>
      <c r="F305" s="52" t="s">
        <v>136</v>
      </c>
      <c r="G305" s="52" t="s">
        <v>136</v>
      </c>
    </row>
    <row r="306" spans="2:7" x14ac:dyDescent="0.25">
      <c r="B306" s="111"/>
      <c r="C306" s="2" t="s">
        <v>130</v>
      </c>
      <c r="D306" s="2" t="s">
        <v>133</v>
      </c>
      <c r="E306" s="49" t="s">
        <v>135</v>
      </c>
      <c r="F306" s="49" t="s">
        <v>135</v>
      </c>
      <c r="G306" s="53" t="s">
        <v>136</v>
      </c>
    </row>
    <row r="307" spans="2:7" ht="15.75" thickBot="1" x14ac:dyDescent="0.3">
      <c r="B307" s="111"/>
      <c r="C307" s="40" t="s">
        <v>130</v>
      </c>
      <c r="D307" s="40" t="s">
        <v>134</v>
      </c>
      <c r="E307" s="49" t="s">
        <v>135</v>
      </c>
      <c r="F307" s="49" t="s">
        <v>135</v>
      </c>
      <c r="G307" s="53" t="s">
        <v>136</v>
      </c>
    </row>
    <row r="308" spans="2:7" x14ac:dyDescent="0.25">
      <c r="B308" s="111"/>
      <c r="C308" s="39" t="s">
        <v>131</v>
      </c>
      <c r="D308" s="39" t="s">
        <v>132</v>
      </c>
      <c r="E308" s="49" t="s">
        <v>135</v>
      </c>
      <c r="F308" s="53" t="s">
        <v>136</v>
      </c>
      <c r="G308" s="53" t="s">
        <v>136</v>
      </c>
    </row>
    <row r="309" spans="2:7" x14ac:dyDescent="0.25">
      <c r="B309" s="111"/>
      <c r="C309" s="2" t="s">
        <v>131</v>
      </c>
      <c r="D309" s="2" t="s">
        <v>133</v>
      </c>
      <c r="E309" s="49" t="s">
        <v>135</v>
      </c>
      <c r="F309" s="49" t="s">
        <v>135</v>
      </c>
      <c r="G309" s="53" t="s">
        <v>136</v>
      </c>
    </row>
    <row r="310" spans="2:7" ht="15.75" thickBot="1" x14ac:dyDescent="0.3">
      <c r="B310" s="112"/>
      <c r="C310" s="40" t="s">
        <v>131</v>
      </c>
      <c r="D310" s="40" t="s">
        <v>134</v>
      </c>
      <c r="E310" s="54" t="s">
        <v>135</v>
      </c>
      <c r="F310" s="54" t="s">
        <v>135</v>
      </c>
      <c r="G310" s="55" t="s">
        <v>136</v>
      </c>
    </row>
    <row r="311" spans="2:7" x14ac:dyDescent="0.25">
      <c r="B311" s="113" t="s">
        <v>107</v>
      </c>
      <c r="C311" s="50" t="s">
        <v>130</v>
      </c>
      <c r="D311" s="50" t="s">
        <v>132</v>
      </c>
      <c r="E311" s="51" t="s">
        <v>135</v>
      </c>
      <c r="F311" s="51" t="s">
        <v>135</v>
      </c>
      <c r="G311" s="52" t="s">
        <v>135</v>
      </c>
    </row>
    <row r="312" spans="2:7" x14ac:dyDescent="0.25">
      <c r="B312" s="111"/>
      <c r="C312" s="2" t="s">
        <v>130</v>
      </c>
      <c r="D312" s="2" t="s">
        <v>133</v>
      </c>
      <c r="E312" s="49" t="s">
        <v>135</v>
      </c>
      <c r="F312" s="49" t="s">
        <v>135</v>
      </c>
      <c r="G312" s="53" t="s">
        <v>135</v>
      </c>
    </row>
    <row r="313" spans="2:7" ht="15.75" thickBot="1" x14ac:dyDescent="0.3">
      <c r="B313" s="111"/>
      <c r="C313" s="40" t="s">
        <v>130</v>
      </c>
      <c r="D313" s="40" t="s">
        <v>134</v>
      </c>
      <c r="E313" s="49" t="s">
        <v>135</v>
      </c>
      <c r="F313" s="49" t="s">
        <v>135</v>
      </c>
      <c r="G313" s="53" t="s">
        <v>135</v>
      </c>
    </row>
    <row r="314" spans="2:7" x14ac:dyDescent="0.25">
      <c r="B314" s="111"/>
      <c r="C314" s="39" t="s">
        <v>131</v>
      </c>
      <c r="D314" s="39" t="s">
        <v>132</v>
      </c>
      <c r="E314" s="49" t="s">
        <v>135</v>
      </c>
      <c r="F314" s="49" t="s">
        <v>135</v>
      </c>
      <c r="G314" s="53" t="s">
        <v>135</v>
      </c>
    </row>
    <row r="315" spans="2:7" x14ac:dyDescent="0.25">
      <c r="B315" s="111"/>
      <c r="C315" s="2" t="s">
        <v>131</v>
      </c>
      <c r="D315" s="2" t="s">
        <v>133</v>
      </c>
      <c r="E315" s="49" t="s">
        <v>135</v>
      </c>
      <c r="F315" s="49" t="s">
        <v>135</v>
      </c>
      <c r="G315" s="53" t="s">
        <v>135</v>
      </c>
    </row>
    <row r="316" spans="2:7" ht="15.75" thickBot="1" x14ac:dyDescent="0.3">
      <c r="B316" s="112"/>
      <c r="C316" s="40" t="s">
        <v>131</v>
      </c>
      <c r="D316" s="40" t="s">
        <v>134</v>
      </c>
      <c r="E316" s="54" t="s">
        <v>135</v>
      </c>
      <c r="F316" s="54" t="s">
        <v>135</v>
      </c>
      <c r="G316" s="55" t="s">
        <v>135</v>
      </c>
    </row>
    <row r="317" spans="2:7" x14ac:dyDescent="0.25">
      <c r="B317" s="113" t="s">
        <v>108</v>
      </c>
      <c r="C317" s="50" t="s">
        <v>130</v>
      </c>
      <c r="D317" s="50" t="s">
        <v>132</v>
      </c>
      <c r="E317" s="51" t="s">
        <v>135</v>
      </c>
      <c r="F317" s="52" t="s">
        <v>136</v>
      </c>
      <c r="G317" s="52" t="s">
        <v>136</v>
      </c>
    </row>
    <row r="318" spans="2:7" x14ac:dyDescent="0.25">
      <c r="B318" s="111"/>
      <c r="C318" s="2" t="s">
        <v>130</v>
      </c>
      <c r="D318" s="2" t="s">
        <v>133</v>
      </c>
      <c r="E318" s="49" t="s">
        <v>135</v>
      </c>
      <c r="F318" s="49" t="s">
        <v>135</v>
      </c>
      <c r="G318" s="53" t="s">
        <v>136</v>
      </c>
    </row>
    <row r="319" spans="2:7" ht="15.75" thickBot="1" x14ac:dyDescent="0.3">
      <c r="B319" s="111"/>
      <c r="C319" s="40" t="s">
        <v>130</v>
      </c>
      <c r="D319" s="40" t="s">
        <v>134</v>
      </c>
      <c r="E319" s="49" t="s">
        <v>135</v>
      </c>
      <c r="F319" s="53" t="s">
        <v>136</v>
      </c>
      <c r="G319" s="53" t="s">
        <v>136</v>
      </c>
    </row>
    <row r="320" spans="2:7" x14ac:dyDescent="0.25">
      <c r="B320" s="111"/>
      <c r="C320" s="39" t="s">
        <v>131</v>
      </c>
      <c r="D320" s="39" t="s">
        <v>132</v>
      </c>
      <c r="E320" s="49" t="s">
        <v>135</v>
      </c>
      <c r="F320" s="53" t="s">
        <v>136</v>
      </c>
      <c r="G320" s="53" t="s">
        <v>136</v>
      </c>
    </row>
    <row r="321" spans="2:7" x14ac:dyDescent="0.25">
      <c r="B321" s="111"/>
      <c r="C321" s="2" t="s">
        <v>131</v>
      </c>
      <c r="D321" s="2" t="s">
        <v>133</v>
      </c>
      <c r="E321" s="49" t="s">
        <v>135</v>
      </c>
      <c r="F321" s="49" t="s">
        <v>135</v>
      </c>
      <c r="G321" s="53" t="s">
        <v>136</v>
      </c>
    </row>
    <row r="322" spans="2:7" ht="15.75" thickBot="1" x14ac:dyDescent="0.3">
      <c r="B322" s="112"/>
      <c r="C322" s="40" t="s">
        <v>131</v>
      </c>
      <c r="D322" s="40" t="s">
        <v>134</v>
      </c>
      <c r="E322" s="54" t="s">
        <v>135</v>
      </c>
      <c r="F322" s="55" t="s">
        <v>136</v>
      </c>
      <c r="G322" s="55" t="s">
        <v>136</v>
      </c>
    </row>
    <row r="323" spans="2:7" x14ac:dyDescent="0.25">
      <c r="B323" s="113" t="s">
        <v>109</v>
      </c>
      <c r="C323" s="50" t="s">
        <v>130</v>
      </c>
      <c r="D323" s="50" t="s">
        <v>132</v>
      </c>
      <c r="E323" s="51" t="s">
        <v>135</v>
      </c>
      <c r="F323" s="51" t="s">
        <v>135</v>
      </c>
      <c r="G323" s="52" t="s">
        <v>135</v>
      </c>
    </row>
    <row r="324" spans="2:7" x14ac:dyDescent="0.25">
      <c r="B324" s="111"/>
      <c r="C324" s="2" t="s">
        <v>130</v>
      </c>
      <c r="D324" s="2" t="s">
        <v>133</v>
      </c>
      <c r="E324" s="49" t="s">
        <v>135</v>
      </c>
      <c r="F324" s="49" t="s">
        <v>135</v>
      </c>
      <c r="G324" s="53" t="s">
        <v>135</v>
      </c>
    </row>
    <row r="325" spans="2:7" ht="15.75" thickBot="1" x14ac:dyDescent="0.3">
      <c r="B325" s="111"/>
      <c r="C325" s="40" t="s">
        <v>130</v>
      </c>
      <c r="D325" s="40" t="s">
        <v>134</v>
      </c>
      <c r="E325" s="49" t="s">
        <v>135</v>
      </c>
      <c r="F325" s="49" t="s">
        <v>135</v>
      </c>
      <c r="G325" s="53" t="s">
        <v>135</v>
      </c>
    </row>
    <row r="326" spans="2:7" x14ac:dyDescent="0.25">
      <c r="B326" s="111"/>
      <c r="C326" s="39" t="s">
        <v>131</v>
      </c>
      <c r="D326" s="39" t="s">
        <v>132</v>
      </c>
      <c r="E326" s="49" t="s">
        <v>135</v>
      </c>
      <c r="F326" s="49" t="s">
        <v>135</v>
      </c>
      <c r="G326" s="53" t="s">
        <v>135</v>
      </c>
    </row>
    <row r="327" spans="2:7" x14ac:dyDescent="0.25">
      <c r="B327" s="111"/>
      <c r="C327" s="2" t="s">
        <v>131</v>
      </c>
      <c r="D327" s="2" t="s">
        <v>133</v>
      </c>
      <c r="E327" s="49" t="s">
        <v>135</v>
      </c>
      <c r="F327" s="49" t="s">
        <v>135</v>
      </c>
      <c r="G327" s="53" t="s">
        <v>135</v>
      </c>
    </row>
    <row r="328" spans="2:7" ht="15.75" thickBot="1" x14ac:dyDescent="0.3">
      <c r="B328" s="112"/>
      <c r="C328" s="40" t="s">
        <v>131</v>
      </c>
      <c r="D328" s="40" t="s">
        <v>134</v>
      </c>
      <c r="E328" s="54" t="s">
        <v>135</v>
      </c>
      <c r="F328" s="54" t="s">
        <v>135</v>
      </c>
      <c r="G328" s="55" t="s">
        <v>135</v>
      </c>
    </row>
    <row r="329" spans="2:7" x14ac:dyDescent="0.25">
      <c r="B329" s="113" t="s">
        <v>110</v>
      </c>
      <c r="C329" s="50" t="s">
        <v>130</v>
      </c>
      <c r="D329" s="50" t="s">
        <v>132</v>
      </c>
      <c r="E329" s="51" t="s">
        <v>135</v>
      </c>
      <c r="F329" s="51" t="s">
        <v>135</v>
      </c>
      <c r="G329" s="52" t="s">
        <v>136</v>
      </c>
    </row>
    <row r="330" spans="2:7" x14ac:dyDescent="0.25">
      <c r="B330" s="111"/>
      <c r="C330" s="2" t="s">
        <v>130</v>
      </c>
      <c r="D330" s="2" t="s">
        <v>133</v>
      </c>
      <c r="E330" s="49" t="s">
        <v>135</v>
      </c>
      <c r="F330" s="49" t="s">
        <v>135</v>
      </c>
      <c r="G330" s="53" t="s">
        <v>135</v>
      </c>
    </row>
    <row r="331" spans="2:7" ht="15.75" thickBot="1" x14ac:dyDescent="0.3">
      <c r="B331" s="111"/>
      <c r="C331" s="40" t="s">
        <v>130</v>
      </c>
      <c r="D331" s="40" t="s">
        <v>134</v>
      </c>
      <c r="E331" s="49" t="s">
        <v>135</v>
      </c>
      <c r="F331" s="49" t="s">
        <v>135</v>
      </c>
      <c r="G331" s="53" t="s">
        <v>135</v>
      </c>
    </row>
    <row r="332" spans="2:7" x14ac:dyDescent="0.25">
      <c r="B332" s="111"/>
      <c r="C332" s="39" t="s">
        <v>131</v>
      </c>
      <c r="D332" s="39" t="s">
        <v>132</v>
      </c>
      <c r="E332" s="49" t="s">
        <v>135</v>
      </c>
      <c r="F332" s="49" t="s">
        <v>135</v>
      </c>
      <c r="G332" s="53" t="s">
        <v>136</v>
      </c>
    </row>
    <row r="333" spans="2:7" x14ac:dyDescent="0.25">
      <c r="B333" s="111"/>
      <c r="C333" s="2" t="s">
        <v>131</v>
      </c>
      <c r="D333" s="2" t="s">
        <v>133</v>
      </c>
      <c r="E333" s="49" t="s">
        <v>135</v>
      </c>
      <c r="F333" s="49" t="s">
        <v>135</v>
      </c>
      <c r="G333" s="53" t="s">
        <v>135</v>
      </c>
    </row>
    <row r="334" spans="2:7" ht="15.75" thickBot="1" x14ac:dyDescent="0.3">
      <c r="B334" s="112"/>
      <c r="C334" s="40" t="s">
        <v>131</v>
      </c>
      <c r="D334" s="40" t="s">
        <v>134</v>
      </c>
      <c r="E334" s="54" t="s">
        <v>135</v>
      </c>
      <c r="F334" s="54" t="s">
        <v>135</v>
      </c>
      <c r="G334" s="55" t="s">
        <v>135</v>
      </c>
    </row>
    <row r="335" spans="2:7" x14ac:dyDescent="0.25">
      <c r="B335" s="113" t="s">
        <v>111</v>
      </c>
      <c r="C335" s="50" t="s">
        <v>130</v>
      </c>
      <c r="D335" s="50" t="s">
        <v>132</v>
      </c>
      <c r="E335" s="51" t="s">
        <v>135</v>
      </c>
      <c r="F335" s="51" t="s">
        <v>135</v>
      </c>
      <c r="G335" s="52" t="s">
        <v>135</v>
      </c>
    </row>
    <row r="336" spans="2:7" x14ac:dyDescent="0.25">
      <c r="B336" s="111"/>
      <c r="C336" s="2" t="s">
        <v>130</v>
      </c>
      <c r="D336" s="2" t="s">
        <v>133</v>
      </c>
      <c r="E336" s="49" t="s">
        <v>135</v>
      </c>
      <c r="F336" s="49" t="s">
        <v>135</v>
      </c>
      <c r="G336" s="53" t="s">
        <v>135</v>
      </c>
    </row>
    <row r="337" spans="2:7" ht="15.75" thickBot="1" x14ac:dyDescent="0.3">
      <c r="B337" s="111"/>
      <c r="C337" s="40" t="s">
        <v>130</v>
      </c>
      <c r="D337" s="40" t="s">
        <v>134</v>
      </c>
      <c r="E337" s="49" t="s">
        <v>135</v>
      </c>
      <c r="F337" s="49" t="s">
        <v>135</v>
      </c>
      <c r="G337" s="53" t="s">
        <v>135</v>
      </c>
    </row>
    <row r="338" spans="2:7" x14ac:dyDescent="0.25">
      <c r="B338" s="111"/>
      <c r="C338" s="39" t="s">
        <v>131</v>
      </c>
      <c r="D338" s="39" t="s">
        <v>132</v>
      </c>
      <c r="E338" s="49" t="s">
        <v>135</v>
      </c>
      <c r="F338" s="49" t="s">
        <v>135</v>
      </c>
      <c r="G338" s="53" t="s">
        <v>135</v>
      </c>
    </row>
    <row r="339" spans="2:7" x14ac:dyDescent="0.25">
      <c r="B339" s="111"/>
      <c r="C339" s="2" t="s">
        <v>131</v>
      </c>
      <c r="D339" s="2" t="s">
        <v>133</v>
      </c>
      <c r="E339" s="49" t="s">
        <v>135</v>
      </c>
      <c r="F339" s="49" t="s">
        <v>135</v>
      </c>
      <c r="G339" s="53" t="s">
        <v>135</v>
      </c>
    </row>
    <row r="340" spans="2:7" ht="15.75" thickBot="1" x14ac:dyDescent="0.3">
      <c r="B340" s="112"/>
      <c r="C340" s="40" t="s">
        <v>131</v>
      </c>
      <c r="D340" s="40" t="s">
        <v>134</v>
      </c>
      <c r="E340" s="54" t="s">
        <v>135</v>
      </c>
      <c r="F340" s="54" t="s">
        <v>135</v>
      </c>
      <c r="G340" s="55" t="s">
        <v>135</v>
      </c>
    </row>
    <row r="341" spans="2:7" x14ac:dyDescent="0.25">
      <c r="B341" s="113" t="s">
        <v>112</v>
      </c>
      <c r="C341" s="50" t="s">
        <v>130</v>
      </c>
      <c r="D341" s="50" t="s">
        <v>132</v>
      </c>
      <c r="E341" s="51" t="s">
        <v>135</v>
      </c>
      <c r="F341" s="51" t="s">
        <v>135</v>
      </c>
      <c r="G341" s="52" t="s">
        <v>136</v>
      </c>
    </row>
    <row r="342" spans="2:7" x14ac:dyDescent="0.25">
      <c r="B342" s="111"/>
      <c r="C342" s="2" t="s">
        <v>130</v>
      </c>
      <c r="D342" s="2" t="s">
        <v>133</v>
      </c>
      <c r="E342" s="49" t="s">
        <v>135</v>
      </c>
      <c r="F342" s="49" t="s">
        <v>135</v>
      </c>
      <c r="G342" s="53" t="s">
        <v>135</v>
      </c>
    </row>
    <row r="343" spans="2:7" ht="15.75" thickBot="1" x14ac:dyDescent="0.3">
      <c r="B343" s="111"/>
      <c r="C343" s="40" t="s">
        <v>130</v>
      </c>
      <c r="D343" s="40" t="s">
        <v>134</v>
      </c>
      <c r="E343" s="49" t="s">
        <v>135</v>
      </c>
      <c r="F343" s="49" t="s">
        <v>135</v>
      </c>
      <c r="G343" s="53" t="s">
        <v>135</v>
      </c>
    </row>
    <row r="344" spans="2:7" x14ac:dyDescent="0.25">
      <c r="B344" s="111"/>
      <c r="C344" s="39" t="s">
        <v>131</v>
      </c>
      <c r="D344" s="39" t="s">
        <v>132</v>
      </c>
      <c r="E344" s="49" t="s">
        <v>135</v>
      </c>
      <c r="F344" s="49" t="s">
        <v>135</v>
      </c>
      <c r="G344" s="53" t="s">
        <v>136</v>
      </c>
    </row>
    <row r="345" spans="2:7" x14ac:dyDescent="0.25">
      <c r="B345" s="111"/>
      <c r="C345" s="2" t="s">
        <v>131</v>
      </c>
      <c r="D345" s="2" t="s">
        <v>133</v>
      </c>
      <c r="E345" s="49" t="s">
        <v>135</v>
      </c>
      <c r="F345" s="49" t="s">
        <v>135</v>
      </c>
      <c r="G345" s="53" t="s">
        <v>135</v>
      </c>
    </row>
    <row r="346" spans="2:7" ht="15.75" thickBot="1" x14ac:dyDescent="0.3">
      <c r="B346" s="112"/>
      <c r="C346" s="40" t="s">
        <v>131</v>
      </c>
      <c r="D346" s="40" t="s">
        <v>134</v>
      </c>
      <c r="E346" s="54" t="s">
        <v>135</v>
      </c>
      <c r="F346" s="54" t="s">
        <v>135</v>
      </c>
      <c r="G346" s="55" t="s">
        <v>135</v>
      </c>
    </row>
    <row r="347" spans="2:7" x14ac:dyDescent="0.25">
      <c r="B347" s="113" t="s">
        <v>113</v>
      </c>
      <c r="C347" s="50" t="s">
        <v>130</v>
      </c>
      <c r="D347" s="50" t="s">
        <v>132</v>
      </c>
      <c r="E347" s="51" t="s">
        <v>135</v>
      </c>
      <c r="F347" s="51" t="s">
        <v>135</v>
      </c>
      <c r="G347" s="52" t="s">
        <v>135</v>
      </c>
    </row>
    <row r="348" spans="2:7" x14ac:dyDescent="0.25">
      <c r="B348" s="111"/>
      <c r="C348" s="2" t="s">
        <v>130</v>
      </c>
      <c r="D348" s="2" t="s">
        <v>133</v>
      </c>
      <c r="E348" s="49" t="s">
        <v>135</v>
      </c>
      <c r="F348" s="49" t="s">
        <v>135</v>
      </c>
      <c r="G348" s="53" t="s">
        <v>135</v>
      </c>
    </row>
    <row r="349" spans="2:7" ht="15.75" thickBot="1" x14ac:dyDescent="0.3">
      <c r="B349" s="111"/>
      <c r="C349" s="40" t="s">
        <v>130</v>
      </c>
      <c r="D349" s="40" t="s">
        <v>134</v>
      </c>
      <c r="E349" s="49" t="s">
        <v>135</v>
      </c>
      <c r="F349" s="49" t="s">
        <v>135</v>
      </c>
      <c r="G349" s="53" t="s">
        <v>135</v>
      </c>
    </row>
    <row r="350" spans="2:7" x14ac:dyDescent="0.25">
      <c r="B350" s="111"/>
      <c r="C350" s="39" t="s">
        <v>131</v>
      </c>
      <c r="D350" s="39" t="s">
        <v>132</v>
      </c>
      <c r="E350" s="49" t="s">
        <v>135</v>
      </c>
      <c r="F350" s="49" t="s">
        <v>135</v>
      </c>
      <c r="G350" s="53" t="s">
        <v>135</v>
      </c>
    </row>
    <row r="351" spans="2:7" x14ac:dyDescent="0.25">
      <c r="B351" s="111"/>
      <c r="C351" s="2" t="s">
        <v>131</v>
      </c>
      <c r="D351" s="2" t="s">
        <v>133</v>
      </c>
      <c r="E351" s="49" t="s">
        <v>135</v>
      </c>
      <c r="F351" s="49" t="s">
        <v>135</v>
      </c>
      <c r="G351" s="53" t="s">
        <v>135</v>
      </c>
    </row>
    <row r="352" spans="2:7" ht="15.75" thickBot="1" x14ac:dyDescent="0.3">
      <c r="B352" s="112"/>
      <c r="C352" s="40" t="s">
        <v>131</v>
      </c>
      <c r="D352" s="40" t="s">
        <v>134</v>
      </c>
      <c r="E352" s="54" t="s">
        <v>135</v>
      </c>
      <c r="F352" s="54" t="s">
        <v>135</v>
      </c>
      <c r="G352" s="55" t="s">
        <v>135</v>
      </c>
    </row>
    <row r="353" spans="1:7" x14ac:dyDescent="0.25">
      <c r="B353" s="113" t="s">
        <v>114</v>
      </c>
      <c r="C353" s="50" t="s">
        <v>130</v>
      </c>
      <c r="D353" s="50" t="s">
        <v>132</v>
      </c>
      <c r="E353" s="51" t="s">
        <v>135</v>
      </c>
      <c r="F353" s="51" t="s">
        <v>135</v>
      </c>
      <c r="G353" s="52" t="s">
        <v>136</v>
      </c>
    </row>
    <row r="354" spans="1:7" x14ac:dyDescent="0.25">
      <c r="B354" s="111"/>
      <c r="C354" s="2" t="s">
        <v>130</v>
      </c>
      <c r="D354" s="2" t="s">
        <v>133</v>
      </c>
      <c r="E354" s="49" t="s">
        <v>135</v>
      </c>
      <c r="F354" s="49" t="s">
        <v>135</v>
      </c>
      <c r="G354" s="53" t="s">
        <v>135</v>
      </c>
    </row>
    <row r="355" spans="1:7" ht="15.75" thickBot="1" x14ac:dyDescent="0.3">
      <c r="B355" s="111"/>
      <c r="C355" s="40" t="s">
        <v>130</v>
      </c>
      <c r="D355" s="40" t="s">
        <v>134</v>
      </c>
      <c r="E355" s="49" t="s">
        <v>135</v>
      </c>
      <c r="F355" s="49" t="s">
        <v>135</v>
      </c>
      <c r="G355" s="53" t="s">
        <v>135</v>
      </c>
    </row>
    <row r="356" spans="1:7" x14ac:dyDescent="0.25">
      <c r="B356" s="111"/>
      <c r="C356" s="39" t="s">
        <v>131</v>
      </c>
      <c r="D356" s="39" t="s">
        <v>132</v>
      </c>
      <c r="E356" s="49" t="s">
        <v>135</v>
      </c>
      <c r="F356" s="49" t="s">
        <v>135</v>
      </c>
      <c r="G356" s="53" t="s">
        <v>136</v>
      </c>
    </row>
    <row r="357" spans="1:7" x14ac:dyDescent="0.25">
      <c r="B357" s="111"/>
      <c r="C357" s="2" t="s">
        <v>131</v>
      </c>
      <c r="D357" s="2" t="s">
        <v>133</v>
      </c>
      <c r="E357" s="49" t="s">
        <v>135</v>
      </c>
      <c r="F357" s="49" t="s">
        <v>135</v>
      </c>
      <c r="G357" s="53" t="s">
        <v>135</v>
      </c>
    </row>
    <row r="358" spans="1:7" ht="15.75" thickBot="1" x14ac:dyDescent="0.3">
      <c r="B358" s="112"/>
      <c r="C358" s="40" t="s">
        <v>131</v>
      </c>
      <c r="D358" s="40" t="s">
        <v>134</v>
      </c>
      <c r="E358" s="54" t="s">
        <v>135</v>
      </c>
      <c r="F358" s="54" t="s">
        <v>135</v>
      </c>
      <c r="G358" s="55" t="s">
        <v>135</v>
      </c>
    </row>
    <row r="359" spans="1:7" x14ac:dyDescent="0.25">
      <c r="B359" s="113" t="s">
        <v>115</v>
      </c>
      <c r="C359" s="50" t="s">
        <v>130</v>
      </c>
      <c r="D359" s="50" t="s">
        <v>132</v>
      </c>
      <c r="E359" s="51" t="s">
        <v>135</v>
      </c>
      <c r="F359" s="51" t="s">
        <v>135</v>
      </c>
      <c r="G359" s="52" t="s">
        <v>135</v>
      </c>
    </row>
    <row r="360" spans="1:7" x14ac:dyDescent="0.25">
      <c r="B360" s="111"/>
      <c r="C360" s="2" t="s">
        <v>130</v>
      </c>
      <c r="D360" s="2" t="s">
        <v>133</v>
      </c>
      <c r="E360" s="49" t="s">
        <v>135</v>
      </c>
      <c r="F360" s="49" t="s">
        <v>135</v>
      </c>
      <c r="G360" s="53" t="s">
        <v>135</v>
      </c>
    </row>
    <row r="361" spans="1:7" ht="15.75" thickBot="1" x14ac:dyDescent="0.3">
      <c r="B361" s="111"/>
      <c r="C361" s="40" t="s">
        <v>130</v>
      </c>
      <c r="D361" s="40" t="s">
        <v>134</v>
      </c>
      <c r="E361" s="49" t="s">
        <v>135</v>
      </c>
      <c r="F361" s="49" t="s">
        <v>135</v>
      </c>
      <c r="G361" s="53" t="s">
        <v>135</v>
      </c>
    </row>
    <row r="362" spans="1:7" x14ac:dyDescent="0.25">
      <c r="B362" s="111"/>
      <c r="C362" s="39" t="s">
        <v>131</v>
      </c>
      <c r="D362" s="39" t="s">
        <v>132</v>
      </c>
      <c r="E362" s="49" t="s">
        <v>135</v>
      </c>
      <c r="F362" s="49" t="s">
        <v>135</v>
      </c>
      <c r="G362" s="53" t="s">
        <v>135</v>
      </c>
    </row>
    <row r="363" spans="1:7" x14ac:dyDescent="0.25">
      <c r="B363" s="111"/>
      <c r="C363" s="2" t="s">
        <v>131</v>
      </c>
      <c r="D363" s="2" t="s">
        <v>133</v>
      </c>
      <c r="E363" s="49" t="s">
        <v>135</v>
      </c>
      <c r="F363" s="49" t="s">
        <v>135</v>
      </c>
      <c r="G363" s="53" t="s">
        <v>135</v>
      </c>
    </row>
    <row r="364" spans="1:7" ht="15.75" thickBot="1" x14ac:dyDescent="0.3">
      <c r="B364" s="112"/>
      <c r="C364" s="40" t="s">
        <v>131</v>
      </c>
      <c r="D364" s="40" t="s">
        <v>134</v>
      </c>
      <c r="E364" s="54" t="s">
        <v>135</v>
      </c>
      <c r="F364" s="54" t="s">
        <v>135</v>
      </c>
      <c r="G364" s="55" t="s">
        <v>135</v>
      </c>
    </row>
    <row r="365" spans="1:7" x14ac:dyDescent="0.25">
      <c r="B365" s="56"/>
    </row>
    <row r="366" spans="1:7" ht="15.75" thickBot="1" x14ac:dyDescent="0.3"/>
    <row r="367" spans="1:7" ht="15.75" thickBot="1" x14ac:dyDescent="0.3">
      <c r="A367" s="48" t="s">
        <v>128</v>
      </c>
      <c r="B367" s="61" t="s">
        <v>61</v>
      </c>
      <c r="C367" s="62" t="s">
        <v>22</v>
      </c>
      <c r="D367" s="62" t="s">
        <v>23</v>
      </c>
      <c r="E367" s="62" t="s">
        <v>36</v>
      </c>
      <c r="F367" s="62" t="s">
        <v>35</v>
      </c>
      <c r="G367" s="52" t="s">
        <v>34</v>
      </c>
    </row>
    <row r="368" spans="1:7" ht="15.75" thickTop="1" x14ac:dyDescent="0.25">
      <c r="A368" t="s">
        <v>121</v>
      </c>
      <c r="B368" s="141" t="s">
        <v>66</v>
      </c>
      <c r="C368" s="50" t="s">
        <v>130</v>
      </c>
      <c r="D368" s="50" t="s">
        <v>132</v>
      </c>
      <c r="E368" s="51" t="s">
        <v>135</v>
      </c>
      <c r="F368" s="51" t="s">
        <v>135</v>
      </c>
      <c r="G368" s="52" t="s">
        <v>135</v>
      </c>
    </row>
    <row r="369" spans="2:7" x14ac:dyDescent="0.25">
      <c r="B369" s="142"/>
      <c r="C369" s="2" t="s">
        <v>130</v>
      </c>
      <c r="D369" s="2" t="s">
        <v>133</v>
      </c>
      <c r="E369" s="49" t="s">
        <v>135</v>
      </c>
      <c r="F369" s="49" t="s">
        <v>135</v>
      </c>
      <c r="G369" s="53" t="s">
        <v>135</v>
      </c>
    </row>
    <row r="370" spans="2:7" x14ac:dyDescent="0.25">
      <c r="B370" s="142"/>
      <c r="C370" s="2" t="s">
        <v>130</v>
      </c>
      <c r="D370" s="2" t="s">
        <v>134</v>
      </c>
      <c r="E370" s="49" t="s">
        <v>135</v>
      </c>
      <c r="F370" s="49" t="s">
        <v>135</v>
      </c>
      <c r="G370" s="53" t="s">
        <v>135</v>
      </c>
    </row>
    <row r="371" spans="2:7" x14ac:dyDescent="0.25">
      <c r="B371" s="142"/>
      <c r="C371" s="2" t="s">
        <v>131</v>
      </c>
      <c r="D371" s="2" t="s">
        <v>132</v>
      </c>
      <c r="E371" s="49" t="s">
        <v>135</v>
      </c>
      <c r="F371" s="49" t="s">
        <v>135</v>
      </c>
      <c r="G371" s="53" t="s">
        <v>135</v>
      </c>
    </row>
    <row r="372" spans="2:7" x14ac:dyDescent="0.25">
      <c r="B372" s="142"/>
      <c r="C372" s="2" t="s">
        <v>131</v>
      </c>
      <c r="D372" s="2" t="s">
        <v>133</v>
      </c>
      <c r="E372" s="49" t="s">
        <v>135</v>
      </c>
      <c r="F372" s="49" t="s">
        <v>135</v>
      </c>
      <c r="G372" s="53" t="s">
        <v>135</v>
      </c>
    </row>
    <row r="373" spans="2:7" ht="15.75" thickBot="1" x14ac:dyDescent="0.3">
      <c r="B373" s="143"/>
      <c r="C373" s="40" t="s">
        <v>131</v>
      </c>
      <c r="D373" s="40" t="s">
        <v>134</v>
      </c>
      <c r="E373" s="54" t="s">
        <v>135</v>
      </c>
      <c r="F373" s="54" t="s">
        <v>135</v>
      </c>
      <c r="G373" s="55" t="s">
        <v>135</v>
      </c>
    </row>
    <row r="374" spans="2:7" x14ac:dyDescent="0.25">
      <c r="B374" s="141" t="s">
        <v>67</v>
      </c>
      <c r="C374" s="50" t="s">
        <v>130</v>
      </c>
      <c r="D374" s="50" t="s">
        <v>132</v>
      </c>
      <c r="E374" s="51" t="s">
        <v>135</v>
      </c>
      <c r="F374" s="52" t="s">
        <v>136</v>
      </c>
      <c r="G374" s="52" t="s">
        <v>136</v>
      </c>
    </row>
    <row r="375" spans="2:7" x14ac:dyDescent="0.25">
      <c r="B375" s="142"/>
      <c r="C375" s="2" t="s">
        <v>130</v>
      </c>
      <c r="D375" s="2" t="s">
        <v>133</v>
      </c>
      <c r="E375" s="49" t="s">
        <v>135</v>
      </c>
      <c r="F375" s="49" t="s">
        <v>135</v>
      </c>
      <c r="G375" s="53" t="s">
        <v>136</v>
      </c>
    </row>
    <row r="376" spans="2:7" x14ac:dyDescent="0.25">
      <c r="B376" s="142"/>
      <c r="C376" s="2" t="s">
        <v>130</v>
      </c>
      <c r="D376" s="2" t="s">
        <v>134</v>
      </c>
      <c r="E376" s="49" t="s">
        <v>135</v>
      </c>
      <c r="F376" s="53" t="s">
        <v>136</v>
      </c>
      <c r="G376" s="53" t="s">
        <v>136</v>
      </c>
    </row>
    <row r="377" spans="2:7" x14ac:dyDescent="0.25">
      <c r="B377" s="142"/>
      <c r="C377" s="2" t="s">
        <v>131</v>
      </c>
      <c r="D377" s="2" t="s">
        <v>132</v>
      </c>
      <c r="E377" s="49" t="s">
        <v>135</v>
      </c>
      <c r="F377" s="53" t="s">
        <v>136</v>
      </c>
      <c r="G377" s="53" t="s">
        <v>136</v>
      </c>
    </row>
    <row r="378" spans="2:7" x14ac:dyDescent="0.25">
      <c r="B378" s="142"/>
      <c r="C378" s="2" t="s">
        <v>131</v>
      </c>
      <c r="D378" s="2" t="s">
        <v>133</v>
      </c>
      <c r="E378" s="49" t="s">
        <v>135</v>
      </c>
      <c r="F378" s="49" t="s">
        <v>135</v>
      </c>
      <c r="G378" s="53" t="s">
        <v>136</v>
      </c>
    </row>
    <row r="379" spans="2:7" ht="15.75" thickBot="1" x14ac:dyDescent="0.3">
      <c r="B379" s="143"/>
      <c r="C379" s="40" t="s">
        <v>131</v>
      </c>
      <c r="D379" s="40" t="s">
        <v>134</v>
      </c>
      <c r="E379" s="54" t="s">
        <v>135</v>
      </c>
      <c r="F379" s="55" t="s">
        <v>136</v>
      </c>
      <c r="G379" s="55" t="s">
        <v>136</v>
      </c>
    </row>
    <row r="380" spans="2:7" x14ac:dyDescent="0.25">
      <c r="B380" s="141" t="s">
        <v>68</v>
      </c>
      <c r="C380" s="50" t="s">
        <v>130</v>
      </c>
      <c r="D380" s="50" t="s">
        <v>132</v>
      </c>
      <c r="E380" s="51" t="s">
        <v>135</v>
      </c>
      <c r="F380" s="52" t="s">
        <v>136</v>
      </c>
      <c r="G380" s="52" t="s">
        <v>136</v>
      </c>
    </row>
    <row r="381" spans="2:7" x14ac:dyDescent="0.25">
      <c r="B381" s="142"/>
      <c r="C381" s="2" t="s">
        <v>130</v>
      </c>
      <c r="D381" s="2" t="s">
        <v>133</v>
      </c>
      <c r="E381" s="49" t="s">
        <v>135</v>
      </c>
      <c r="F381" s="49" t="s">
        <v>135</v>
      </c>
      <c r="G381" s="53" t="s">
        <v>136</v>
      </c>
    </row>
    <row r="382" spans="2:7" x14ac:dyDescent="0.25">
      <c r="B382" s="142"/>
      <c r="C382" s="2" t="s">
        <v>130</v>
      </c>
      <c r="D382" s="2" t="s">
        <v>134</v>
      </c>
      <c r="E382" s="49" t="s">
        <v>135</v>
      </c>
      <c r="F382" s="49" t="s">
        <v>135</v>
      </c>
      <c r="G382" s="53" t="s">
        <v>136</v>
      </c>
    </row>
    <row r="383" spans="2:7" x14ac:dyDescent="0.25">
      <c r="B383" s="142"/>
      <c r="C383" s="2" t="s">
        <v>131</v>
      </c>
      <c r="D383" s="2" t="s">
        <v>132</v>
      </c>
      <c r="E383" s="49" t="s">
        <v>135</v>
      </c>
      <c r="F383" s="53" t="s">
        <v>136</v>
      </c>
      <c r="G383" s="53" t="s">
        <v>136</v>
      </c>
    </row>
    <row r="384" spans="2:7" x14ac:dyDescent="0.25">
      <c r="B384" s="142"/>
      <c r="C384" s="2" t="s">
        <v>131</v>
      </c>
      <c r="D384" s="2" t="s">
        <v>133</v>
      </c>
      <c r="E384" s="49" t="s">
        <v>135</v>
      </c>
      <c r="F384" s="49" t="s">
        <v>135</v>
      </c>
      <c r="G384" s="53" t="s">
        <v>136</v>
      </c>
    </row>
    <row r="385" spans="2:7" ht="15.75" thickBot="1" x14ac:dyDescent="0.3">
      <c r="B385" s="143"/>
      <c r="C385" s="40" t="s">
        <v>131</v>
      </c>
      <c r="D385" s="40" t="s">
        <v>134</v>
      </c>
      <c r="E385" s="54" t="s">
        <v>135</v>
      </c>
      <c r="F385" s="54" t="s">
        <v>135</v>
      </c>
      <c r="G385" s="55" t="s">
        <v>136</v>
      </c>
    </row>
    <row r="386" spans="2:7" x14ac:dyDescent="0.25">
      <c r="B386" s="141" t="s">
        <v>70</v>
      </c>
      <c r="C386" s="50" t="s">
        <v>130</v>
      </c>
      <c r="D386" s="50" t="s">
        <v>132</v>
      </c>
      <c r="E386" s="51" t="s">
        <v>135</v>
      </c>
      <c r="F386" s="51" t="s">
        <v>135</v>
      </c>
      <c r="G386" s="52" t="s">
        <v>135</v>
      </c>
    </row>
    <row r="387" spans="2:7" x14ac:dyDescent="0.25">
      <c r="B387" s="142"/>
      <c r="C387" s="2" t="s">
        <v>130</v>
      </c>
      <c r="D387" s="2" t="s">
        <v>133</v>
      </c>
      <c r="E387" s="49" t="s">
        <v>135</v>
      </c>
      <c r="F387" s="49" t="s">
        <v>135</v>
      </c>
      <c r="G387" s="53" t="s">
        <v>135</v>
      </c>
    </row>
    <row r="388" spans="2:7" x14ac:dyDescent="0.25">
      <c r="B388" s="142"/>
      <c r="C388" s="2" t="s">
        <v>130</v>
      </c>
      <c r="D388" s="2" t="s">
        <v>134</v>
      </c>
      <c r="E388" s="49" t="s">
        <v>135</v>
      </c>
      <c r="F388" s="49" t="s">
        <v>135</v>
      </c>
      <c r="G388" s="53" t="s">
        <v>135</v>
      </c>
    </row>
    <row r="389" spans="2:7" x14ac:dyDescent="0.25">
      <c r="B389" s="142"/>
      <c r="C389" s="2" t="s">
        <v>131</v>
      </c>
      <c r="D389" s="2" t="s">
        <v>132</v>
      </c>
      <c r="E389" s="49" t="s">
        <v>135</v>
      </c>
      <c r="F389" s="49" t="s">
        <v>135</v>
      </c>
      <c r="G389" s="53" t="s">
        <v>135</v>
      </c>
    </row>
    <row r="390" spans="2:7" x14ac:dyDescent="0.25">
      <c r="B390" s="142"/>
      <c r="C390" s="2" t="s">
        <v>131</v>
      </c>
      <c r="D390" s="2" t="s">
        <v>133</v>
      </c>
      <c r="E390" s="49" t="s">
        <v>135</v>
      </c>
      <c r="F390" s="49" t="s">
        <v>135</v>
      </c>
      <c r="G390" s="53" t="s">
        <v>135</v>
      </c>
    </row>
    <row r="391" spans="2:7" ht="15.75" thickBot="1" x14ac:dyDescent="0.3">
      <c r="B391" s="143"/>
      <c r="C391" s="40" t="s">
        <v>131</v>
      </c>
      <c r="D391" s="40" t="s">
        <v>134</v>
      </c>
      <c r="E391" s="54" t="s">
        <v>135</v>
      </c>
      <c r="F391" s="54" t="s">
        <v>135</v>
      </c>
      <c r="G391" s="55" t="s">
        <v>135</v>
      </c>
    </row>
    <row r="392" spans="2:7" x14ac:dyDescent="0.25">
      <c r="B392" s="141" t="s">
        <v>71</v>
      </c>
      <c r="C392" s="50" t="s">
        <v>130</v>
      </c>
      <c r="D392" s="50" t="s">
        <v>132</v>
      </c>
      <c r="E392" s="51" t="s">
        <v>135</v>
      </c>
      <c r="F392" s="51" t="s">
        <v>135</v>
      </c>
      <c r="G392" s="52" t="s">
        <v>135</v>
      </c>
    </row>
    <row r="393" spans="2:7" x14ac:dyDescent="0.25">
      <c r="B393" s="142"/>
      <c r="C393" s="2" t="s">
        <v>130</v>
      </c>
      <c r="D393" s="2" t="s">
        <v>133</v>
      </c>
      <c r="E393" s="49" t="s">
        <v>135</v>
      </c>
      <c r="F393" s="49" t="s">
        <v>135</v>
      </c>
      <c r="G393" s="53" t="s">
        <v>135</v>
      </c>
    </row>
    <row r="394" spans="2:7" x14ac:dyDescent="0.25">
      <c r="B394" s="142"/>
      <c r="C394" s="2" t="s">
        <v>130</v>
      </c>
      <c r="D394" s="2" t="s">
        <v>134</v>
      </c>
      <c r="E394" s="49" t="s">
        <v>135</v>
      </c>
      <c r="F394" s="49" t="s">
        <v>135</v>
      </c>
      <c r="G394" s="53" t="s">
        <v>135</v>
      </c>
    </row>
    <row r="395" spans="2:7" x14ac:dyDescent="0.25">
      <c r="B395" s="142"/>
      <c r="C395" s="2" t="s">
        <v>131</v>
      </c>
      <c r="D395" s="2" t="s">
        <v>132</v>
      </c>
      <c r="E395" s="49" t="s">
        <v>135</v>
      </c>
      <c r="F395" s="49" t="s">
        <v>135</v>
      </c>
      <c r="G395" s="53" t="s">
        <v>135</v>
      </c>
    </row>
    <row r="396" spans="2:7" x14ac:dyDescent="0.25">
      <c r="B396" s="142"/>
      <c r="C396" s="2" t="s">
        <v>131</v>
      </c>
      <c r="D396" s="2" t="s">
        <v>133</v>
      </c>
      <c r="E396" s="49" t="s">
        <v>135</v>
      </c>
      <c r="F396" s="49" t="s">
        <v>135</v>
      </c>
      <c r="G396" s="53" t="s">
        <v>135</v>
      </c>
    </row>
    <row r="397" spans="2:7" ht="15.75" thickBot="1" x14ac:dyDescent="0.3">
      <c r="B397" s="143"/>
      <c r="C397" s="40" t="s">
        <v>131</v>
      </c>
      <c r="D397" s="40" t="s">
        <v>134</v>
      </c>
      <c r="E397" s="54" t="s">
        <v>135</v>
      </c>
      <c r="F397" s="54" t="s">
        <v>135</v>
      </c>
      <c r="G397" s="55" t="s">
        <v>135</v>
      </c>
    </row>
    <row r="398" spans="2:7" x14ac:dyDescent="0.25">
      <c r="B398" s="141" t="s">
        <v>138</v>
      </c>
      <c r="C398" s="50" t="s">
        <v>130</v>
      </c>
      <c r="D398" s="50" t="s">
        <v>132</v>
      </c>
      <c r="E398" s="51" t="s">
        <v>135</v>
      </c>
      <c r="F398" s="51" t="s">
        <v>135</v>
      </c>
      <c r="G398" s="52" t="s">
        <v>135</v>
      </c>
    </row>
    <row r="399" spans="2:7" x14ac:dyDescent="0.25">
      <c r="B399" s="142"/>
      <c r="C399" s="2" t="s">
        <v>130</v>
      </c>
      <c r="D399" s="2" t="s">
        <v>133</v>
      </c>
      <c r="E399" s="49" t="s">
        <v>135</v>
      </c>
      <c r="F399" s="49" t="s">
        <v>135</v>
      </c>
      <c r="G399" s="53" t="s">
        <v>135</v>
      </c>
    </row>
    <row r="400" spans="2:7" x14ac:dyDescent="0.25">
      <c r="B400" s="142"/>
      <c r="C400" s="2" t="s">
        <v>130</v>
      </c>
      <c r="D400" s="2" t="s">
        <v>134</v>
      </c>
      <c r="E400" s="49" t="s">
        <v>135</v>
      </c>
      <c r="F400" s="49" t="s">
        <v>135</v>
      </c>
      <c r="G400" s="53" t="s">
        <v>135</v>
      </c>
    </row>
    <row r="401" spans="2:7" x14ac:dyDescent="0.25">
      <c r="B401" s="142"/>
      <c r="C401" s="2" t="s">
        <v>131</v>
      </c>
      <c r="D401" s="2" t="s">
        <v>132</v>
      </c>
      <c r="E401" s="49" t="s">
        <v>135</v>
      </c>
      <c r="F401" s="49" t="s">
        <v>135</v>
      </c>
      <c r="G401" s="53" t="s">
        <v>135</v>
      </c>
    </row>
    <row r="402" spans="2:7" x14ac:dyDescent="0.25">
      <c r="B402" s="142"/>
      <c r="C402" s="2" t="s">
        <v>131</v>
      </c>
      <c r="D402" s="2" t="s">
        <v>133</v>
      </c>
      <c r="E402" s="49" t="s">
        <v>135</v>
      </c>
      <c r="F402" s="49" t="s">
        <v>135</v>
      </c>
      <c r="G402" s="53" t="s">
        <v>135</v>
      </c>
    </row>
    <row r="403" spans="2:7" ht="15.75" thickBot="1" x14ac:dyDescent="0.3">
      <c r="B403" s="143"/>
      <c r="C403" s="40" t="s">
        <v>131</v>
      </c>
      <c r="D403" s="40" t="s">
        <v>134</v>
      </c>
      <c r="E403" s="54" t="s">
        <v>135</v>
      </c>
      <c r="F403" s="54" t="s">
        <v>135</v>
      </c>
      <c r="G403" s="55" t="s">
        <v>135</v>
      </c>
    </row>
    <row r="404" spans="2:7" x14ac:dyDescent="0.25">
      <c r="B404" s="141" t="s">
        <v>73</v>
      </c>
      <c r="C404" s="50" t="s">
        <v>130</v>
      </c>
      <c r="D404" s="50" t="s">
        <v>132</v>
      </c>
      <c r="E404" s="51" t="s">
        <v>135</v>
      </c>
      <c r="F404" s="51" t="s">
        <v>135</v>
      </c>
      <c r="G404" s="52" t="s">
        <v>135</v>
      </c>
    </row>
    <row r="405" spans="2:7" x14ac:dyDescent="0.25">
      <c r="B405" s="142"/>
      <c r="C405" s="2" t="s">
        <v>130</v>
      </c>
      <c r="D405" s="2" t="s">
        <v>133</v>
      </c>
      <c r="E405" s="49" t="s">
        <v>135</v>
      </c>
      <c r="F405" s="49" t="s">
        <v>135</v>
      </c>
      <c r="G405" s="53" t="s">
        <v>135</v>
      </c>
    </row>
    <row r="406" spans="2:7" x14ac:dyDescent="0.25">
      <c r="B406" s="142"/>
      <c r="C406" s="2" t="s">
        <v>130</v>
      </c>
      <c r="D406" s="2" t="s">
        <v>134</v>
      </c>
      <c r="E406" s="49" t="s">
        <v>135</v>
      </c>
      <c r="F406" s="49" t="s">
        <v>135</v>
      </c>
      <c r="G406" s="53" t="s">
        <v>135</v>
      </c>
    </row>
    <row r="407" spans="2:7" x14ac:dyDescent="0.25">
      <c r="B407" s="142"/>
      <c r="C407" s="2" t="s">
        <v>131</v>
      </c>
      <c r="D407" s="2" t="s">
        <v>132</v>
      </c>
      <c r="E407" s="49" t="s">
        <v>135</v>
      </c>
      <c r="F407" s="49" t="s">
        <v>135</v>
      </c>
      <c r="G407" s="53" t="s">
        <v>135</v>
      </c>
    </row>
    <row r="408" spans="2:7" x14ac:dyDescent="0.25">
      <c r="B408" s="142"/>
      <c r="C408" s="2" t="s">
        <v>131</v>
      </c>
      <c r="D408" s="2" t="s">
        <v>133</v>
      </c>
      <c r="E408" s="49" t="s">
        <v>135</v>
      </c>
      <c r="F408" s="49" t="s">
        <v>135</v>
      </c>
      <c r="G408" s="53" t="s">
        <v>135</v>
      </c>
    </row>
    <row r="409" spans="2:7" ht="15.75" thickBot="1" x14ac:dyDescent="0.3">
      <c r="B409" s="143"/>
      <c r="C409" s="40" t="s">
        <v>131</v>
      </c>
      <c r="D409" s="40" t="s">
        <v>134</v>
      </c>
      <c r="E409" s="54" t="s">
        <v>135</v>
      </c>
      <c r="F409" s="54" t="s">
        <v>135</v>
      </c>
      <c r="G409" s="55" t="s">
        <v>135</v>
      </c>
    </row>
    <row r="410" spans="2:7" x14ac:dyDescent="0.25">
      <c r="B410" s="141" t="s">
        <v>139</v>
      </c>
      <c r="C410" s="50" t="s">
        <v>130</v>
      </c>
      <c r="D410" s="50" t="s">
        <v>132</v>
      </c>
      <c r="E410" s="51" t="s">
        <v>135</v>
      </c>
      <c r="F410" s="51" t="s">
        <v>135</v>
      </c>
      <c r="G410" s="52" t="s">
        <v>135</v>
      </c>
    </row>
    <row r="411" spans="2:7" x14ac:dyDescent="0.25">
      <c r="B411" s="142"/>
      <c r="C411" s="2" t="s">
        <v>130</v>
      </c>
      <c r="D411" s="2" t="s">
        <v>133</v>
      </c>
      <c r="E411" s="49" t="s">
        <v>135</v>
      </c>
      <c r="F411" s="49" t="s">
        <v>135</v>
      </c>
      <c r="G411" s="53" t="s">
        <v>135</v>
      </c>
    </row>
    <row r="412" spans="2:7" x14ac:dyDescent="0.25">
      <c r="B412" s="142"/>
      <c r="C412" s="2" t="s">
        <v>130</v>
      </c>
      <c r="D412" s="2" t="s">
        <v>134</v>
      </c>
      <c r="E412" s="49" t="s">
        <v>135</v>
      </c>
      <c r="F412" s="49" t="s">
        <v>135</v>
      </c>
      <c r="G412" s="53" t="s">
        <v>135</v>
      </c>
    </row>
    <row r="413" spans="2:7" x14ac:dyDescent="0.25">
      <c r="B413" s="142"/>
      <c r="C413" s="2" t="s">
        <v>131</v>
      </c>
      <c r="D413" s="2" t="s">
        <v>132</v>
      </c>
      <c r="E413" s="49" t="s">
        <v>135</v>
      </c>
      <c r="F413" s="49" t="s">
        <v>135</v>
      </c>
      <c r="G413" s="53" t="s">
        <v>135</v>
      </c>
    </row>
    <row r="414" spans="2:7" x14ac:dyDescent="0.25">
      <c r="B414" s="142"/>
      <c r="C414" s="2" t="s">
        <v>131</v>
      </c>
      <c r="D414" s="2" t="s">
        <v>133</v>
      </c>
      <c r="E414" s="49" t="s">
        <v>135</v>
      </c>
      <c r="F414" s="49" t="s">
        <v>135</v>
      </c>
      <c r="G414" s="53" t="s">
        <v>135</v>
      </c>
    </row>
    <row r="415" spans="2:7" ht="15.75" thickBot="1" x14ac:dyDescent="0.3">
      <c r="B415" s="143"/>
      <c r="C415" s="40" t="s">
        <v>131</v>
      </c>
      <c r="D415" s="40" t="s">
        <v>134</v>
      </c>
      <c r="E415" s="54" t="s">
        <v>135</v>
      </c>
      <c r="F415" s="54" t="s">
        <v>135</v>
      </c>
      <c r="G415" s="55" t="s">
        <v>135</v>
      </c>
    </row>
    <row r="416" spans="2:7" x14ac:dyDescent="0.25">
      <c r="B416" s="141" t="s">
        <v>74</v>
      </c>
      <c r="C416" s="50" t="s">
        <v>130</v>
      </c>
      <c r="D416" s="50" t="s">
        <v>132</v>
      </c>
      <c r="E416" s="51" t="s">
        <v>135</v>
      </c>
      <c r="F416" s="51" t="s">
        <v>135</v>
      </c>
      <c r="G416" s="52" t="s">
        <v>135</v>
      </c>
    </row>
    <row r="417" spans="2:7" x14ac:dyDescent="0.25">
      <c r="B417" s="142"/>
      <c r="C417" s="2" t="s">
        <v>130</v>
      </c>
      <c r="D417" s="2" t="s">
        <v>133</v>
      </c>
      <c r="E417" s="49" t="s">
        <v>135</v>
      </c>
      <c r="F417" s="49" t="s">
        <v>135</v>
      </c>
      <c r="G417" s="53" t="s">
        <v>135</v>
      </c>
    </row>
    <row r="418" spans="2:7" x14ac:dyDescent="0.25">
      <c r="B418" s="142"/>
      <c r="C418" s="2" t="s">
        <v>130</v>
      </c>
      <c r="D418" s="2" t="s">
        <v>134</v>
      </c>
      <c r="E418" s="49" t="s">
        <v>135</v>
      </c>
      <c r="F418" s="49" t="s">
        <v>135</v>
      </c>
      <c r="G418" s="53" t="s">
        <v>135</v>
      </c>
    </row>
    <row r="419" spans="2:7" x14ac:dyDescent="0.25">
      <c r="B419" s="142"/>
      <c r="C419" s="2" t="s">
        <v>131</v>
      </c>
      <c r="D419" s="2" t="s">
        <v>132</v>
      </c>
      <c r="E419" s="49" t="s">
        <v>135</v>
      </c>
      <c r="F419" s="49" t="s">
        <v>135</v>
      </c>
      <c r="G419" s="53" t="s">
        <v>135</v>
      </c>
    </row>
    <row r="420" spans="2:7" x14ac:dyDescent="0.25">
      <c r="B420" s="142"/>
      <c r="C420" s="2" t="s">
        <v>131</v>
      </c>
      <c r="D420" s="2" t="s">
        <v>133</v>
      </c>
      <c r="E420" s="49" t="s">
        <v>135</v>
      </c>
      <c r="F420" s="49" t="s">
        <v>135</v>
      </c>
      <c r="G420" s="53" t="s">
        <v>135</v>
      </c>
    </row>
    <row r="421" spans="2:7" ht="15.75" thickBot="1" x14ac:dyDescent="0.3">
      <c r="B421" s="143"/>
      <c r="C421" s="40" t="s">
        <v>131</v>
      </c>
      <c r="D421" s="40" t="s">
        <v>134</v>
      </c>
      <c r="E421" s="54" t="s">
        <v>135</v>
      </c>
      <c r="F421" s="54" t="s">
        <v>135</v>
      </c>
      <c r="G421" s="55" t="s">
        <v>135</v>
      </c>
    </row>
    <row r="422" spans="2:7" x14ac:dyDescent="0.25">
      <c r="B422" s="141" t="s">
        <v>140</v>
      </c>
      <c r="C422" s="50" t="s">
        <v>130</v>
      </c>
      <c r="D422" s="50" t="s">
        <v>132</v>
      </c>
      <c r="E422" s="51" t="s">
        <v>135</v>
      </c>
      <c r="F422" s="51" t="s">
        <v>135</v>
      </c>
      <c r="G422" s="52" t="s">
        <v>135</v>
      </c>
    </row>
    <row r="423" spans="2:7" x14ac:dyDescent="0.25">
      <c r="B423" s="142"/>
      <c r="C423" s="2" t="s">
        <v>130</v>
      </c>
      <c r="D423" s="2" t="s">
        <v>133</v>
      </c>
      <c r="E423" s="49" t="s">
        <v>135</v>
      </c>
      <c r="F423" s="49" t="s">
        <v>135</v>
      </c>
      <c r="G423" s="53" t="s">
        <v>135</v>
      </c>
    </row>
    <row r="424" spans="2:7" x14ac:dyDescent="0.25">
      <c r="B424" s="142"/>
      <c r="C424" s="2" t="s">
        <v>130</v>
      </c>
      <c r="D424" s="2" t="s">
        <v>134</v>
      </c>
      <c r="E424" s="49" t="s">
        <v>135</v>
      </c>
      <c r="F424" s="49" t="s">
        <v>135</v>
      </c>
      <c r="G424" s="53" t="s">
        <v>135</v>
      </c>
    </row>
    <row r="425" spans="2:7" x14ac:dyDescent="0.25">
      <c r="B425" s="142"/>
      <c r="C425" s="2" t="s">
        <v>131</v>
      </c>
      <c r="D425" s="2" t="s">
        <v>132</v>
      </c>
      <c r="E425" s="49" t="s">
        <v>135</v>
      </c>
      <c r="F425" s="49" t="s">
        <v>135</v>
      </c>
      <c r="G425" s="53" t="s">
        <v>135</v>
      </c>
    </row>
    <row r="426" spans="2:7" x14ac:dyDescent="0.25">
      <c r="B426" s="142"/>
      <c r="C426" s="2" t="s">
        <v>131</v>
      </c>
      <c r="D426" s="2" t="s">
        <v>133</v>
      </c>
      <c r="E426" s="49" t="s">
        <v>135</v>
      </c>
      <c r="F426" s="49" t="s">
        <v>135</v>
      </c>
      <c r="G426" s="53" t="s">
        <v>135</v>
      </c>
    </row>
    <row r="427" spans="2:7" ht="15.75" thickBot="1" x14ac:dyDescent="0.3">
      <c r="B427" s="143"/>
      <c r="C427" s="40" t="s">
        <v>131</v>
      </c>
      <c r="D427" s="40" t="s">
        <v>134</v>
      </c>
      <c r="E427" s="54" t="s">
        <v>135</v>
      </c>
      <c r="F427" s="54" t="s">
        <v>135</v>
      </c>
      <c r="G427" s="55" t="s">
        <v>135</v>
      </c>
    </row>
    <row r="428" spans="2:7" x14ac:dyDescent="0.25">
      <c r="B428" s="141" t="s">
        <v>75</v>
      </c>
      <c r="C428" s="50" t="s">
        <v>130</v>
      </c>
      <c r="D428" s="50" t="s">
        <v>132</v>
      </c>
      <c r="E428" s="51" t="s">
        <v>135</v>
      </c>
      <c r="F428" s="51" t="s">
        <v>135</v>
      </c>
      <c r="G428" s="52" t="s">
        <v>135</v>
      </c>
    </row>
    <row r="429" spans="2:7" x14ac:dyDescent="0.25">
      <c r="B429" s="142"/>
      <c r="C429" s="2" t="s">
        <v>130</v>
      </c>
      <c r="D429" s="2" t="s">
        <v>133</v>
      </c>
      <c r="E429" s="49" t="s">
        <v>135</v>
      </c>
      <c r="F429" s="49" t="s">
        <v>135</v>
      </c>
      <c r="G429" s="53" t="s">
        <v>135</v>
      </c>
    </row>
    <row r="430" spans="2:7" x14ac:dyDescent="0.25">
      <c r="B430" s="142"/>
      <c r="C430" s="2" t="s">
        <v>130</v>
      </c>
      <c r="D430" s="2" t="s">
        <v>134</v>
      </c>
      <c r="E430" s="49" t="s">
        <v>135</v>
      </c>
      <c r="F430" s="49" t="s">
        <v>135</v>
      </c>
      <c r="G430" s="53" t="s">
        <v>135</v>
      </c>
    </row>
    <row r="431" spans="2:7" x14ac:dyDescent="0.25">
      <c r="B431" s="142"/>
      <c r="C431" s="2" t="s">
        <v>131</v>
      </c>
      <c r="D431" s="2" t="s">
        <v>132</v>
      </c>
      <c r="E431" s="49" t="s">
        <v>135</v>
      </c>
      <c r="F431" s="49" t="s">
        <v>135</v>
      </c>
      <c r="G431" s="53" t="s">
        <v>135</v>
      </c>
    </row>
    <row r="432" spans="2:7" x14ac:dyDescent="0.25">
      <c r="B432" s="142"/>
      <c r="C432" s="2" t="s">
        <v>131</v>
      </c>
      <c r="D432" s="2" t="s">
        <v>133</v>
      </c>
      <c r="E432" s="49" t="s">
        <v>135</v>
      </c>
      <c r="F432" s="49" t="s">
        <v>135</v>
      </c>
      <c r="G432" s="53" t="s">
        <v>135</v>
      </c>
    </row>
    <row r="433" spans="2:7" ht="15.75" thickBot="1" x14ac:dyDescent="0.3">
      <c r="B433" s="143"/>
      <c r="C433" s="40" t="s">
        <v>131</v>
      </c>
      <c r="D433" s="40" t="s">
        <v>134</v>
      </c>
      <c r="E433" s="54" t="s">
        <v>135</v>
      </c>
      <c r="F433" s="54" t="s">
        <v>135</v>
      </c>
      <c r="G433" s="55" t="s">
        <v>135</v>
      </c>
    </row>
    <row r="434" spans="2:7" x14ac:dyDescent="0.25">
      <c r="B434" s="141" t="s">
        <v>76</v>
      </c>
      <c r="C434" s="50" t="s">
        <v>130</v>
      </c>
      <c r="D434" s="50" t="s">
        <v>132</v>
      </c>
      <c r="E434" s="51" t="s">
        <v>135</v>
      </c>
      <c r="F434" s="51" t="s">
        <v>135</v>
      </c>
      <c r="G434" s="52" t="s">
        <v>135</v>
      </c>
    </row>
    <row r="435" spans="2:7" x14ac:dyDescent="0.25">
      <c r="B435" s="142"/>
      <c r="C435" s="2" t="s">
        <v>130</v>
      </c>
      <c r="D435" s="2" t="s">
        <v>133</v>
      </c>
      <c r="E435" s="49" t="s">
        <v>135</v>
      </c>
      <c r="F435" s="49" t="s">
        <v>135</v>
      </c>
      <c r="G435" s="53" t="s">
        <v>135</v>
      </c>
    </row>
    <row r="436" spans="2:7" x14ac:dyDescent="0.25">
      <c r="B436" s="142"/>
      <c r="C436" s="2" t="s">
        <v>130</v>
      </c>
      <c r="D436" s="2" t="s">
        <v>134</v>
      </c>
      <c r="E436" s="49" t="s">
        <v>135</v>
      </c>
      <c r="F436" s="49" t="s">
        <v>135</v>
      </c>
      <c r="G436" s="53" t="s">
        <v>135</v>
      </c>
    </row>
    <row r="437" spans="2:7" x14ac:dyDescent="0.25">
      <c r="B437" s="142"/>
      <c r="C437" s="2" t="s">
        <v>131</v>
      </c>
      <c r="D437" s="2" t="s">
        <v>132</v>
      </c>
      <c r="E437" s="49" t="s">
        <v>135</v>
      </c>
      <c r="F437" s="49" t="s">
        <v>135</v>
      </c>
      <c r="G437" s="53" t="s">
        <v>135</v>
      </c>
    </row>
    <row r="438" spans="2:7" x14ac:dyDescent="0.25">
      <c r="B438" s="142"/>
      <c r="C438" s="2" t="s">
        <v>131</v>
      </c>
      <c r="D438" s="2" t="s">
        <v>133</v>
      </c>
      <c r="E438" s="49" t="s">
        <v>135</v>
      </c>
      <c r="F438" s="49" t="s">
        <v>135</v>
      </c>
      <c r="G438" s="53" t="s">
        <v>135</v>
      </c>
    </row>
    <row r="439" spans="2:7" ht="15.75" thickBot="1" x14ac:dyDescent="0.3">
      <c r="B439" s="143"/>
      <c r="C439" s="40" t="s">
        <v>131</v>
      </c>
      <c r="D439" s="40" t="s">
        <v>134</v>
      </c>
      <c r="E439" s="54" t="s">
        <v>135</v>
      </c>
      <c r="F439" s="54" t="s">
        <v>135</v>
      </c>
      <c r="G439" s="55" t="s">
        <v>135</v>
      </c>
    </row>
    <row r="440" spans="2:7" x14ac:dyDescent="0.25">
      <c r="B440" s="141" t="s">
        <v>78</v>
      </c>
      <c r="C440" s="50" t="s">
        <v>130</v>
      </c>
      <c r="D440" s="50" t="s">
        <v>132</v>
      </c>
      <c r="E440" s="51" t="s">
        <v>135</v>
      </c>
      <c r="F440" s="51" t="s">
        <v>135</v>
      </c>
      <c r="G440" s="52" t="s">
        <v>136</v>
      </c>
    </row>
    <row r="441" spans="2:7" x14ac:dyDescent="0.25">
      <c r="B441" s="142"/>
      <c r="C441" s="2" t="s">
        <v>130</v>
      </c>
      <c r="D441" s="2" t="s">
        <v>133</v>
      </c>
      <c r="E441" s="49" t="s">
        <v>135</v>
      </c>
      <c r="F441" s="49" t="s">
        <v>135</v>
      </c>
      <c r="G441" s="53" t="s">
        <v>135</v>
      </c>
    </row>
    <row r="442" spans="2:7" x14ac:dyDescent="0.25">
      <c r="B442" s="142"/>
      <c r="C442" s="2" t="s">
        <v>130</v>
      </c>
      <c r="D442" s="2" t="s">
        <v>134</v>
      </c>
      <c r="E442" s="49" t="s">
        <v>135</v>
      </c>
      <c r="F442" s="49" t="s">
        <v>135</v>
      </c>
      <c r="G442" s="53" t="s">
        <v>136</v>
      </c>
    </row>
    <row r="443" spans="2:7" x14ac:dyDescent="0.25">
      <c r="B443" s="142"/>
      <c r="C443" s="2" t="s">
        <v>131</v>
      </c>
      <c r="D443" s="2" t="s">
        <v>132</v>
      </c>
      <c r="E443" s="49" t="s">
        <v>135</v>
      </c>
      <c r="F443" s="49" t="s">
        <v>135</v>
      </c>
      <c r="G443" s="53" t="s">
        <v>136</v>
      </c>
    </row>
    <row r="444" spans="2:7" x14ac:dyDescent="0.25">
      <c r="B444" s="142"/>
      <c r="C444" s="2" t="s">
        <v>131</v>
      </c>
      <c r="D444" s="2" t="s">
        <v>133</v>
      </c>
      <c r="E444" s="49" t="s">
        <v>135</v>
      </c>
      <c r="F444" s="49" t="s">
        <v>135</v>
      </c>
      <c r="G444" s="53" t="s">
        <v>135</v>
      </c>
    </row>
    <row r="445" spans="2:7" ht="15.75" thickBot="1" x14ac:dyDescent="0.3">
      <c r="B445" s="143"/>
      <c r="C445" s="40" t="s">
        <v>131</v>
      </c>
      <c r="D445" s="40" t="s">
        <v>134</v>
      </c>
      <c r="E445" s="54" t="s">
        <v>135</v>
      </c>
      <c r="F445" s="54" t="s">
        <v>135</v>
      </c>
      <c r="G445" s="55" t="s">
        <v>136</v>
      </c>
    </row>
    <row r="446" spans="2:7" x14ac:dyDescent="0.25">
      <c r="B446" s="141" t="s">
        <v>79</v>
      </c>
      <c r="C446" s="50" t="s">
        <v>130</v>
      </c>
      <c r="D446" s="50" t="s">
        <v>132</v>
      </c>
      <c r="E446" s="51" t="s">
        <v>135</v>
      </c>
      <c r="F446" s="51" t="s">
        <v>135</v>
      </c>
      <c r="G446" s="52" t="s">
        <v>135</v>
      </c>
    </row>
    <row r="447" spans="2:7" x14ac:dyDescent="0.25">
      <c r="B447" s="142"/>
      <c r="C447" s="2" t="s">
        <v>130</v>
      </c>
      <c r="D447" s="2" t="s">
        <v>133</v>
      </c>
      <c r="E447" s="49" t="s">
        <v>135</v>
      </c>
      <c r="F447" s="49" t="s">
        <v>135</v>
      </c>
      <c r="G447" s="53" t="s">
        <v>135</v>
      </c>
    </row>
    <row r="448" spans="2:7" x14ac:dyDescent="0.25">
      <c r="B448" s="142"/>
      <c r="C448" s="2" t="s">
        <v>130</v>
      </c>
      <c r="D448" s="2" t="s">
        <v>134</v>
      </c>
      <c r="E448" s="49" t="s">
        <v>135</v>
      </c>
      <c r="F448" s="49" t="s">
        <v>135</v>
      </c>
      <c r="G448" s="53" t="s">
        <v>135</v>
      </c>
    </row>
    <row r="449" spans="2:7" x14ac:dyDescent="0.25">
      <c r="B449" s="142"/>
      <c r="C449" s="2" t="s">
        <v>131</v>
      </c>
      <c r="D449" s="2" t="s">
        <v>132</v>
      </c>
      <c r="E449" s="49" t="s">
        <v>135</v>
      </c>
      <c r="F449" s="49" t="s">
        <v>135</v>
      </c>
      <c r="G449" s="53" t="s">
        <v>135</v>
      </c>
    </row>
    <row r="450" spans="2:7" x14ac:dyDescent="0.25">
      <c r="B450" s="142"/>
      <c r="C450" s="2" t="s">
        <v>131</v>
      </c>
      <c r="D450" s="2" t="s">
        <v>133</v>
      </c>
      <c r="E450" s="49" t="s">
        <v>135</v>
      </c>
      <c r="F450" s="49" t="s">
        <v>135</v>
      </c>
      <c r="G450" s="53" t="s">
        <v>135</v>
      </c>
    </row>
    <row r="451" spans="2:7" ht="15.75" thickBot="1" x14ac:dyDescent="0.3">
      <c r="B451" s="143"/>
      <c r="C451" s="40" t="s">
        <v>131</v>
      </c>
      <c r="D451" s="40" t="s">
        <v>134</v>
      </c>
      <c r="E451" s="54" t="s">
        <v>135</v>
      </c>
      <c r="F451" s="54" t="s">
        <v>135</v>
      </c>
      <c r="G451" s="55" t="s">
        <v>135</v>
      </c>
    </row>
    <row r="452" spans="2:7" x14ac:dyDescent="0.25">
      <c r="B452" s="141" t="s">
        <v>81</v>
      </c>
      <c r="C452" s="50" t="s">
        <v>130</v>
      </c>
      <c r="D452" s="50" t="s">
        <v>132</v>
      </c>
      <c r="E452" s="51" t="s">
        <v>135</v>
      </c>
      <c r="F452" s="51" t="s">
        <v>135</v>
      </c>
      <c r="G452" s="52" t="s">
        <v>135</v>
      </c>
    </row>
    <row r="453" spans="2:7" x14ac:dyDescent="0.25">
      <c r="B453" s="142"/>
      <c r="C453" s="2" t="s">
        <v>130</v>
      </c>
      <c r="D453" s="2" t="s">
        <v>133</v>
      </c>
      <c r="E453" s="49" t="s">
        <v>135</v>
      </c>
      <c r="F453" s="49" t="s">
        <v>135</v>
      </c>
      <c r="G453" s="53" t="s">
        <v>135</v>
      </c>
    </row>
    <row r="454" spans="2:7" x14ac:dyDescent="0.25">
      <c r="B454" s="142"/>
      <c r="C454" s="2" t="s">
        <v>130</v>
      </c>
      <c r="D454" s="2" t="s">
        <v>134</v>
      </c>
      <c r="E454" s="49" t="s">
        <v>135</v>
      </c>
      <c r="F454" s="49" t="s">
        <v>135</v>
      </c>
      <c r="G454" s="53" t="s">
        <v>135</v>
      </c>
    </row>
    <row r="455" spans="2:7" x14ac:dyDescent="0.25">
      <c r="B455" s="142"/>
      <c r="C455" s="2" t="s">
        <v>131</v>
      </c>
      <c r="D455" s="2" t="s">
        <v>132</v>
      </c>
      <c r="E455" s="49" t="s">
        <v>135</v>
      </c>
      <c r="F455" s="49" t="s">
        <v>135</v>
      </c>
      <c r="G455" s="53" t="s">
        <v>135</v>
      </c>
    </row>
    <row r="456" spans="2:7" x14ac:dyDescent="0.25">
      <c r="B456" s="142"/>
      <c r="C456" s="2" t="s">
        <v>131</v>
      </c>
      <c r="D456" s="2" t="s">
        <v>133</v>
      </c>
      <c r="E456" s="49" t="s">
        <v>135</v>
      </c>
      <c r="F456" s="49" t="s">
        <v>135</v>
      </c>
      <c r="G456" s="53" t="s">
        <v>135</v>
      </c>
    </row>
    <row r="457" spans="2:7" ht="15.75" thickBot="1" x14ac:dyDescent="0.3">
      <c r="B457" s="143"/>
      <c r="C457" s="40" t="s">
        <v>131</v>
      </c>
      <c r="D457" s="40" t="s">
        <v>134</v>
      </c>
      <c r="E457" s="54" t="s">
        <v>135</v>
      </c>
      <c r="F457" s="54" t="s">
        <v>135</v>
      </c>
      <c r="G457" s="55" t="s">
        <v>135</v>
      </c>
    </row>
    <row r="458" spans="2:7" x14ac:dyDescent="0.25">
      <c r="B458" s="141" t="s">
        <v>82</v>
      </c>
      <c r="C458" s="50" t="s">
        <v>130</v>
      </c>
      <c r="D458" s="50" t="s">
        <v>132</v>
      </c>
      <c r="E458" s="51" t="s">
        <v>135</v>
      </c>
      <c r="F458" s="51" t="s">
        <v>135</v>
      </c>
      <c r="G458" s="52" t="s">
        <v>135</v>
      </c>
    </row>
    <row r="459" spans="2:7" x14ac:dyDescent="0.25">
      <c r="B459" s="142"/>
      <c r="C459" s="2" t="s">
        <v>130</v>
      </c>
      <c r="D459" s="2" t="s">
        <v>133</v>
      </c>
      <c r="E459" s="49" t="s">
        <v>135</v>
      </c>
      <c r="F459" s="49" t="s">
        <v>135</v>
      </c>
      <c r="G459" s="53" t="s">
        <v>135</v>
      </c>
    </row>
    <row r="460" spans="2:7" x14ac:dyDescent="0.25">
      <c r="B460" s="142"/>
      <c r="C460" s="2" t="s">
        <v>130</v>
      </c>
      <c r="D460" s="2" t="s">
        <v>134</v>
      </c>
      <c r="E460" s="49" t="s">
        <v>135</v>
      </c>
      <c r="F460" s="49" t="s">
        <v>135</v>
      </c>
      <c r="G460" s="53" t="s">
        <v>135</v>
      </c>
    </row>
    <row r="461" spans="2:7" x14ac:dyDescent="0.25">
      <c r="B461" s="142"/>
      <c r="C461" s="2" t="s">
        <v>131</v>
      </c>
      <c r="D461" s="2" t="s">
        <v>132</v>
      </c>
      <c r="E461" s="49" t="s">
        <v>135</v>
      </c>
      <c r="F461" s="49" t="s">
        <v>135</v>
      </c>
      <c r="G461" s="53" t="s">
        <v>135</v>
      </c>
    </row>
    <row r="462" spans="2:7" x14ac:dyDescent="0.25">
      <c r="B462" s="142"/>
      <c r="C462" s="2" t="s">
        <v>131</v>
      </c>
      <c r="D462" s="2" t="s">
        <v>133</v>
      </c>
      <c r="E462" s="49" t="s">
        <v>135</v>
      </c>
      <c r="F462" s="49" t="s">
        <v>135</v>
      </c>
      <c r="G462" s="53" t="s">
        <v>135</v>
      </c>
    </row>
    <row r="463" spans="2:7" ht="15.75" thickBot="1" x14ac:dyDescent="0.3">
      <c r="B463" s="143"/>
      <c r="C463" s="40" t="s">
        <v>131</v>
      </c>
      <c r="D463" s="40" t="s">
        <v>134</v>
      </c>
      <c r="E463" s="54" t="s">
        <v>135</v>
      </c>
      <c r="F463" s="54" t="s">
        <v>135</v>
      </c>
      <c r="G463" s="55" t="s">
        <v>135</v>
      </c>
    </row>
    <row r="464" spans="2:7" x14ac:dyDescent="0.25">
      <c r="B464" s="141" t="s">
        <v>83</v>
      </c>
      <c r="C464" s="50" t="s">
        <v>130</v>
      </c>
      <c r="D464" s="50" t="s">
        <v>132</v>
      </c>
      <c r="E464" s="51" t="s">
        <v>135</v>
      </c>
      <c r="F464" s="51" t="s">
        <v>135</v>
      </c>
      <c r="G464" s="52" t="s">
        <v>135</v>
      </c>
    </row>
    <row r="465" spans="2:7" x14ac:dyDescent="0.25">
      <c r="B465" s="142"/>
      <c r="C465" s="2" t="s">
        <v>130</v>
      </c>
      <c r="D465" s="2" t="s">
        <v>133</v>
      </c>
      <c r="E465" s="49" t="s">
        <v>135</v>
      </c>
      <c r="F465" s="49" t="s">
        <v>135</v>
      </c>
      <c r="G465" s="53" t="s">
        <v>135</v>
      </c>
    </row>
    <row r="466" spans="2:7" x14ac:dyDescent="0.25">
      <c r="B466" s="142"/>
      <c r="C466" s="2" t="s">
        <v>130</v>
      </c>
      <c r="D466" s="2" t="s">
        <v>134</v>
      </c>
      <c r="E466" s="49" t="s">
        <v>135</v>
      </c>
      <c r="F466" s="49" t="s">
        <v>135</v>
      </c>
      <c r="G466" s="53" t="s">
        <v>135</v>
      </c>
    </row>
    <row r="467" spans="2:7" x14ac:dyDescent="0.25">
      <c r="B467" s="142"/>
      <c r="C467" s="2" t="s">
        <v>131</v>
      </c>
      <c r="D467" s="2" t="s">
        <v>132</v>
      </c>
      <c r="E467" s="49" t="s">
        <v>135</v>
      </c>
      <c r="F467" s="49" t="s">
        <v>135</v>
      </c>
      <c r="G467" s="53" t="s">
        <v>135</v>
      </c>
    </row>
    <row r="468" spans="2:7" x14ac:dyDescent="0.25">
      <c r="B468" s="142"/>
      <c r="C468" s="2" t="s">
        <v>131</v>
      </c>
      <c r="D468" s="2" t="s">
        <v>133</v>
      </c>
      <c r="E468" s="49" t="s">
        <v>135</v>
      </c>
      <c r="F468" s="49" t="s">
        <v>135</v>
      </c>
      <c r="G468" s="53" t="s">
        <v>135</v>
      </c>
    </row>
    <row r="469" spans="2:7" ht="15.75" thickBot="1" x14ac:dyDescent="0.3">
      <c r="B469" s="143"/>
      <c r="C469" s="40" t="s">
        <v>131</v>
      </c>
      <c r="D469" s="40" t="s">
        <v>134</v>
      </c>
      <c r="E469" s="54" t="s">
        <v>135</v>
      </c>
      <c r="F469" s="54" t="s">
        <v>135</v>
      </c>
      <c r="G469" s="55" t="s">
        <v>135</v>
      </c>
    </row>
    <row r="470" spans="2:7" x14ac:dyDescent="0.25">
      <c r="B470" s="141" t="s">
        <v>84</v>
      </c>
      <c r="C470" s="50" t="s">
        <v>130</v>
      </c>
      <c r="D470" s="50" t="s">
        <v>132</v>
      </c>
      <c r="E470" s="51" t="s">
        <v>135</v>
      </c>
      <c r="F470" s="51" t="s">
        <v>135</v>
      </c>
      <c r="G470" s="52" t="s">
        <v>135</v>
      </c>
    </row>
    <row r="471" spans="2:7" x14ac:dyDescent="0.25">
      <c r="B471" s="142"/>
      <c r="C471" s="2" t="s">
        <v>130</v>
      </c>
      <c r="D471" s="2" t="s">
        <v>133</v>
      </c>
      <c r="E471" s="49" t="s">
        <v>135</v>
      </c>
      <c r="F471" s="49" t="s">
        <v>135</v>
      </c>
      <c r="G471" s="53" t="s">
        <v>135</v>
      </c>
    </row>
    <row r="472" spans="2:7" x14ac:dyDescent="0.25">
      <c r="B472" s="142"/>
      <c r="C472" s="2" t="s">
        <v>130</v>
      </c>
      <c r="D472" s="2" t="s">
        <v>134</v>
      </c>
      <c r="E472" s="49" t="s">
        <v>135</v>
      </c>
      <c r="F472" s="49" t="s">
        <v>135</v>
      </c>
      <c r="G472" s="53" t="s">
        <v>135</v>
      </c>
    </row>
    <row r="473" spans="2:7" x14ac:dyDescent="0.25">
      <c r="B473" s="142"/>
      <c r="C473" s="2" t="s">
        <v>131</v>
      </c>
      <c r="D473" s="2" t="s">
        <v>132</v>
      </c>
      <c r="E473" s="49" t="s">
        <v>135</v>
      </c>
      <c r="F473" s="49" t="s">
        <v>135</v>
      </c>
      <c r="G473" s="53" t="s">
        <v>135</v>
      </c>
    </row>
    <row r="474" spans="2:7" x14ac:dyDescent="0.25">
      <c r="B474" s="142"/>
      <c r="C474" s="2" t="s">
        <v>131</v>
      </c>
      <c r="D474" s="2" t="s">
        <v>133</v>
      </c>
      <c r="E474" s="49" t="s">
        <v>135</v>
      </c>
      <c r="F474" s="49" t="s">
        <v>135</v>
      </c>
      <c r="G474" s="53" t="s">
        <v>135</v>
      </c>
    </row>
    <row r="475" spans="2:7" ht="15.75" thickBot="1" x14ac:dyDescent="0.3">
      <c r="B475" s="143"/>
      <c r="C475" s="40" t="s">
        <v>131</v>
      </c>
      <c r="D475" s="40" t="s">
        <v>134</v>
      </c>
      <c r="E475" s="54" t="s">
        <v>135</v>
      </c>
      <c r="F475" s="54" t="s">
        <v>135</v>
      </c>
      <c r="G475" s="55" t="s">
        <v>135</v>
      </c>
    </row>
    <row r="476" spans="2:7" x14ac:dyDescent="0.25">
      <c r="B476" s="141" t="s">
        <v>86</v>
      </c>
      <c r="C476" s="50" t="s">
        <v>130</v>
      </c>
      <c r="D476" s="50" t="s">
        <v>132</v>
      </c>
      <c r="E476" s="51" t="s">
        <v>135</v>
      </c>
      <c r="F476" s="51" t="s">
        <v>135</v>
      </c>
      <c r="G476" s="52" t="s">
        <v>135</v>
      </c>
    </row>
    <row r="477" spans="2:7" x14ac:dyDescent="0.25">
      <c r="B477" s="142"/>
      <c r="C477" s="2" t="s">
        <v>130</v>
      </c>
      <c r="D477" s="2" t="s">
        <v>133</v>
      </c>
      <c r="E477" s="49" t="s">
        <v>135</v>
      </c>
      <c r="F477" s="49" t="s">
        <v>135</v>
      </c>
      <c r="G477" s="53" t="s">
        <v>135</v>
      </c>
    </row>
    <row r="478" spans="2:7" x14ac:dyDescent="0.25">
      <c r="B478" s="142"/>
      <c r="C478" s="2" t="s">
        <v>130</v>
      </c>
      <c r="D478" s="2" t="s">
        <v>134</v>
      </c>
      <c r="E478" s="49" t="s">
        <v>135</v>
      </c>
      <c r="F478" s="49" t="s">
        <v>135</v>
      </c>
      <c r="G478" s="53" t="s">
        <v>135</v>
      </c>
    </row>
    <row r="479" spans="2:7" x14ac:dyDescent="0.25">
      <c r="B479" s="142"/>
      <c r="C479" s="2" t="s">
        <v>131</v>
      </c>
      <c r="D479" s="2" t="s">
        <v>132</v>
      </c>
      <c r="E479" s="49" t="s">
        <v>135</v>
      </c>
      <c r="F479" s="49" t="s">
        <v>135</v>
      </c>
      <c r="G479" s="53" t="s">
        <v>135</v>
      </c>
    </row>
    <row r="480" spans="2:7" x14ac:dyDescent="0.25">
      <c r="B480" s="142"/>
      <c r="C480" s="2" t="s">
        <v>131</v>
      </c>
      <c r="D480" s="2" t="s">
        <v>133</v>
      </c>
      <c r="E480" s="49" t="s">
        <v>135</v>
      </c>
      <c r="F480" s="49" t="s">
        <v>135</v>
      </c>
      <c r="G480" s="53" t="s">
        <v>135</v>
      </c>
    </row>
    <row r="481" spans="2:7" ht="15.75" thickBot="1" x14ac:dyDescent="0.3">
      <c r="B481" s="143"/>
      <c r="C481" s="40" t="s">
        <v>131</v>
      </c>
      <c r="D481" s="40" t="s">
        <v>134</v>
      </c>
      <c r="E481" s="54" t="s">
        <v>135</v>
      </c>
      <c r="F481" s="54" t="s">
        <v>135</v>
      </c>
      <c r="G481" s="55" t="s">
        <v>135</v>
      </c>
    </row>
    <row r="482" spans="2:7" x14ac:dyDescent="0.25">
      <c r="B482" s="141" t="s">
        <v>141</v>
      </c>
      <c r="C482" s="50" t="s">
        <v>130</v>
      </c>
      <c r="D482" s="50" t="s">
        <v>132</v>
      </c>
      <c r="E482" s="51" t="s">
        <v>135</v>
      </c>
      <c r="F482" s="51" t="s">
        <v>135</v>
      </c>
      <c r="G482" s="52" t="s">
        <v>135</v>
      </c>
    </row>
    <row r="483" spans="2:7" x14ac:dyDescent="0.25">
      <c r="B483" s="142"/>
      <c r="C483" s="2" t="s">
        <v>130</v>
      </c>
      <c r="D483" s="2" t="s">
        <v>133</v>
      </c>
      <c r="E483" s="49" t="s">
        <v>135</v>
      </c>
      <c r="F483" s="49" t="s">
        <v>135</v>
      </c>
      <c r="G483" s="53" t="s">
        <v>135</v>
      </c>
    </row>
    <row r="484" spans="2:7" x14ac:dyDescent="0.25">
      <c r="B484" s="142"/>
      <c r="C484" s="2" t="s">
        <v>130</v>
      </c>
      <c r="D484" s="2" t="s">
        <v>134</v>
      </c>
      <c r="E484" s="49" t="s">
        <v>135</v>
      </c>
      <c r="F484" s="49" t="s">
        <v>135</v>
      </c>
      <c r="G484" s="53" t="s">
        <v>135</v>
      </c>
    </row>
    <row r="485" spans="2:7" x14ac:dyDescent="0.25">
      <c r="B485" s="142"/>
      <c r="C485" s="2" t="s">
        <v>131</v>
      </c>
      <c r="D485" s="2" t="s">
        <v>132</v>
      </c>
      <c r="E485" s="49" t="s">
        <v>135</v>
      </c>
      <c r="F485" s="49" t="s">
        <v>135</v>
      </c>
      <c r="G485" s="53" t="s">
        <v>135</v>
      </c>
    </row>
    <row r="486" spans="2:7" x14ac:dyDescent="0.25">
      <c r="B486" s="142"/>
      <c r="C486" s="2" t="s">
        <v>131</v>
      </c>
      <c r="D486" s="2" t="s">
        <v>133</v>
      </c>
      <c r="E486" s="49" t="s">
        <v>135</v>
      </c>
      <c r="F486" s="49" t="s">
        <v>135</v>
      </c>
      <c r="G486" s="53" t="s">
        <v>135</v>
      </c>
    </row>
    <row r="487" spans="2:7" ht="15.75" thickBot="1" x14ac:dyDescent="0.3">
      <c r="B487" s="143"/>
      <c r="C487" s="40" t="s">
        <v>131</v>
      </c>
      <c r="D487" s="40" t="s">
        <v>134</v>
      </c>
      <c r="E487" s="54" t="s">
        <v>135</v>
      </c>
      <c r="F487" s="54" t="s">
        <v>135</v>
      </c>
      <c r="G487" s="55" t="s">
        <v>135</v>
      </c>
    </row>
    <row r="488" spans="2:7" x14ac:dyDescent="0.25">
      <c r="B488" s="141" t="s">
        <v>87</v>
      </c>
      <c r="C488" s="50" t="s">
        <v>130</v>
      </c>
      <c r="D488" s="50" t="s">
        <v>132</v>
      </c>
      <c r="E488" s="51" t="s">
        <v>135</v>
      </c>
      <c r="F488" s="51" t="s">
        <v>135</v>
      </c>
      <c r="G488" s="52" t="s">
        <v>136</v>
      </c>
    </row>
    <row r="489" spans="2:7" x14ac:dyDescent="0.25">
      <c r="B489" s="142"/>
      <c r="C489" s="2" t="s">
        <v>130</v>
      </c>
      <c r="D489" s="2" t="s">
        <v>133</v>
      </c>
      <c r="E489" s="49" t="s">
        <v>135</v>
      </c>
      <c r="F489" s="49" t="s">
        <v>135</v>
      </c>
      <c r="G489" s="53" t="s">
        <v>135</v>
      </c>
    </row>
    <row r="490" spans="2:7" x14ac:dyDescent="0.25">
      <c r="B490" s="142"/>
      <c r="C490" s="2" t="s">
        <v>130</v>
      </c>
      <c r="D490" s="2" t="s">
        <v>134</v>
      </c>
      <c r="E490" s="49" t="s">
        <v>135</v>
      </c>
      <c r="F490" s="49" t="s">
        <v>135</v>
      </c>
      <c r="G490" s="53" t="s">
        <v>135</v>
      </c>
    </row>
    <row r="491" spans="2:7" x14ac:dyDescent="0.25">
      <c r="B491" s="142"/>
      <c r="C491" s="2" t="s">
        <v>131</v>
      </c>
      <c r="D491" s="2" t="s">
        <v>132</v>
      </c>
      <c r="E491" s="49" t="s">
        <v>135</v>
      </c>
      <c r="F491" s="49" t="s">
        <v>135</v>
      </c>
      <c r="G491" s="53" t="s">
        <v>136</v>
      </c>
    </row>
    <row r="492" spans="2:7" x14ac:dyDescent="0.25">
      <c r="B492" s="142"/>
      <c r="C492" s="2" t="s">
        <v>131</v>
      </c>
      <c r="D492" s="2" t="s">
        <v>133</v>
      </c>
      <c r="E492" s="49" t="s">
        <v>135</v>
      </c>
      <c r="F492" s="49" t="s">
        <v>135</v>
      </c>
      <c r="G492" s="53" t="s">
        <v>135</v>
      </c>
    </row>
    <row r="493" spans="2:7" ht="15.75" thickBot="1" x14ac:dyDescent="0.3">
      <c r="B493" s="143"/>
      <c r="C493" s="40" t="s">
        <v>131</v>
      </c>
      <c r="D493" s="40" t="s">
        <v>134</v>
      </c>
      <c r="E493" s="54" t="s">
        <v>135</v>
      </c>
      <c r="F493" s="54" t="s">
        <v>135</v>
      </c>
      <c r="G493" s="55" t="s">
        <v>135</v>
      </c>
    </row>
    <row r="494" spans="2:7" x14ac:dyDescent="0.25">
      <c r="B494" s="141" t="s">
        <v>89</v>
      </c>
      <c r="C494" s="50" t="s">
        <v>130</v>
      </c>
      <c r="D494" s="50" t="s">
        <v>132</v>
      </c>
      <c r="E494" s="51" t="s">
        <v>135</v>
      </c>
      <c r="F494" s="51" t="s">
        <v>135</v>
      </c>
      <c r="G494" s="52" t="s">
        <v>135</v>
      </c>
    </row>
    <row r="495" spans="2:7" x14ac:dyDescent="0.25">
      <c r="B495" s="142"/>
      <c r="C495" s="2" t="s">
        <v>130</v>
      </c>
      <c r="D495" s="2" t="s">
        <v>133</v>
      </c>
      <c r="E495" s="49" t="s">
        <v>135</v>
      </c>
      <c r="F495" s="49" t="s">
        <v>135</v>
      </c>
      <c r="G495" s="53" t="s">
        <v>135</v>
      </c>
    </row>
    <row r="496" spans="2:7" x14ac:dyDescent="0.25">
      <c r="B496" s="142"/>
      <c r="C496" s="2" t="s">
        <v>130</v>
      </c>
      <c r="D496" s="2" t="s">
        <v>134</v>
      </c>
      <c r="E496" s="49" t="s">
        <v>135</v>
      </c>
      <c r="F496" s="49" t="s">
        <v>135</v>
      </c>
      <c r="G496" s="53" t="s">
        <v>135</v>
      </c>
    </row>
    <row r="497" spans="2:7" x14ac:dyDescent="0.25">
      <c r="B497" s="142"/>
      <c r="C497" s="2" t="s">
        <v>131</v>
      </c>
      <c r="D497" s="2" t="s">
        <v>132</v>
      </c>
      <c r="E497" s="49" t="s">
        <v>135</v>
      </c>
      <c r="F497" s="49" t="s">
        <v>135</v>
      </c>
      <c r="G497" s="53" t="s">
        <v>135</v>
      </c>
    </row>
    <row r="498" spans="2:7" x14ac:dyDescent="0.25">
      <c r="B498" s="142"/>
      <c r="C498" s="2" t="s">
        <v>131</v>
      </c>
      <c r="D498" s="2" t="s">
        <v>133</v>
      </c>
      <c r="E498" s="49" t="s">
        <v>135</v>
      </c>
      <c r="F498" s="49" t="s">
        <v>135</v>
      </c>
      <c r="G498" s="53" t="s">
        <v>135</v>
      </c>
    </row>
    <row r="499" spans="2:7" ht="15.75" thickBot="1" x14ac:dyDescent="0.3">
      <c r="B499" s="143"/>
      <c r="C499" s="40" t="s">
        <v>131</v>
      </c>
      <c r="D499" s="40" t="s">
        <v>134</v>
      </c>
      <c r="E499" s="54" t="s">
        <v>135</v>
      </c>
      <c r="F499" s="54" t="s">
        <v>135</v>
      </c>
      <c r="G499" s="55" t="s">
        <v>135</v>
      </c>
    </row>
    <row r="500" spans="2:7" x14ac:dyDescent="0.25">
      <c r="B500" s="141" t="s">
        <v>90</v>
      </c>
      <c r="C500" s="50" t="s">
        <v>130</v>
      </c>
      <c r="D500" s="50" t="s">
        <v>132</v>
      </c>
      <c r="E500" s="51" t="s">
        <v>135</v>
      </c>
      <c r="F500" s="51" t="s">
        <v>135</v>
      </c>
      <c r="G500" s="52" t="s">
        <v>135</v>
      </c>
    </row>
    <row r="501" spans="2:7" x14ac:dyDescent="0.25">
      <c r="B501" s="142"/>
      <c r="C501" s="2" t="s">
        <v>130</v>
      </c>
      <c r="D501" s="2" t="s">
        <v>133</v>
      </c>
      <c r="E501" s="49" t="s">
        <v>135</v>
      </c>
      <c r="F501" s="49" t="s">
        <v>135</v>
      </c>
      <c r="G501" s="53" t="s">
        <v>135</v>
      </c>
    </row>
    <row r="502" spans="2:7" x14ac:dyDescent="0.25">
      <c r="B502" s="142"/>
      <c r="C502" s="2" t="s">
        <v>130</v>
      </c>
      <c r="D502" s="2" t="s">
        <v>134</v>
      </c>
      <c r="E502" s="49" t="s">
        <v>135</v>
      </c>
      <c r="F502" s="49" t="s">
        <v>135</v>
      </c>
      <c r="G502" s="53" t="s">
        <v>135</v>
      </c>
    </row>
    <row r="503" spans="2:7" x14ac:dyDescent="0.25">
      <c r="B503" s="142"/>
      <c r="C503" s="2" t="s">
        <v>131</v>
      </c>
      <c r="D503" s="2" t="s">
        <v>132</v>
      </c>
      <c r="E503" s="49" t="s">
        <v>135</v>
      </c>
      <c r="F503" s="49" t="s">
        <v>135</v>
      </c>
      <c r="G503" s="53" t="s">
        <v>135</v>
      </c>
    </row>
    <row r="504" spans="2:7" x14ac:dyDescent="0.25">
      <c r="B504" s="142"/>
      <c r="C504" s="2" t="s">
        <v>131</v>
      </c>
      <c r="D504" s="2" t="s">
        <v>133</v>
      </c>
      <c r="E504" s="49" t="s">
        <v>135</v>
      </c>
      <c r="F504" s="49" t="s">
        <v>135</v>
      </c>
      <c r="G504" s="53" t="s">
        <v>135</v>
      </c>
    </row>
    <row r="505" spans="2:7" ht="15.75" thickBot="1" x14ac:dyDescent="0.3">
      <c r="B505" s="143"/>
      <c r="C505" s="40" t="s">
        <v>131</v>
      </c>
      <c r="D505" s="40" t="s">
        <v>134</v>
      </c>
      <c r="E505" s="54" t="s">
        <v>135</v>
      </c>
      <c r="F505" s="54" t="s">
        <v>135</v>
      </c>
      <c r="G505" s="55" t="s">
        <v>135</v>
      </c>
    </row>
    <row r="506" spans="2:7" x14ac:dyDescent="0.25">
      <c r="B506" s="141" t="s">
        <v>142</v>
      </c>
      <c r="C506" s="50" t="s">
        <v>130</v>
      </c>
      <c r="D506" s="50" t="s">
        <v>132</v>
      </c>
      <c r="E506" s="51" t="s">
        <v>135</v>
      </c>
      <c r="F506" s="51" t="s">
        <v>135</v>
      </c>
      <c r="G506" s="52" t="s">
        <v>135</v>
      </c>
    </row>
    <row r="507" spans="2:7" x14ac:dyDescent="0.25">
      <c r="B507" s="142"/>
      <c r="C507" s="2" t="s">
        <v>130</v>
      </c>
      <c r="D507" s="2" t="s">
        <v>133</v>
      </c>
      <c r="E507" s="49" t="s">
        <v>135</v>
      </c>
      <c r="F507" s="49" t="s">
        <v>135</v>
      </c>
      <c r="G507" s="53" t="s">
        <v>135</v>
      </c>
    </row>
    <row r="508" spans="2:7" x14ac:dyDescent="0.25">
      <c r="B508" s="142"/>
      <c r="C508" s="2" t="s">
        <v>130</v>
      </c>
      <c r="D508" s="2" t="s">
        <v>134</v>
      </c>
      <c r="E508" s="49" t="s">
        <v>135</v>
      </c>
      <c r="F508" s="49" t="s">
        <v>135</v>
      </c>
      <c r="G508" s="53" t="s">
        <v>135</v>
      </c>
    </row>
    <row r="509" spans="2:7" x14ac:dyDescent="0.25">
      <c r="B509" s="142"/>
      <c r="C509" s="2" t="s">
        <v>131</v>
      </c>
      <c r="D509" s="2" t="s">
        <v>132</v>
      </c>
      <c r="E509" s="49" t="s">
        <v>135</v>
      </c>
      <c r="F509" s="49" t="s">
        <v>135</v>
      </c>
      <c r="G509" s="53" t="s">
        <v>135</v>
      </c>
    </row>
    <row r="510" spans="2:7" x14ac:dyDescent="0.25">
      <c r="B510" s="142"/>
      <c r="C510" s="2" t="s">
        <v>131</v>
      </c>
      <c r="D510" s="2" t="s">
        <v>133</v>
      </c>
      <c r="E510" s="49" t="s">
        <v>135</v>
      </c>
      <c r="F510" s="49" t="s">
        <v>135</v>
      </c>
      <c r="G510" s="53" t="s">
        <v>135</v>
      </c>
    </row>
    <row r="511" spans="2:7" ht="15.75" thickBot="1" x14ac:dyDescent="0.3">
      <c r="B511" s="143"/>
      <c r="C511" s="40" t="s">
        <v>131</v>
      </c>
      <c r="D511" s="40" t="s">
        <v>134</v>
      </c>
      <c r="E511" s="54" t="s">
        <v>135</v>
      </c>
      <c r="F511" s="54" t="s">
        <v>135</v>
      </c>
      <c r="G511" s="55" t="s">
        <v>135</v>
      </c>
    </row>
    <row r="512" spans="2:7" x14ac:dyDescent="0.25">
      <c r="B512" s="141" t="s">
        <v>91</v>
      </c>
      <c r="C512" s="50" t="s">
        <v>130</v>
      </c>
      <c r="D512" s="50" t="s">
        <v>132</v>
      </c>
      <c r="E512" s="51" t="s">
        <v>135</v>
      </c>
      <c r="F512" s="51" t="s">
        <v>135</v>
      </c>
      <c r="G512" s="52" t="s">
        <v>136</v>
      </c>
    </row>
    <row r="513" spans="2:7" x14ac:dyDescent="0.25">
      <c r="B513" s="142"/>
      <c r="C513" s="2" t="s">
        <v>130</v>
      </c>
      <c r="D513" s="2" t="s">
        <v>133</v>
      </c>
      <c r="E513" s="49" t="s">
        <v>135</v>
      </c>
      <c r="F513" s="49" t="s">
        <v>135</v>
      </c>
      <c r="G513" s="53" t="s">
        <v>135</v>
      </c>
    </row>
    <row r="514" spans="2:7" x14ac:dyDescent="0.25">
      <c r="B514" s="142"/>
      <c r="C514" s="2" t="s">
        <v>130</v>
      </c>
      <c r="D514" s="2" t="s">
        <v>134</v>
      </c>
      <c r="E514" s="49" t="s">
        <v>135</v>
      </c>
      <c r="F514" s="49" t="s">
        <v>135</v>
      </c>
      <c r="G514" s="53" t="s">
        <v>136</v>
      </c>
    </row>
    <row r="515" spans="2:7" x14ac:dyDescent="0.25">
      <c r="B515" s="142"/>
      <c r="C515" s="2" t="s">
        <v>131</v>
      </c>
      <c r="D515" s="2" t="s">
        <v>132</v>
      </c>
      <c r="E515" s="49" t="s">
        <v>135</v>
      </c>
      <c r="F515" s="49" t="s">
        <v>135</v>
      </c>
      <c r="G515" s="53" t="s">
        <v>136</v>
      </c>
    </row>
    <row r="516" spans="2:7" x14ac:dyDescent="0.25">
      <c r="B516" s="142"/>
      <c r="C516" s="2" t="s">
        <v>131</v>
      </c>
      <c r="D516" s="2" t="s">
        <v>133</v>
      </c>
      <c r="E516" s="49" t="s">
        <v>135</v>
      </c>
      <c r="F516" s="49" t="s">
        <v>135</v>
      </c>
      <c r="G516" s="53" t="s">
        <v>135</v>
      </c>
    </row>
    <row r="517" spans="2:7" ht="15.75" thickBot="1" x14ac:dyDescent="0.3">
      <c r="B517" s="143"/>
      <c r="C517" s="40" t="s">
        <v>131</v>
      </c>
      <c r="D517" s="40" t="s">
        <v>134</v>
      </c>
      <c r="E517" s="54" t="s">
        <v>135</v>
      </c>
      <c r="F517" s="54" t="s">
        <v>135</v>
      </c>
      <c r="G517" s="55" t="s">
        <v>136</v>
      </c>
    </row>
    <row r="518" spans="2:7" x14ac:dyDescent="0.25">
      <c r="B518" s="141" t="s">
        <v>92</v>
      </c>
      <c r="C518" s="50" t="s">
        <v>130</v>
      </c>
      <c r="D518" s="50" t="s">
        <v>132</v>
      </c>
      <c r="E518" s="51" t="s">
        <v>135</v>
      </c>
      <c r="F518" s="51" t="s">
        <v>135</v>
      </c>
      <c r="G518" s="52" t="s">
        <v>135</v>
      </c>
    </row>
    <row r="519" spans="2:7" x14ac:dyDescent="0.25">
      <c r="B519" s="142"/>
      <c r="C519" s="2" t="s">
        <v>130</v>
      </c>
      <c r="D519" s="2" t="s">
        <v>133</v>
      </c>
      <c r="E519" s="49" t="s">
        <v>135</v>
      </c>
      <c r="F519" s="49" t="s">
        <v>135</v>
      </c>
      <c r="G519" s="53" t="s">
        <v>135</v>
      </c>
    </row>
    <row r="520" spans="2:7" x14ac:dyDescent="0.25">
      <c r="B520" s="142"/>
      <c r="C520" s="2" t="s">
        <v>130</v>
      </c>
      <c r="D520" s="2" t="s">
        <v>134</v>
      </c>
      <c r="E520" s="49" t="s">
        <v>135</v>
      </c>
      <c r="F520" s="49" t="s">
        <v>135</v>
      </c>
      <c r="G520" s="53" t="s">
        <v>135</v>
      </c>
    </row>
    <row r="521" spans="2:7" x14ac:dyDescent="0.25">
      <c r="B521" s="142"/>
      <c r="C521" s="2" t="s">
        <v>131</v>
      </c>
      <c r="D521" s="2" t="s">
        <v>132</v>
      </c>
      <c r="E521" s="49" t="s">
        <v>135</v>
      </c>
      <c r="F521" s="49" t="s">
        <v>135</v>
      </c>
      <c r="G521" s="53" t="s">
        <v>135</v>
      </c>
    </row>
    <row r="522" spans="2:7" x14ac:dyDescent="0.25">
      <c r="B522" s="142"/>
      <c r="C522" s="2" t="s">
        <v>131</v>
      </c>
      <c r="D522" s="2" t="s">
        <v>133</v>
      </c>
      <c r="E522" s="49" t="s">
        <v>135</v>
      </c>
      <c r="F522" s="49" t="s">
        <v>135</v>
      </c>
      <c r="G522" s="53" t="s">
        <v>135</v>
      </c>
    </row>
    <row r="523" spans="2:7" ht="15.75" thickBot="1" x14ac:dyDescent="0.3">
      <c r="B523" s="143"/>
      <c r="C523" s="40" t="s">
        <v>131</v>
      </c>
      <c r="D523" s="40" t="s">
        <v>134</v>
      </c>
      <c r="E523" s="54" t="s">
        <v>135</v>
      </c>
      <c r="F523" s="54" t="s">
        <v>135</v>
      </c>
      <c r="G523" s="55" t="s">
        <v>135</v>
      </c>
    </row>
    <row r="524" spans="2:7" x14ac:dyDescent="0.25">
      <c r="B524" s="141" t="s">
        <v>93</v>
      </c>
      <c r="C524" s="50" t="s">
        <v>130</v>
      </c>
      <c r="D524" s="50" t="s">
        <v>132</v>
      </c>
      <c r="E524" s="51" t="s">
        <v>135</v>
      </c>
      <c r="F524" s="51" t="s">
        <v>135</v>
      </c>
      <c r="G524" s="52" t="s">
        <v>135</v>
      </c>
    </row>
    <row r="525" spans="2:7" x14ac:dyDescent="0.25">
      <c r="B525" s="142"/>
      <c r="C525" s="2" t="s">
        <v>130</v>
      </c>
      <c r="D525" s="2" t="s">
        <v>133</v>
      </c>
      <c r="E525" s="49" t="s">
        <v>135</v>
      </c>
      <c r="F525" s="49" t="s">
        <v>135</v>
      </c>
      <c r="G525" s="53" t="s">
        <v>135</v>
      </c>
    </row>
    <row r="526" spans="2:7" x14ac:dyDescent="0.25">
      <c r="B526" s="142"/>
      <c r="C526" s="2" t="s">
        <v>130</v>
      </c>
      <c r="D526" s="2" t="s">
        <v>134</v>
      </c>
      <c r="E526" s="49" t="s">
        <v>135</v>
      </c>
      <c r="F526" s="49" t="s">
        <v>135</v>
      </c>
      <c r="G526" s="53" t="s">
        <v>135</v>
      </c>
    </row>
    <row r="527" spans="2:7" x14ac:dyDescent="0.25">
      <c r="B527" s="142"/>
      <c r="C527" s="2" t="s">
        <v>131</v>
      </c>
      <c r="D527" s="2" t="s">
        <v>132</v>
      </c>
      <c r="E527" s="49" t="s">
        <v>135</v>
      </c>
      <c r="F527" s="49" t="s">
        <v>135</v>
      </c>
      <c r="G527" s="53" t="s">
        <v>135</v>
      </c>
    </row>
    <row r="528" spans="2:7" x14ac:dyDescent="0.25">
      <c r="B528" s="142"/>
      <c r="C528" s="2" t="s">
        <v>131</v>
      </c>
      <c r="D528" s="2" t="s">
        <v>133</v>
      </c>
      <c r="E528" s="49" t="s">
        <v>135</v>
      </c>
      <c r="F528" s="49" t="s">
        <v>135</v>
      </c>
      <c r="G528" s="53" t="s">
        <v>135</v>
      </c>
    </row>
    <row r="529" spans="2:7" ht="15.75" thickBot="1" x14ac:dyDescent="0.3">
      <c r="B529" s="143"/>
      <c r="C529" s="40" t="s">
        <v>131</v>
      </c>
      <c r="D529" s="40" t="s">
        <v>134</v>
      </c>
      <c r="E529" s="54" t="s">
        <v>135</v>
      </c>
      <c r="F529" s="54" t="s">
        <v>135</v>
      </c>
      <c r="G529" s="55" t="s">
        <v>135</v>
      </c>
    </row>
    <row r="530" spans="2:7" x14ac:dyDescent="0.25">
      <c r="B530" s="141" t="s">
        <v>143</v>
      </c>
      <c r="C530" s="50" t="s">
        <v>130</v>
      </c>
      <c r="D530" s="50" t="s">
        <v>132</v>
      </c>
      <c r="E530" s="51" t="s">
        <v>135</v>
      </c>
      <c r="F530" s="51" t="s">
        <v>135</v>
      </c>
      <c r="G530" s="52" t="s">
        <v>135</v>
      </c>
    </row>
    <row r="531" spans="2:7" x14ac:dyDescent="0.25">
      <c r="B531" s="142"/>
      <c r="C531" s="2" t="s">
        <v>130</v>
      </c>
      <c r="D531" s="2" t="s">
        <v>133</v>
      </c>
      <c r="E531" s="49" t="s">
        <v>135</v>
      </c>
      <c r="F531" s="49" t="s">
        <v>135</v>
      </c>
      <c r="G531" s="53" t="s">
        <v>135</v>
      </c>
    </row>
    <row r="532" spans="2:7" x14ac:dyDescent="0.25">
      <c r="B532" s="142"/>
      <c r="C532" s="2" t="s">
        <v>130</v>
      </c>
      <c r="D532" s="2" t="s">
        <v>134</v>
      </c>
      <c r="E532" s="49" t="s">
        <v>135</v>
      </c>
      <c r="F532" s="49" t="s">
        <v>135</v>
      </c>
      <c r="G532" s="53" t="s">
        <v>135</v>
      </c>
    </row>
    <row r="533" spans="2:7" x14ac:dyDescent="0.25">
      <c r="B533" s="142"/>
      <c r="C533" s="2" t="s">
        <v>131</v>
      </c>
      <c r="D533" s="2" t="s">
        <v>132</v>
      </c>
      <c r="E533" s="49" t="s">
        <v>135</v>
      </c>
      <c r="F533" s="49" t="s">
        <v>135</v>
      </c>
      <c r="G533" s="53" t="s">
        <v>135</v>
      </c>
    </row>
    <row r="534" spans="2:7" x14ac:dyDescent="0.25">
      <c r="B534" s="142"/>
      <c r="C534" s="2" t="s">
        <v>131</v>
      </c>
      <c r="D534" s="2" t="s">
        <v>133</v>
      </c>
      <c r="E534" s="49" t="s">
        <v>135</v>
      </c>
      <c r="F534" s="49" t="s">
        <v>135</v>
      </c>
      <c r="G534" s="53" t="s">
        <v>135</v>
      </c>
    </row>
    <row r="535" spans="2:7" ht="15.75" thickBot="1" x14ac:dyDescent="0.3">
      <c r="B535" s="143"/>
      <c r="C535" s="40" t="s">
        <v>131</v>
      </c>
      <c r="D535" s="40" t="s">
        <v>134</v>
      </c>
      <c r="E535" s="54" t="s">
        <v>135</v>
      </c>
      <c r="F535" s="54" t="s">
        <v>135</v>
      </c>
      <c r="G535" s="55" t="s">
        <v>135</v>
      </c>
    </row>
    <row r="536" spans="2:7" x14ac:dyDescent="0.25">
      <c r="B536" s="141" t="s">
        <v>94</v>
      </c>
      <c r="C536" s="50" t="s">
        <v>130</v>
      </c>
      <c r="D536" s="50" t="s">
        <v>132</v>
      </c>
      <c r="E536" s="51" t="s">
        <v>135</v>
      </c>
      <c r="F536" s="51" t="s">
        <v>135</v>
      </c>
      <c r="G536" s="52" t="s">
        <v>136</v>
      </c>
    </row>
    <row r="537" spans="2:7" x14ac:dyDescent="0.25">
      <c r="B537" s="142"/>
      <c r="C537" s="2" t="s">
        <v>130</v>
      </c>
      <c r="D537" s="2" t="s">
        <v>133</v>
      </c>
      <c r="E537" s="49" t="s">
        <v>135</v>
      </c>
      <c r="F537" s="49" t="s">
        <v>135</v>
      </c>
      <c r="G537" s="53" t="s">
        <v>135</v>
      </c>
    </row>
    <row r="538" spans="2:7" x14ac:dyDescent="0.25">
      <c r="B538" s="142"/>
      <c r="C538" s="2" t="s">
        <v>130</v>
      </c>
      <c r="D538" s="2" t="s">
        <v>134</v>
      </c>
      <c r="E538" s="49" t="s">
        <v>135</v>
      </c>
      <c r="F538" s="49" t="s">
        <v>135</v>
      </c>
      <c r="G538" s="53" t="s">
        <v>135</v>
      </c>
    </row>
    <row r="539" spans="2:7" x14ac:dyDescent="0.25">
      <c r="B539" s="142"/>
      <c r="C539" s="2" t="s">
        <v>131</v>
      </c>
      <c r="D539" s="2" t="s">
        <v>132</v>
      </c>
      <c r="E539" s="49" t="s">
        <v>135</v>
      </c>
      <c r="F539" s="49" t="s">
        <v>135</v>
      </c>
      <c r="G539" s="53" t="s">
        <v>135</v>
      </c>
    </row>
    <row r="540" spans="2:7" x14ac:dyDescent="0.25">
      <c r="B540" s="142"/>
      <c r="C540" s="2" t="s">
        <v>131</v>
      </c>
      <c r="D540" s="2" t="s">
        <v>133</v>
      </c>
      <c r="E540" s="49" t="s">
        <v>135</v>
      </c>
      <c r="F540" s="49" t="s">
        <v>135</v>
      </c>
      <c r="G540" s="53" t="s">
        <v>135</v>
      </c>
    </row>
    <row r="541" spans="2:7" ht="15.75" thickBot="1" x14ac:dyDescent="0.3">
      <c r="B541" s="143"/>
      <c r="C541" s="40" t="s">
        <v>131</v>
      </c>
      <c r="D541" s="40" t="s">
        <v>134</v>
      </c>
      <c r="E541" s="54" t="s">
        <v>135</v>
      </c>
      <c r="F541" s="54" t="s">
        <v>135</v>
      </c>
      <c r="G541" s="55" t="s">
        <v>135</v>
      </c>
    </row>
    <row r="542" spans="2:7" x14ac:dyDescent="0.25">
      <c r="B542" s="141" t="s">
        <v>144</v>
      </c>
      <c r="C542" s="50" t="s">
        <v>130</v>
      </c>
      <c r="D542" s="50" t="s">
        <v>132</v>
      </c>
      <c r="E542" s="51" t="s">
        <v>135</v>
      </c>
      <c r="F542" s="51" t="s">
        <v>135</v>
      </c>
      <c r="G542" s="52" t="s">
        <v>136</v>
      </c>
    </row>
    <row r="543" spans="2:7" x14ac:dyDescent="0.25">
      <c r="B543" s="142"/>
      <c r="C543" s="2" t="s">
        <v>130</v>
      </c>
      <c r="D543" s="2" t="s">
        <v>133</v>
      </c>
      <c r="E543" s="49" t="s">
        <v>135</v>
      </c>
      <c r="F543" s="49" t="s">
        <v>135</v>
      </c>
      <c r="G543" s="53" t="s">
        <v>135</v>
      </c>
    </row>
    <row r="544" spans="2:7" x14ac:dyDescent="0.25">
      <c r="B544" s="142"/>
      <c r="C544" s="2" t="s">
        <v>130</v>
      </c>
      <c r="D544" s="2" t="s">
        <v>134</v>
      </c>
      <c r="E544" s="49" t="s">
        <v>135</v>
      </c>
      <c r="F544" s="49" t="s">
        <v>135</v>
      </c>
      <c r="G544" s="53" t="s">
        <v>136</v>
      </c>
    </row>
    <row r="545" spans="2:7" x14ac:dyDescent="0.25">
      <c r="B545" s="142"/>
      <c r="C545" s="2" t="s">
        <v>131</v>
      </c>
      <c r="D545" s="2" t="s">
        <v>132</v>
      </c>
      <c r="E545" s="49" t="s">
        <v>135</v>
      </c>
      <c r="F545" s="49" t="s">
        <v>135</v>
      </c>
      <c r="G545" s="53" t="s">
        <v>136</v>
      </c>
    </row>
    <row r="546" spans="2:7" x14ac:dyDescent="0.25">
      <c r="B546" s="142"/>
      <c r="C546" s="2" t="s">
        <v>131</v>
      </c>
      <c r="D546" s="2" t="s">
        <v>133</v>
      </c>
      <c r="E546" s="49" t="s">
        <v>135</v>
      </c>
      <c r="F546" s="49" t="s">
        <v>135</v>
      </c>
      <c r="G546" s="53" t="s">
        <v>135</v>
      </c>
    </row>
    <row r="547" spans="2:7" ht="15.75" thickBot="1" x14ac:dyDescent="0.3">
      <c r="B547" s="143"/>
      <c r="C547" s="40" t="s">
        <v>131</v>
      </c>
      <c r="D547" s="40" t="s">
        <v>134</v>
      </c>
      <c r="E547" s="54" t="s">
        <v>135</v>
      </c>
      <c r="F547" s="54" t="s">
        <v>135</v>
      </c>
      <c r="G547" s="55" t="s">
        <v>136</v>
      </c>
    </row>
    <row r="548" spans="2:7" x14ac:dyDescent="0.25">
      <c r="B548" s="141" t="s">
        <v>145</v>
      </c>
      <c r="C548" s="50" t="s">
        <v>130</v>
      </c>
      <c r="D548" s="50" t="s">
        <v>132</v>
      </c>
      <c r="E548" s="51" t="s">
        <v>135</v>
      </c>
      <c r="F548" s="51" t="s">
        <v>135</v>
      </c>
      <c r="G548" s="52" t="s">
        <v>135</v>
      </c>
    </row>
    <row r="549" spans="2:7" x14ac:dyDescent="0.25">
      <c r="B549" s="142"/>
      <c r="C549" s="2" t="s">
        <v>130</v>
      </c>
      <c r="D549" s="2" t="s">
        <v>133</v>
      </c>
      <c r="E549" s="49" t="s">
        <v>135</v>
      </c>
      <c r="F549" s="49" t="s">
        <v>135</v>
      </c>
      <c r="G549" s="53" t="s">
        <v>135</v>
      </c>
    </row>
    <row r="550" spans="2:7" x14ac:dyDescent="0.25">
      <c r="B550" s="142"/>
      <c r="C550" s="2" t="s">
        <v>130</v>
      </c>
      <c r="D550" s="2" t="s">
        <v>134</v>
      </c>
      <c r="E550" s="49" t="s">
        <v>135</v>
      </c>
      <c r="F550" s="49" t="s">
        <v>135</v>
      </c>
      <c r="G550" s="53" t="s">
        <v>135</v>
      </c>
    </row>
    <row r="551" spans="2:7" x14ac:dyDescent="0.25">
      <c r="B551" s="142"/>
      <c r="C551" s="2" t="s">
        <v>131</v>
      </c>
      <c r="D551" s="2" t="s">
        <v>132</v>
      </c>
      <c r="E551" s="49" t="s">
        <v>135</v>
      </c>
      <c r="F551" s="49" t="s">
        <v>135</v>
      </c>
      <c r="G551" s="53" t="s">
        <v>135</v>
      </c>
    </row>
    <row r="552" spans="2:7" x14ac:dyDescent="0.25">
      <c r="B552" s="142"/>
      <c r="C552" s="2" t="s">
        <v>131</v>
      </c>
      <c r="D552" s="2" t="s">
        <v>133</v>
      </c>
      <c r="E552" s="49" t="s">
        <v>135</v>
      </c>
      <c r="F552" s="49" t="s">
        <v>135</v>
      </c>
      <c r="G552" s="53" t="s">
        <v>135</v>
      </c>
    </row>
    <row r="553" spans="2:7" ht="15.75" thickBot="1" x14ac:dyDescent="0.3">
      <c r="B553" s="143"/>
      <c r="C553" s="40" t="s">
        <v>131</v>
      </c>
      <c r="D553" s="40" t="s">
        <v>134</v>
      </c>
      <c r="E553" s="54" t="s">
        <v>135</v>
      </c>
      <c r="F553" s="54" t="s">
        <v>135</v>
      </c>
      <c r="G553" s="55" t="s">
        <v>135</v>
      </c>
    </row>
    <row r="554" spans="2:7" x14ac:dyDescent="0.25">
      <c r="B554" s="141" t="s">
        <v>95</v>
      </c>
      <c r="C554" s="50" t="s">
        <v>130</v>
      </c>
      <c r="D554" s="50" t="s">
        <v>132</v>
      </c>
      <c r="E554" s="51" t="s">
        <v>135</v>
      </c>
      <c r="F554" s="52" t="s">
        <v>136</v>
      </c>
      <c r="G554" s="52" t="s">
        <v>136</v>
      </c>
    </row>
    <row r="555" spans="2:7" x14ac:dyDescent="0.25">
      <c r="B555" s="142"/>
      <c r="C555" s="2" t="s">
        <v>130</v>
      </c>
      <c r="D555" s="2" t="s">
        <v>133</v>
      </c>
      <c r="E555" s="49" t="s">
        <v>135</v>
      </c>
      <c r="F555" s="49" t="s">
        <v>135</v>
      </c>
      <c r="G555" s="53" t="s">
        <v>136</v>
      </c>
    </row>
    <row r="556" spans="2:7" x14ac:dyDescent="0.25">
      <c r="B556" s="142"/>
      <c r="C556" s="2" t="s">
        <v>130</v>
      </c>
      <c r="D556" s="2" t="s">
        <v>134</v>
      </c>
      <c r="E556" s="49" t="s">
        <v>135</v>
      </c>
      <c r="F556" s="49" t="s">
        <v>135</v>
      </c>
      <c r="G556" s="53" t="s">
        <v>136</v>
      </c>
    </row>
    <row r="557" spans="2:7" x14ac:dyDescent="0.25">
      <c r="B557" s="142"/>
      <c r="C557" s="2" t="s">
        <v>131</v>
      </c>
      <c r="D557" s="2" t="s">
        <v>132</v>
      </c>
      <c r="E557" s="49" t="s">
        <v>135</v>
      </c>
      <c r="F557" s="53" t="s">
        <v>136</v>
      </c>
      <c r="G557" s="53" t="s">
        <v>136</v>
      </c>
    </row>
    <row r="558" spans="2:7" x14ac:dyDescent="0.25">
      <c r="B558" s="142"/>
      <c r="C558" s="2" t="s">
        <v>131</v>
      </c>
      <c r="D558" s="2" t="s">
        <v>133</v>
      </c>
      <c r="E558" s="49" t="s">
        <v>135</v>
      </c>
      <c r="F558" s="49" t="s">
        <v>135</v>
      </c>
      <c r="G558" s="53" t="s">
        <v>136</v>
      </c>
    </row>
    <row r="559" spans="2:7" ht="15.75" thickBot="1" x14ac:dyDescent="0.3">
      <c r="B559" s="143"/>
      <c r="C559" s="40" t="s">
        <v>131</v>
      </c>
      <c r="D559" s="40" t="s">
        <v>134</v>
      </c>
      <c r="E559" s="54" t="s">
        <v>135</v>
      </c>
      <c r="F559" s="54" t="s">
        <v>135</v>
      </c>
      <c r="G559" s="55" t="s">
        <v>136</v>
      </c>
    </row>
    <row r="560" spans="2:7" x14ac:dyDescent="0.25">
      <c r="B560" s="141" t="s">
        <v>96</v>
      </c>
      <c r="C560" s="50" t="s">
        <v>130</v>
      </c>
      <c r="D560" s="50" t="s">
        <v>132</v>
      </c>
      <c r="E560" s="51" t="s">
        <v>135</v>
      </c>
      <c r="F560" s="52" t="s">
        <v>136</v>
      </c>
      <c r="G560" s="52" t="s">
        <v>136</v>
      </c>
    </row>
    <row r="561" spans="2:7" x14ac:dyDescent="0.25">
      <c r="B561" s="142"/>
      <c r="C561" s="2" t="s">
        <v>130</v>
      </c>
      <c r="D561" s="2" t="s">
        <v>133</v>
      </c>
      <c r="E561" s="49" t="s">
        <v>135</v>
      </c>
      <c r="F561" s="49" t="s">
        <v>135</v>
      </c>
      <c r="G561" s="53" t="s">
        <v>136</v>
      </c>
    </row>
    <row r="562" spans="2:7" x14ac:dyDescent="0.25">
      <c r="B562" s="142"/>
      <c r="C562" s="2" t="s">
        <v>130</v>
      </c>
      <c r="D562" s="2" t="s">
        <v>134</v>
      </c>
      <c r="E562" s="49" t="s">
        <v>135</v>
      </c>
      <c r="F562" s="49" t="s">
        <v>135</v>
      </c>
      <c r="G562" s="53" t="s">
        <v>136</v>
      </c>
    </row>
    <row r="563" spans="2:7" x14ac:dyDescent="0.25">
      <c r="B563" s="142"/>
      <c r="C563" s="2" t="s">
        <v>131</v>
      </c>
      <c r="D563" s="2" t="s">
        <v>132</v>
      </c>
      <c r="E563" s="49" t="s">
        <v>135</v>
      </c>
      <c r="F563" s="53" t="s">
        <v>136</v>
      </c>
      <c r="G563" s="53" t="s">
        <v>136</v>
      </c>
    </row>
    <row r="564" spans="2:7" x14ac:dyDescent="0.25">
      <c r="B564" s="142"/>
      <c r="C564" s="2" t="s">
        <v>131</v>
      </c>
      <c r="D564" s="2" t="s">
        <v>133</v>
      </c>
      <c r="E564" s="49" t="s">
        <v>135</v>
      </c>
      <c r="F564" s="49" t="s">
        <v>135</v>
      </c>
      <c r="G564" s="53" t="s">
        <v>136</v>
      </c>
    </row>
    <row r="565" spans="2:7" ht="15.75" thickBot="1" x14ac:dyDescent="0.3">
      <c r="B565" s="143"/>
      <c r="C565" s="40" t="s">
        <v>131</v>
      </c>
      <c r="D565" s="40" t="s">
        <v>134</v>
      </c>
      <c r="E565" s="54" t="s">
        <v>135</v>
      </c>
      <c r="F565" s="54" t="s">
        <v>135</v>
      </c>
      <c r="G565" s="55" t="s">
        <v>136</v>
      </c>
    </row>
    <row r="566" spans="2:7" x14ac:dyDescent="0.25">
      <c r="B566" s="141" t="s">
        <v>97</v>
      </c>
      <c r="C566" s="50" t="s">
        <v>130</v>
      </c>
      <c r="D566" s="50" t="s">
        <v>132</v>
      </c>
      <c r="E566" s="51" t="s">
        <v>135</v>
      </c>
      <c r="F566" s="51" t="s">
        <v>135</v>
      </c>
      <c r="G566" s="52" t="s">
        <v>135</v>
      </c>
    </row>
    <row r="567" spans="2:7" x14ac:dyDescent="0.25">
      <c r="B567" s="142"/>
      <c r="C567" s="2" t="s">
        <v>130</v>
      </c>
      <c r="D567" s="2" t="s">
        <v>133</v>
      </c>
      <c r="E567" s="49" t="s">
        <v>135</v>
      </c>
      <c r="F567" s="49" t="s">
        <v>135</v>
      </c>
      <c r="G567" s="53" t="s">
        <v>135</v>
      </c>
    </row>
    <row r="568" spans="2:7" x14ac:dyDescent="0.25">
      <c r="B568" s="142"/>
      <c r="C568" s="2" t="s">
        <v>130</v>
      </c>
      <c r="D568" s="2" t="s">
        <v>134</v>
      </c>
      <c r="E568" s="49" t="s">
        <v>135</v>
      </c>
      <c r="F568" s="49" t="s">
        <v>135</v>
      </c>
      <c r="G568" s="53" t="s">
        <v>135</v>
      </c>
    </row>
    <row r="569" spans="2:7" x14ac:dyDescent="0.25">
      <c r="B569" s="142"/>
      <c r="C569" s="2" t="s">
        <v>131</v>
      </c>
      <c r="D569" s="2" t="s">
        <v>132</v>
      </c>
      <c r="E569" s="49" t="s">
        <v>135</v>
      </c>
      <c r="F569" s="49" t="s">
        <v>135</v>
      </c>
      <c r="G569" s="53" t="s">
        <v>135</v>
      </c>
    </row>
    <row r="570" spans="2:7" x14ac:dyDescent="0.25">
      <c r="B570" s="142"/>
      <c r="C570" s="2" t="s">
        <v>131</v>
      </c>
      <c r="D570" s="2" t="s">
        <v>133</v>
      </c>
      <c r="E570" s="49" t="s">
        <v>135</v>
      </c>
      <c r="F570" s="49" t="s">
        <v>135</v>
      </c>
      <c r="G570" s="53" t="s">
        <v>135</v>
      </c>
    </row>
    <row r="571" spans="2:7" ht="15.75" thickBot="1" x14ac:dyDescent="0.3">
      <c r="B571" s="143"/>
      <c r="C571" s="40" t="s">
        <v>131</v>
      </c>
      <c r="D571" s="40" t="s">
        <v>134</v>
      </c>
      <c r="E571" s="54" t="s">
        <v>135</v>
      </c>
      <c r="F571" s="54" t="s">
        <v>135</v>
      </c>
      <c r="G571" s="55" t="s">
        <v>135</v>
      </c>
    </row>
    <row r="572" spans="2:7" x14ac:dyDescent="0.25">
      <c r="B572" s="141" t="s">
        <v>98</v>
      </c>
      <c r="C572" s="50" t="s">
        <v>130</v>
      </c>
      <c r="D572" s="50" t="s">
        <v>132</v>
      </c>
      <c r="E572" s="51" t="s">
        <v>135</v>
      </c>
      <c r="F572" s="52" t="s">
        <v>136</v>
      </c>
      <c r="G572" s="52" t="s">
        <v>136</v>
      </c>
    </row>
    <row r="573" spans="2:7" x14ac:dyDescent="0.25">
      <c r="B573" s="142"/>
      <c r="C573" s="2" t="s">
        <v>130</v>
      </c>
      <c r="D573" s="2" t="s">
        <v>133</v>
      </c>
      <c r="E573" s="49" t="s">
        <v>135</v>
      </c>
      <c r="F573" s="49" t="s">
        <v>135</v>
      </c>
      <c r="G573" s="53" t="s">
        <v>136</v>
      </c>
    </row>
    <row r="574" spans="2:7" x14ac:dyDescent="0.25">
      <c r="B574" s="142"/>
      <c r="C574" s="2" t="s">
        <v>130</v>
      </c>
      <c r="D574" s="2" t="s">
        <v>134</v>
      </c>
      <c r="E574" s="49" t="s">
        <v>135</v>
      </c>
      <c r="F574" s="49" t="s">
        <v>135</v>
      </c>
      <c r="G574" s="53" t="s">
        <v>136</v>
      </c>
    </row>
    <row r="575" spans="2:7" x14ac:dyDescent="0.25">
      <c r="B575" s="142"/>
      <c r="C575" s="2" t="s">
        <v>131</v>
      </c>
      <c r="D575" s="2" t="s">
        <v>132</v>
      </c>
      <c r="E575" s="49" t="s">
        <v>135</v>
      </c>
      <c r="F575" s="53" t="s">
        <v>136</v>
      </c>
      <c r="G575" s="53" t="s">
        <v>136</v>
      </c>
    </row>
    <row r="576" spans="2:7" x14ac:dyDescent="0.25">
      <c r="B576" s="142"/>
      <c r="C576" s="2" t="s">
        <v>131</v>
      </c>
      <c r="D576" s="2" t="s">
        <v>133</v>
      </c>
      <c r="E576" s="49" t="s">
        <v>135</v>
      </c>
      <c r="F576" s="49" t="s">
        <v>135</v>
      </c>
      <c r="G576" s="53" t="s">
        <v>136</v>
      </c>
    </row>
    <row r="577" spans="2:7" ht="15.75" thickBot="1" x14ac:dyDescent="0.3">
      <c r="B577" s="143"/>
      <c r="C577" s="40" t="s">
        <v>131</v>
      </c>
      <c r="D577" s="40" t="s">
        <v>134</v>
      </c>
      <c r="E577" s="54" t="s">
        <v>135</v>
      </c>
      <c r="F577" s="54" t="s">
        <v>135</v>
      </c>
      <c r="G577" s="55" t="s">
        <v>136</v>
      </c>
    </row>
    <row r="578" spans="2:7" x14ac:dyDescent="0.25">
      <c r="B578" s="141" t="s">
        <v>99</v>
      </c>
      <c r="C578" s="50" t="s">
        <v>130</v>
      </c>
      <c r="D578" s="50" t="s">
        <v>132</v>
      </c>
      <c r="E578" s="51" t="s">
        <v>135</v>
      </c>
      <c r="F578" s="51" t="s">
        <v>135</v>
      </c>
      <c r="G578" s="52" t="s">
        <v>135</v>
      </c>
    </row>
    <row r="579" spans="2:7" x14ac:dyDescent="0.25">
      <c r="B579" s="142"/>
      <c r="C579" s="2" t="s">
        <v>130</v>
      </c>
      <c r="D579" s="2" t="s">
        <v>133</v>
      </c>
      <c r="E579" s="49" t="s">
        <v>135</v>
      </c>
      <c r="F579" s="49" t="s">
        <v>135</v>
      </c>
      <c r="G579" s="53" t="s">
        <v>135</v>
      </c>
    </row>
    <row r="580" spans="2:7" x14ac:dyDescent="0.25">
      <c r="B580" s="142"/>
      <c r="C580" s="2" t="s">
        <v>130</v>
      </c>
      <c r="D580" s="2" t="s">
        <v>134</v>
      </c>
      <c r="E580" s="49" t="s">
        <v>135</v>
      </c>
      <c r="F580" s="49" t="s">
        <v>135</v>
      </c>
      <c r="G580" s="53" t="s">
        <v>135</v>
      </c>
    </row>
    <row r="581" spans="2:7" x14ac:dyDescent="0.25">
      <c r="B581" s="142"/>
      <c r="C581" s="2" t="s">
        <v>131</v>
      </c>
      <c r="D581" s="2" t="s">
        <v>132</v>
      </c>
      <c r="E581" s="49" t="s">
        <v>135</v>
      </c>
      <c r="F581" s="49" t="s">
        <v>135</v>
      </c>
      <c r="G581" s="53" t="s">
        <v>135</v>
      </c>
    </row>
    <row r="582" spans="2:7" x14ac:dyDescent="0.25">
      <c r="B582" s="142"/>
      <c r="C582" s="2" t="s">
        <v>131</v>
      </c>
      <c r="D582" s="2" t="s">
        <v>133</v>
      </c>
      <c r="E582" s="49" t="s">
        <v>135</v>
      </c>
      <c r="F582" s="49" t="s">
        <v>135</v>
      </c>
      <c r="G582" s="53" t="s">
        <v>135</v>
      </c>
    </row>
    <row r="583" spans="2:7" ht="15.75" thickBot="1" x14ac:dyDescent="0.3">
      <c r="B583" s="143"/>
      <c r="C583" s="40" t="s">
        <v>131</v>
      </c>
      <c r="D583" s="40" t="s">
        <v>134</v>
      </c>
      <c r="E583" s="54" t="s">
        <v>135</v>
      </c>
      <c r="F583" s="54" t="s">
        <v>135</v>
      </c>
      <c r="G583" s="55" t="s">
        <v>135</v>
      </c>
    </row>
    <row r="584" spans="2:7" x14ac:dyDescent="0.25">
      <c r="B584" s="141" t="s">
        <v>146</v>
      </c>
      <c r="C584" s="50" t="s">
        <v>130</v>
      </c>
      <c r="D584" s="50" t="s">
        <v>132</v>
      </c>
      <c r="E584" s="51" t="s">
        <v>135</v>
      </c>
      <c r="F584" s="51" t="s">
        <v>135</v>
      </c>
      <c r="G584" s="52" t="s">
        <v>135</v>
      </c>
    </row>
    <row r="585" spans="2:7" x14ac:dyDescent="0.25">
      <c r="B585" s="142"/>
      <c r="C585" s="2" t="s">
        <v>130</v>
      </c>
      <c r="D585" s="2" t="s">
        <v>133</v>
      </c>
      <c r="E585" s="49" t="s">
        <v>135</v>
      </c>
      <c r="F585" s="49" t="s">
        <v>135</v>
      </c>
      <c r="G585" s="53" t="s">
        <v>135</v>
      </c>
    </row>
    <row r="586" spans="2:7" x14ac:dyDescent="0.25">
      <c r="B586" s="142"/>
      <c r="C586" s="2" t="s">
        <v>130</v>
      </c>
      <c r="D586" s="2" t="s">
        <v>134</v>
      </c>
      <c r="E586" s="49" t="s">
        <v>135</v>
      </c>
      <c r="F586" s="49" t="s">
        <v>135</v>
      </c>
      <c r="G586" s="53" t="s">
        <v>135</v>
      </c>
    </row>
    <row r="587" spans="2:7" x14ac:dyDescent="0.25">
      <c r="B587" s="142"/>
      <c r="C587" s="2" t="s">
        <v>131</v>
      </c>
      <c r="D587" s="2" t="s">
        <v>132</v>
      </c>
      <c r="E587" s="49" t="s">
        <v>135</v>
      </c>
      <c r="F587" s="49" t="s">
        <v>135</v>
      </c>
      <c r="G587" s="53" t="s">
        <v>135</v>
      </c>
    </row>
    <row r="588" spans="2:7" x14ac:dyDescent="0.25">
      <c r="B588" s="142"/>
      <c r="C588" s="2" t="s">
        <v>131</v>
      </c>
      <c r="D588" s="2" t="s">
        <v>133</v>
      </c>
      <c r="E588" s="49" t="s">
        <v>135</v>
      </c>
      <c r="F588" s="49" t="s">
        <v>135</v>
      </c>
      <c r="G588" s="53" t="s">
        <v>135</v>
      </c>
    </row>
    <row r="589" spans="2:7" ht="15.75" thickBot="1" x14ac:dyDescent="0.3">
      <c r="B589" s="143"/>
      <c r="C589" s="40" t="s">
        <v>131</v>
      </c>
      <c r="D589" s="40" t="s">
        <v>134</v>
      </c>
      <c r="E589" s="54" t="s">
        <v>135</v>
      </c>
      <c r="F589" s="54" t="s">
        <v>135</v>
      </c>
      <c r="G589" s="55" t="s">
        <v>135</v>
      </c>
    </row>
    <row r="590" spans="2:7" x14ac:dyDescent="0.25">
      <c r="B590" s="144" t="s">
        <v>100</v>
      </c>
      <c r="C590" s="39" t="s">
        <v>130</v>
      </c>
      <c r="D590" s="39" t="s">
        <v>132</v>
      </c>
      <c r="E590" s="49" t="s">
        <v>135</v>
      </c>
      <c r="F590" s="49" t="s">
        <v>135</v>
      </c>
      <c r="G590" s="49" t="s">
        <v>135</v>
      </c>
    </row>
    <row r="591" spans="2:7" x14ac:dyDescent="0.25">
      <c r="B591" s="115"/>
      <c r="C591" s="2" t="s">
        <v>130</v>
      </c>
      <c r="D591" s="2" t="s">
        <v>133</v>
      </c>
      <c r="E591" s="49" t="s">
        <v>135</v>
      </c>
      <c r="F591" s="49" t="s">
        <v>135</v>
      </c>
      <c r="G591" s="49" t="s">
        <v>135</v>
      </c>
    </row>
    <row r="592" spans="2:7" x14ac:dyDescent="0.25">
      <c r="B592" s="115"/>
      <c r="C592" s="2" t="s">
        <v>130</v>
      </c>
      <c r="D592" s="2" t="s">
        <v>134</v>
      </c>
      <c r="E592" s="49" t="s">
        <v>135</v>
      </c>
      <c r="F592" s="49" t="s">
        <v>135</v>
      </c>
      <c r="G592" s="49" t="s">
        <v>135</v>
      </c>
    </row>
    <row r="593" spans="2:7" x14ac:dyDescent="0.25">
      <c r="B593" s="115"/>
      <c r="C593" s="2" t="s">
        <v>131</v>
      </c>
      <c r="D593" s="2" t="s">
        <v>132</v>
      </c>
      <c r="E593" s="49" t="s">
        <v>135</v>
      </c>
      <c r="F593" s="49" t="s">
        <v>135</v>
      </c>
      <c r="G593" s="49" t="s">
        <v>135</v>
      </c>
    </row>
    <row r="594" spans="2:7" x14ac:dyDescent="0.25">
      <c r="B594" s="115"/>
      <c r="C594" s="2" t="s">
        <v>131</v>
      </c>
      <c r="D594" s="2" t="s">
        <v>133</v>
      </c>
      <c r="E594" s="49" t="s">
        <v>135</v>
      </c>
      <c r="F594" s="49" t="s">
        <v>135</v>
      </c>
      <c r="G594" s="49" t="s">
        <v>135</v>
      </c>
    </row>
    <row r="595" spans="2:7" ht="15.75" thickBot="1" x14ac:dyDescent="0.3">
      <c r="B595" s="145"/>
      <c r="C595" s="60" t="s">
        <v>131</v>
      </c>
      <c r="D595" s="60" t="s">
        <v>134</v>
      </c>
      <c r="E595" s="49" t="s">
        <v>135</v>
      </c>
      <c r="F595" s="49" t="s">
        <v>135</v>
      </c>
      <c r="G595" s="49" t="s">
        <v>135</v>
      </c>
    </row>
    <row r="596" spans="2:7" x14ac:dyDescent="0.25">
      <c r="B596" s="141" t="s">
        <v>101</v>
      </c>
      <c r="C596" s="50" t="s">
        <v>130</v>
      </c>
      <c r="D596" s="50" t="s">
        <v>132</v>
      </c>
      <c r="E596" s="51" t="s">
        <v>135</v>
      </c>
      <c r="F596" s="51" t="s">
        <v>135</v>
      </c>
      <c r="G596" s="52" t="s">
        <v>135</v>
      </c>
    </row>
    <row r="597" spans="2:7" x14ac:dyDescent="0.25">
      <c r="B597" s="142"/>
      <c r="C597" s="2" t="s">
        <v>130</v>
      </c>
      <c r="D597" s="2" t="s">
        <v>133</v>
      </c>
      <c r="E597" s="49" t="s">
        <v>135</v>
      </c>
      <c r="F597" s="49" t="s">
        <v>135</v>
      </c>
      <c r="G597" s="53" t="s">
        <v>135</v>
      </c>
    </row>
    <row r="598" spans="2:7" x14ac:dyDescent="0.25">
      <c r="B598" s="142"/>
      <c r="C598" s="2" t="s">
        <v>130</v>
      </c>
      <c r="D598" s="2" t="s">
        <v>134</v>
      </c>
      <c r="E598" s="49" t="s">
        <v>135</v>
      </c>
      <c r="F598" s="49" t="s">
        <v>135</v>
      </c>
      <c r="G598" s="53" t="s">
        <v>135</v>
      </c>
    </row>
    <row r="599" spans="2:7" x14ac:dyDescent="0.25">
      <c r="B599" s="142"/>
      <c r="C599" s="2" t="s">
        <v>131</v>
      </c>
      <c r="D599" s="2" t="s">
        <v>132</v>
      </c>
      <c r="E599" s="49" t="s">
        <v>135</v>
      </c>
      <c r="F599" s="49" t="s">
        <v>135</v>
      </c>
      <c r="G599" s="53" t="s">
        <v>135</v>
      </c>
    </row>
    <row r="600" spans="2:7" x14ac:dyDescent="0.25">
      <c r="B600" s="142"/>
      <c r="C600" s="2" t="s">
        <v>131</v>
      </c>
      <c r="D600" s="2" t="s">
        <v>133</v>
      </c>
      <c r="E600" s="49" t="s">
        <v>135</v>
      </c>
      <c r="F600" s="49" t="s">
        <v>135</v>
      </c>
      <c r="G600" s="53" t="s">
        <v>135</v>
      </c>
    </row>
    <row r="601" spans="2:7" ht="15.75" thickBot="1" x14ac:dyDescent="0.3">
      <c r="B601" s="143"/>
      <c r="C601" s="40" t="s">
        <v>131</v>
      </c>
      <c r="D601" s="40" t="s">
        <v>134</v>
      </c>
      <c r="E601" s="54" t="s">
        <v>135</v>
      </c>
      <c r="F601" s="54" t="s">
        <v>135</v>
      </c>
      <c r="G601" s="55" t="s">
        <v>135</v>
      </c>
    </row>
    <row r="602" spans="2:7" x14ac:dyDescent="0.25">
      <c r="B602" s="141" t="s">
        <v>102</v>
      </c>
      <c r="C602" s="50" t="s">
        <v>130</v>
      </c>
      <c r="D602" s="50" t="s">
        <v>132</v>
      </c>
      <c r="E602" s="51" t="s">
        <v>135</v>
      </c>
      <c r="F602" s="51" t="s">
        <v>135</v>
      </c>
      <c r="G602" s="52" t="s">
        <v>136</v>
      </c>
    </row>
    <row r="603" spans="2:7" x14ac:dyDescent="0.25">
      <c r="B603" s="142"/>
      <c r="C603" s="2" t="s">
        <v>130</v>
      </c>
      <c r="D603" s="2" t="s">
        <v>133</v>
      </c>
      <c r="E603" s="49" t="s">
        <v>135</v>
      </c>
      <c r="F603" s="49" t="s">
        <v>135</v>
      </c>
      <c r="G603" s="53" t="s">
        <v>135</v>
      </c>
    </row>
    <row r="604" spans="2:7" x14ac:dyDescent="0.25">
      <c r="B604" s="142"/>
      <c r="C604" s="2" t="s">
        <v>130</v>
      </c>
      <c r="D604" s="2" t="s">
        <v>134</v>
      </c>
      <c r="E604" s="49" t="s">
        <v>135</v>
      </c>
      <c r="F604" s="49" t="s">
        <v>135</v>
      </c>
      <c r="G604" s="53" t="s">
        <v>136</v>
      </c>
    </row>
    <row r="605" spans="2:7" x14ac:dyDescent="0.25">
      <c r="B605" s="142"/>
      <c r="C605" s="2" t="s">
        <v>131</v>
      </c>
      <c r="D605" s="2" t="s">
        <v>132</v>
      </c>
      <c r="E605" s="49" t="s">
        <v>135</v>
      </c>
      <c r="F605" s="49" t="s">
        <v>135</v>
      </c>
      <c r="G605" s="53" t="s">
        <v>136</v>
      </c>
    </row>
    <row r="606" spans="2:7" x14ac:dyDescent="0.25">
      <c r="B606" s="142"/>
      <c r="C606" s="2" t="s">
        <v>131</v>
      </c>
      <c r="D606" s="2" t="s">
        <v>133</v>
      </c>
      <c r="E606" s="49" t="s">
        <v>135</v>
      </c>
      <c r="F606" s="49" t="s">
        <v>135</v>
      </c>
      <c r="G606" s="53" t="s">
        <v>135</v>
      </c>
    </row>
    <row r="607" spans="2:7" ht="15.75" thickBot="1" x14ac:dyDescent="0.3">
      <c r="B607" s="143"/>
      <c r="C607" s="40" t="s">
        <v>131</v>
      </c>
      <c r="D607" s="40" t="s">
        <v>134</v>
      </c>
      <c r="E607" s="54" t="s">
        <v>135</v>
      </c>
      <c r="F607" s="54" t="s">
        <v>135</v>
      </c>
      <c r="G607" s="55" t="s">
        <v>136</v>
      </c>
    </row>
    <row r="608" spans="2:7" x14ac:dyDescent="0.25">
      <c r="B608" s="141" t="s">
        <v>103</v>
      </c>
      <c r="C608" s="50" t="s">
        <v>130</v>
      </c>
      <c r="D608" s="50" t="s">
        <v>132</v>
      </c>
      <c r="E608" s="51" t="s">
        <v>135</v>
      </c>
      <c r="F608" s="52" t="s">
        <v>136</v>
      </c>
      <c r="G608" s="52" t="s">
        <v>136</v>
      </c>
    </row>
    <row r="609" spans="2:7" x14ac:dyDescent="0.25">
      <c r="B609" s="142"/>
      <c r="C609" s="2" t="s">
        <v>130</v>
      </c>
      <c r="D609" s="2" t="s">
        <v>133</v>
      </c>
      <c r="E609" s="49" t="s">
        <v>135</v>
      </c>
      <c r="F609" s="49" t="s">
        <v>135</v>
      </c>
      <c r="G609" s="53" t="s">
        <v>136</v>
      </c>
    </row>
    <row r="610" spans="2:7" x14ac:dyDescent="0.25">
      <c r="B610" s="142"/>
      <c r="C610" s="2" t="s">
        <v>130</v>
      </c>
      <c r="D610" s="2" t="s">
        <v>134</v>
      </c>
      <c r="E610" s="49" t="s">
        <v>135</v>
      </c>
      <c r="F610" s="49" t="s">
        <v>135</v>
      </c>
      <c r="G610" s="53" t="s">
        <v>136</v>
      </c>
    </row>
    <row r="611" spans="2:7" x14ac:dyDescent="0.25">
      <c r="B611" s="142"/>
      <c r="C611" s="2" t="s">
        <v>131</v>
      </c>
      <c r="D611" s="2" t="s">
        <v>132</v>
      </c>
      <c r="E611" s="49" t="s">
        <v>135</v>
      </c>
      <c r="F611" s="53" t="s">
        <v>136</v>
      </c>
      <c r="G611" s="53" t="s">
        <v>136</v>
      </c>
    </row>
    <row r="612" spans="2:7" x14ac:dyDescent="0.25">
      <c r="B612" s="142"/>
      <c r="C612" s="2" t="s">
        <v>131</v>
      </c>
      <c r="D612" s="2" t="s">
        <v>133</v>
      </c>
      <c r="E612" s="49" t="s">
        <v>135</v>
      </c>
      <c r="F612" s="49" t="s">
        <v>135</v>
      </c>
      <c r="G612" s="53" t="s">
        <v>136</v>
      </c>
    </row>
    <row r="613" spans="2:7" ht="15.75" thickBot="1" x14ac:dyDescent="0.3">
      <c r="B613" s="143"/>
      <c r="C613" s="40" t="s">
        <v>131</v>
      </c>
      <c r="D613" s="40" t="s">
        <v>134</v>
      </c>
      <c r="E613" s="54" t="s">
        <v>135</v>
      </c>
      <c r="F613" s="54" t="s">
        <v>135</v>
      </c>
      <c r="G613" s="55" t="s">
        <v>136</v>
      </c>
    </row>
    <row r="614" spans="2:7" x14ac:dyDescent="0.25">
      <c r="B614" s="141" t="s">
        <v>104</v>
      </c>
      <c r="C614" s="50" t="s">
        <v>130</v>
      </c>
      <c r="D614" s="50" t="s">
        <v>132</v>
      </c>
      <c r="E614" s="51" t="s">
        <v>135</v>
      </c>
      <c r="F614" s="51" t="s">
        <v>135</v>
      </c>
      <c r="G614" s="52" t="s">
        <v>135</v>
      </c>
    </row>
    <row r="615" spans="2:7" x14ac:dyDescent="0.25">
      <c r="B615" s="142"/>
      <c r="C615" s="2" t="s">
        <v>130</v>
      </c>
      <c r="D615" s="2" t="s">
        <v>133</v>
      </c>
      <c r="E615" s="49" t="s">
        <v>135</v>
      </c>
      <c r="F615" s="49" t="s">
        <v>135</v>
      </c>
      <c r="G615" s="53" t="s">
        <v>135</v>
      </c>
    </row>
    <row r="616" spans="2:7" x14ac:dyDescent="0.25">
      <c r="B616" s="142"/>
      <c r="C616" s="2" t="s">
        <v>130</v>
      </c>
      <c r="D616" s="2" t="s">
        <v>134</v>
      </c>
      <c r="E616" s="49" t="s">
        <v>135</v>
      </c>
      <c r="F616" s="49" t="s">
        <v>135</v>
      </c>
      <c r="G616" s="53" t="s">
        <v>135</v>
      </c>
    </row>
    <row r="617" spans="2:7" x14ac:dyDescent="0.25">
      <c r="B617" s="142"/>
      <c r="C617" s="2" t="s">
        <v>131</v>
      </c>
      <c r="D617" s="2" t="s">
        <v>132</v>
      </c>
      <c r="E617" s="49" t="s">
        <v>135</v>
      </c>
      <c r="F617" s="49" t="s">
        <v>135</v>
      </c>
      <c r="G617" s="53" t="s">
        <v>135</v>
      </c>
    </row>
    <row r="618" spans="2:7" x14ac:dyDescent="0.25">
      <c r="B618" s="142"/>
      <c r="C618" s="2" t="s">
        <v>131</v>
      </c>
      <c r="D618" s="2" t="s">
        <v>133</v>
      </c>
      <c r="E618" s="49" t="s">
        <v>135</v>
      </c>
      <c r="F618" s="49" t="s">
        <v>135</v>
      </c>
      <c r="G618" s="53" t="s">
        <v>135</v>
      </c>
    </row>
    <row r="619" spans="2:7" ht="15.75" thickBot="1" x14ac:dyDescent="0.3">
      <c r="B619" s="143"/>
      <c r="C619" s="40" t="s">
        <v>131</v>
      </c>
      <c r="D619" s="40" t="s">
        <v>134</v>
      </c>
      <c r="E619" s="54" t="s">
        <v>135</v>
      </c>
      <c r="F619" s="54" t="s">
        <v>135</v>
      </c>
      <c r="G619" s="55" t="s">
        <v>135</v>
      </c>
    </row>
    <row r="620" spans="2:7" x14ac:dyDescent="0.25">
      <c r="B620" s="141" t="s">
        <v>106</v>
      </c>
      <c r="C620" s="50" t="s">
        <v>130</v>
      </c>
      <c r="D620" s="50" t="s">
        <v>132</v>
      </c>
      <c r="E620" s="51" t="s">
        <v>135</v>
      </c>
      <c r="F620" s="51" t="s">
        <v>135</v>
      </c>
      <c r="G620" s="52" t="s">
        <v>136</v>
      </c>
    </row>
    <row r="621" spans="2:7" x14ac:dyDescent="0.25">
      <c r="B621" s="142"/>
      <c r="C621" s="2" t="s">
        <v>130</v>
      </c>
      <c r="D621" s="2" t="s">
        <v>133</v>
      </c>
      <c r="E621" s="49" t="s">
        <v>135</v>
      </c>
      <c r="F621" s="49" t="s">
        <v>135</v>
      </c>
      <c r="G621" s="53" t="s">
        <v>135</v>
      </c>
    </row>
    <row r="622" spans="2:7" x14ac:dyDescent="0.25">
      <c r="B622" s="142"/>
      <c r="C622" s="2" t="s">
        <v>130</v>
      </c>
      <c r="D622" s="2" t="s">
        <v>134</v>
      </c>
      <c r="E622" s="49" t="s">
        <v>135</v>
      </c>
      <c r="F622" s="49" t="s">
        <v>135</v>
      </c>
      <c r="G622" s="53" t="s">
        <v>136</v>
      </c>
    </row>
    <row r="623" spans="2:7" x14ac:dyDescent="0.25">
      <c r="B623" s="142"/>
      <c r="C623" s="2" t="s">
        <v>131</v>
      </c>
      <c r="D623" s="2" t="s">
        <v>132</v>
      </c>
      <c r="E623" s="49" t="s">
        <v>135</v>
      </c>
      <c r="F623" s="49" t="s">
        <v>135</v>
      </c>
      <c r="G623" s="53" t="s">
        <v>136</v>
      </c>
    </row>
    <row r="624" spans="2:7" x14ac:dyDescent="0.25">
      <c r="B624" s="142"/>
      <c r="C624" s="2" t="s">
        <v>131</v>
      </c>
      <c r="D624" s="2" t="s">
        <v>133</v>
      </c>
      <c r="E624" s="49" t="s">
        <v>135</v>
      </c>
      <c r="F624" s="49" t="s">
        <v>135</v>
      </c>
      <c r="G624" s="53" t="s">
        <v>135</v>
      </c>
    </row>
    <row r="625" spans="2:7" ht="15.75" thickBot="1" x14ac:dyDescent="0.3">
      <c r="B625" s="143"/>
      <c r="C625" s="40" t="s">
        <v>131</v>
      </c>
      <c r="D625" s="40" t="s">
        <v>134</v>
      </c>
      <c r="E625" s="54" t="s">
        <v>135</v>
      </c>
      <c r="F625" s="54" t="s">
        <v>135</v>
      </c>
      <c r="G625" s="55" t="s">
        <v>136</v>
      </c>
    </row>
    <row r="626" spans="2:7" x14ac:dyDescent="0.25">
      <c r="B626" s="141" t="s">
        <v>108</v>
      </c>
      <c r="C626" s="50" t="s">
        <v>130</v>
      </c>
      <c r="D626" s="50" t="s">
        <v>132</v>
      </c>
      <c r="E626" s="51" t="s">
        <v>135</v>
      </c>
      <c r="F626" s="52" t="s">
        <v>136</v>
      </c>
      <c r="G626" s="52" t="s">
        <v>136</v>
      </c>
    </row>
    <row r="627" spans="2:7" x14ac:dyDescent="0.25">
      <c r="B627" s="142"/>
      <c r="C627" s="2" t="s">
        <v>130</v>
      </c>
      <c r="D627" s="2" t="s">
        <v>133</v>
      </c>
      <c r="E627" s="49" t="s">
        <v>135</v>
      </c>
      <c r="F627" s="49" t="s">
        <v>135</v>
      </c>
      <c r="G627" s="53" t="s">
        <v>136</v>
      </c>
    </row>
    <row r="628" spans="2:7" x14ac:dyDescent="0.25">
      <c r="B628" s="142"/>
      <c r="C628" s="2" t="s">
        <v>130</v>
      </c>
      <c r="D628" s="2" t="s">
        <v>134</v>
      </c>
      <c r="E628" s="49" t="s">
        <v>135</v>
      </c>
      <c r="F628" s="53" t="s">
        <v>136</v>
      </c>
      <c r="G628" s="53" t="s">
        <v>136</v>
      </c>
    </row>
    <row r="629" spans="2:7" x14ac:dyDescent="0.25">
      <c r="B629" s="142"/>
      <c r="C629" s="2" t="s">
        <v>131</v>
      </c>
      <c r="D629" s="2" t="s">
        <v>132</v>
      </c>
      <c r="E629" s="49" t="s">
        <v>135</v>
      </c>
      <c r="F629" s="53" t="s">
        <v>136</v>
      </c>
      <c r="G629" s="53" t="s">
        <v>136</v>
      </c>
    </row>
    <row r="630" spans="2:7" x14ac:dyDescent="0.25">
      <c r="B630" s="142"/>
      <c r="C630" s="2" t="s">
        <v>131</v>
      </c>
      <c r="D630" s="2" t="s">
        <v>133</v>
      </c>
      <c r="E630" s="49" t="s">
        <v>135</v>
      </c>
      <c r="F630" s="49" t="s">
        <v>135</v>
      </c>
      <c r="G630" s="53" t="s">
        <v>136</v>
      </c>
    </row>
    <row r="631" spans="2:7" ht="15.75" thickBot="1" x14ac:dyDescent="0.3">
      <c r="B631" s="143"/>
      <c r="C631" s="40" t="s">
        <v>131</v>
      </c>
      <c r="D631" s="40" t="s">
        <v>134</v>
      </c>
      <c r="E631" s="54" t="s">
        <v>135</v>
      </c>
      <c r="F631" s="55" t="s">
        <v>136</v>
      </c>
      <c r="G631" s="55" t="s">
        <v>136</v>
      </c>
    </row>
    <row r="632" spans="2:7" x14ac:dyDescent="0.25">
      <c r="B632" s="141" t="s">
        <v>147</v>
      </c>
      <c r="C632" s="50" t="s">
        <v>130</v>
      </c>
      <c r="D632" s="50" t="s">
        <v>132</v>
      </c>
      <c r="E632" s="51" t="s">
        <v>135</v>
      </c>
      <c r="F632" s="51" t="s">
        <v>135</v>
      </c>
      <c r="G632" s="52" t="s">
        <v>135</v>
      </c>
    </row>
    <row r="633" spans="2:7" x14ac:dyDescent="0.25">
      <c r="B633" s="142"/>
      <c r="C633" s="2" t="s">
        <v>130</v>
      </c>
      <c r="D633" s="2" t="s">
        <v>133</v>
      </c>
      <c r="E633" s="49" t="s">
        <v>135</v>
      </c>
      <c r="F633" s="49" t="s">
        <v>135</v>
      </c>
      <c r="G633" s="53" t="s">
        <v>135</v>
      </c>
    </row>
    <row r="634" spans="2:7" x14ac:dyDescent="0.25">
      <c r="B634" s="142"/>
      <c r="C634" s="2" t="s">
        <v>130</v>
      </c>
      <c r="D634" s="2" t="s">
        <v>134</v>
      </c>
      <c r="E634" s="49" t="s">
        <v>135</v>
      </c>
      <c r="F634" s="49" t="s">
        <v>135</v>
      </c>
      <c r="G634" s="53" t="s">
        <v>135</v>
      </c>
    </row>
    <row r="635" spans="2:7" x14ac:dyDescent="0.25">
      <c r="B635" s="142"/>
      <c r="C635" s="2" t="s">
        <v>131</v>
      </c>
      <c r="D635" s="2" t="s">
        <v>132</v>
      </c>
      <c r="E635" s="49" t="s">
        <v>135</v>
      </c>
      <c r="F635" s="49" t="s">
        <v>135</v>
      </c>
      <c r="G635" s="53" t="s">
        <v>135</v>
      </c>
    </row>
    <row r="636" spans="2:7" x14ac:dyDescent="0.25">
      <c r="B636" s="142"/>
      <c r="C636" s="2" t="s">
        <v>131</v>
      </c>
      <c r="D636" s="2" t="s">
        <v>133</v>
      </c>
      <c r="E636" s="49" t="s">
        <v>135</v>
      </c>
      <c r="F636" s="49" t="s">
        <v>135</v>
      </c>
      <c r="G636" s="53" t="s">
        <v>135</v>
      </c>
    </row>
    <row r="637" spans="2:7" ht="15.75" thickBot="1" x14ac:dyDescent="0.3">
      <c r="B637" s="143"/>
      <c r="C637" s="40" t="s">
        <v>131</v>
      </c>
      <c r="D637" s="40" t="s">
        <v>134</v>
      </c>
      <c r="E637" s="54" t="s">
        <v>135</v>
      </c>
      <c r="F637" s="54" t="s">
        <v>135</v>
      </c>
      <c r="G637" s="55" t="s">
        <v>135</v>
      </c>
    </row>
    <row r="638" spans="2:7" x14ac:dyDescent="0.25">
      <c r="B638" s="141" t="s">
        <v>110</v>
      </c>
      <c r="C638" s="50" t="s">
        <v>130</v>
      </c>
      <c r="D638" s="50" t="s">
        <v>132</v>
      </c>
      <c r="E638" s="51" t="s">
        <v>135</v>
      </c>
      <c r="F638" s="51" t="s">
        <v>135</v>
      </c>
      <c r="G638" s="52" t="s">
        <v>136</v>
      </c>
    </row>
    <row r="639" spans="2:7" x14ac:dyDescent="0.25">
      <c r="B639" s="142"/>
      <c r="C639" s="2" t="s">
        <v>130</v>
      </c>
      <c r="D639" s="2" t="s">
        <v>133</v>
      </c>
      <c r="E639" s="49" t="s">
        <v>135</v>
      </c>
      <c r="F639" s="49" t="s">
        <v>135</v>
      </c>
      <c r="G639" s="53" t="s">
        <v>135</v>
      </c>
    </row>
    <row r="640" spans="2:7" x14ac:dyDescent="0.25">
      <c r="B640" s="142"/>
      <c r="C640" s="2" t="s">
        <v>130</v>
      </c>
      <c r="D640" s="2" t="s">
        <v>134</v>
      </c>
      <c r="E640" s="49" t="s">
        <v>135</v>
      </c>
      <c r="F640" s="49" t="s">
        <v>135</v>
      </c>
      <c r="G640" s="53" t="s">
        <v>135</v>
      </c>
    </row>
    <row r="641" spans="2:7" x14ac:dyDescent="0.25">
      <c r="B641" s="142"/>
      <c r="C641" s="2" t="s">
        <v>131</v>
      </c>
      <c r="D641" s="2" t="s">
        <v>132</v>
      </c>
      <c r="E641" s="49" t="s">
        <v>135</v>
      </c>
      <c r="F641" s="49" t="s">
        <v>135</v>
      </c>
      <c r="G641" s="53" t="s">
        <v>136</v>
      </c>
    </row>
    <row r="642" spans="2:7" x14ac:dyDescent="0.25">
      <c r="B642" s="142"/>
      <c r="C642" s="2" t="s">
        <v>131</v>
      </c>
      <c r="D642" s="2" t="s">
        <v>133</v>
      </c>
      <c r="E642" s="49" t="s">
        <v>135</v>
      </c>
      <c r="F642" s="49" t="s">
        <v>135</v>
      </c>
      <c r="G642" s="53" t="s">
        <v>135</v>
      </c>
    </row>
    <row r="643" spans="2:7" ht="15.75" thickBot="1" x14ac:dyDescent="0.3">
      <c r="B643" s="143"/>
      <c r="C643" s="40" t="s">
        <v>131</v>
      </c>
      <c r="D643" s="40" t="s">
        <v>134</v>
      </c>
      <c r="E643" s="54" t="s">
        <v>135</v>
      </c>
      <c r="F643" s="54" t="s">
        <v>135</v>
      </c>
      <c r="G643" s="55" t="s">
        <v>135</v>
      </c>
    </row>
    <row r="644" spans="2:7" x14ac:dyDescent="0.25">
      <c r="B644" s="141" t="s">
        <v>111</v>
      </c>
      <c r="C644" s="50" t="s">
        <v>130</v>
      </c>
      <c r="D644" s="50" t="s">
        <v>132</v>
      </c>
      <c r="E644" s="51" t="s">
        <v>135</v>
      </c>
      <c r="F644" s="51" t="s">
        <v>135</v>
      </c>
      <c r="G644" s="52" t="s">
        <v>135</v>
      </c>
    </row>
    <row r="645" spans="2:7" x14ac:dyDescent="0.25">
      <c r="B645" s="142"/>
      <c r="C645" s="2" t="s">
        <v>130</v>
      </c>
      <c r="D645" s="2" t="s">
        <v>133</v>
      </c>
      <c r="E645" s="49" t="s">
        <v>135</v>
      </c>
      <c r="F645" s="49" t="s">
        <v>135</v>
      </c>
      <c r="G645" s="53" t="s">
        <v>135</v>
      </c>
    </row>
    <row r="646" spans="2:7" x14ac:dyDescent="0.25">
      <c r="B646" s="142"/>
      <c r="C646" s="2" t="s">
        <v>130</v>
      </c>
      <c r="D646" s="2" t="s">
        <v>134</v>
      </c>
      <c r="E646" s="49" t="s">
        <v>135</v>
      </c>
      <c r="F646" s="49" t="s">
        <v>135</v>
      </c>
      <c r="G646" s="53" t="s">
        <v>135</v>
      </c>
    </row>
    <row r="647" spans="2:7" x14ac:dyDescent="0.25">
      <c r="B647" s="142"/>
      <c r="C647" s="2" t="s">
        <v>131</v>
      </c>
      <c r="D647" s="2" t="s">
        <v>132</v>
      </c>
      <c r="E647" s="49" t="s">
        <v>135</v>
      </c>
      <c r="F647" s="49" t="s">
        <v>135</v>
      </c>
      <c r="G647" s="53" t="s">
        <v>135</v>
      </c>
    </row>
    <row r="648" spans="2:7" x14ac:dyDescent="0.25">
      <c r="B648" s="142"/>
      <c r="C648" s="2" t="s">
        <v>131</v>
      </c>
      <c r="D648" s="2" t="s">
        <v>133</v>
      </c>
      <c r="E648" s="49" t="s">
        <v>135</v>
      </c>
      <c r="F648" s="49" t="s">
        <v>135</v>
      </c>
      <c r="G648" s="53" t="s">
        <v>135</v>
      </c>
    </row>
    <row r="649" spans="2:7" ht="15.75" thickBot="1" x14ac:dyDescent="0.3">
      <c r="B649" s="143"/>
      <c r="C649" s="40" t="s">
        <v>131</v>
      </c>
      <c r="D649" s="40" t="s">
        <v>134</v>
      </c>
      <c r="E649" s="54" t="s">
        <v>135</v>
      </c>
      <c r="F649" s="54" t="s">
        <v>135</v>
      </c>
      <c r="G649" s="55" t="s">
        <v>135</v>
      </c>
    </row>
    <row r="650" spans="2:7" x14ac:dyDescent="0.25">
      <c r="B650" s="141" t="s">
        <v>112</v>
      </c>
      <c r="C650" s="50" t="s">
        <v>130</v>
      </c>
      <c r="D650" s="50" t="s">
        <v>132</v>
      </c>
      <c r="E650" s="51" t="s">
        <v>135</v>
      </c>
      <c r="F650" s="51" t="s">
        <v>135</v>
      </c>
      <c r="G650" s="52" t="s">
        <v>136</v>
      </c>
    </row>
    <row r="651" spans="2:7" x14ac:dyDescent="0.25">
      <c r="B651" s="142"/>
      <c r="C651" s="2" t="s">
        <v>130</v>
      </c>
      <c r="D651" s="2" t="s">
        <v>133</v>
      </c>
      <c r="E651" s="49" t="s">
        <v>135</v>
      </c>
      <c r="F651" s="49" t="s">
        <v>135</v>
      </c>
      <c r="G651" s="53" t="s">
        <v>135</v>
      </c>
    </row>
    <row r="652" spans="2:7" x14ac:dyDescent="0.25">
      <c r="B652" s="142"/>
      <c r="C652" s="2" t="s">
        <v>130</v>
      </c>
      <c r="D652" s="2" t="s">
        <v>134</v>
      </c>
      <c r="E652" s="49" t="s">
        <v>135</v>
      </c>
      <c r="F652" s="49" t="s">
        <v>135</v>
      </c>
      <c r="G652" s="53" t="s">
        <v>135</v>
      </c>
    </row>
    <row r="653" spans="2:7" x14ac:dyDescent="0.25">
      <c r="B653" s="142"/>
      <c r="C653" s="2" t="s">
        <v>131</v>
      </c>
      <c r="D653" s="2" t="s">
        <v>132</v>
      </c>
      <c r="E653" s="49" t="s">
        <v>135</v>
      </c>
      <c r="F653" s="49" t="s">
        <v>135</v>
      </c>
      <c r="G653" s="53" t="s">
        <v>136</v>
      </c>
    </row>
    <row r="654" spans="2:7" x14ac:dyDescent="0.25">
      <c r="B654" s="142"/>
      <c r="C654" s="2" t="s">
        <v>131</v>
      </c>
      <c r="D654" s="2" t="s">
        <v>133</v>
      </c>
      <c r="E654" s="49" t="s">
        <v>135</v>
      </c>
      <c r="F654" s="49" t="s">
        <v>135</v>
      </c>
      <c r="G654" s="53" t="s">
        <v>135</v>
      </c>
    </row>
    <row r="655" spans="2:7" ht="15.75" thickBot="1" x14ac:dyDescent="0.3">
      <c r="B655" s="143"/>
      <c r="C655" s="40" t="s">
        <v>131</v>
      </c>
      <c r="D655" s="40" t="s">
        <v>134</v>
      </c>
      <c r="E655" s="54" t="s">
        <v>135</v>
      </c>
      <c r="F655" s="54" t="s">
        <v>135</v>
      </c>
      <c r="G655" s="55" t="s">
        <v>135</v>
      </c>
    </row>
    <row r="656" spans="2:7" x14ac:dyDescent="0.25">
      <c r="B656" s="141" t="s">
        <v>148</v>
      </c>
      <c r="C656" s="50" t="s">
        <v>130</v>
      </c>
      <c r="D656" s="50" t="s">
        <v>132</v>
      </c>
      <c r="E656" s="51" t="s">
        <v>135</v>
      </c>
      <c r="F656" s="51" t="s">
        <v>135</v>
      </c>
      <c r="G656" s="52" t="s">
        <v>135</v>
      </c>
    </row>
    <row r="657" spans="2:7" x14ac:dyDescent="0.25">
      <c r="B657" s="142"/>
      <c r="C657" s="2" t="s">
        <v>130</v>
      </c>
      <c r="D657" s="2" t="s">
        <v>133</v>
      </c>
      <c r="E657" s="49" t="s">
        <v>135</v>
      </c>
      <c r="F657" s="49" t="s">
        <v>135</v>
      </c>
      <c r="G657" s="53" t="s">
        <v>135</v>
      </c>
    </row>
    <row r="658" spans="2:7" x14ac:dyDescent="0.25">
      <c r="B658" s="142"/>
      <c r="C658" s="2" t="s">
        <v>130</v>
      </c>
      <c r="D658" s="2" t="s">
        <v>134</v>
      </c>
      <c r="E658" s="49" t="s">
        <v>135</v>
      </c>
      <c r="F658" s="49" t="s">
        <v>135</v>
      </c>
      <c r="G658" s="53" t="s">
        <v>135</v>
      </c>
    </row>
    <row r="659" spans="2:7" x14ac:dyDescent="0.25">
      <c r="B659" s="142"/>
      <c r="C659" s="2" t="s">
        <v>131</v>
      </c>
      <c r="D659" s="2" t="s">
        <v>132</v>
      </c>
      <c r="E659" s="49" t="s">
        <v>135</v>
      </c>
      <c r="F659" s="49" t="s">
        <v>135</v>
      </c>
      <c r="G659" s="53" t="s">
        <v>135</v>
      </c>
    </row>
    <row r="660" spans="2:7" x14ac:dyDescent="0.25">
      <c r="B660" s="142"/>
      <c r="C660" s="2" t="s">
        <v>131</v>
      </c>
      <c r="D660" s="2" t="s">
        <v>133</v>
      </c>
      <c r="E660" s="49" t="s">
        <v>135</v>
      </c>
      <c r="F660" s="49" t="s">
        <v>135</v>
      </c>
      <c r="G660" s="53" t="s">
        <v>135</v>
      </c>
    </row>
    <row r="661" spans="2:7" ht="15.75" thickBot="1" x14ac:dyDescent="0.3">
      <c r="B661" s="143"/>
      <c r="C661" s="40" t="s">
        <v>131</v>
      </c>
      <c r="D661" s="40" t="s">
        <v>134</v>
      </c>
      <c r="E661" s="54" t="s">
        <v>135</v>
      </c>
      <c r="F661" s="54" t="s">
        <v>135</v>
      </c>
      <c r="G661" s="55" t="s">
        <v>135</v>
      </c>
    </row>
    <row r="662" spans="2:7" x14ac:dyDescent="0.25">
      <c r="B662" s="141" t="s">
        <v>113</v>
      </c>
      <c r="C662" s="50" t="s">
        <v>130</v>
      </c>
      <c r="D662" s="50" t="s">
        <v>132</v>
      </c>
      <c r="E662" s="51" t="s">
        <v>135</v>
      </c>
      <c r="F662" s="51" t="s">
        <v>135</v>
      </c>
      <c r="G662" s="52" t="s">
        <v>135</v>
      </c>
    </row>
    <row r="663" spans="2:7" x14ac:dyDescent="0.25">
      <c r="B663" s="142"/>
      <c r="C663" s="2" t="s">
        <v>130</v>
      </c>
      <c r="D663" s="2" t="s">
        <v>133</v>
      </c>
      <c r="E663" s="49" t="s">
        <v>135</v>
      </c>
      <c r="F663" s="49" t="s">
        <v>135</v>
      </c>
      <c r="G663" s="53" t="s">
        <v>135</v>
      </c>
    </row>
    <row r="664" spans="2:7" x14ac:dyDescent="0.25">
      <c r="B664" s="142"/>
      <c r="C664" s="2" t="s">
        <v>130</v>
      </c>
      <c r="D664" s="2" t="s">
        <v>134</v>
      </c>
      <c r="E664" s="49" t="s">
        <v>135</v>
      </c>
      <c r="F664" s="49" t="s">
        <v>135</v>
      </c>
      <c r="G664" s="53" t="s">
        <v>135</v>
      </c>
    </row>
    <row r="665" spans="2:7" x14ac:dyDescent="0.25">
      <c r="B665" s="142"/>
      <c r="C665" s="2" t="s">
        <v>131</v>
      </c>
      <c r="D665" s="2" t="s">
        <v>132</v>
      </c>
      <c r="E665" s="49" t="s">
        <v>135</v>
      </c>
      <c r="F665" s="49" t="s">
        <v>135</v>
      </c>
      <c r="G665" s="53" t="s">
        <v>135</v>
      </c>
    </row>
    <row r="666" spans="2:7" x14ac:dyDescent="0.25">
      <c r="B666" s="142"/>
      <c r="C666" s="2" t="s">
        <v>131</v>
      </c>
      <c r="D666" s="2" t="s">
        <v>133</v>
      </c>
      <c r="E666" s="49" t="s">
        <v>135</v>
      </c>
      <c r="F666" s="49" t="s">
        <v>135</v>
      </c>
      <c r="G666" s="53" t="s">
        <v>135</v>
      </c>
    </row>
    <row r="667" spans="2:7" ht="15.75" thickBot="1" x14ac:dyDescent="0.3">
      <c r="B667" s="143"/>
      <c r="C667" s="40" t="s">
        <v>131</v>
      </c>
      <c r="D667" s="40" t="s">
        <v>134</v>
      </c>
      <c r="E667" s="54" t="s">
        <v>135</v>
      </c>
      <c r="F667" s="54" t="s">
        <v>135</v>
      </c>
      <c r="G667" s="55" t="s">
        <v>135</v>
      </c>
    </row>
    <row r="668" spans="2:7" x14ac:dyDescent="0.25">
      <c r="B668" s="141" t="s">
        <v>115</v>
      </c>
      <c r="C668" s="50" t="s">
        <v>130</v>
      </c>
      <c r="D668" s="50" t="s">
        <v>132</v>
      </c>
      <c r="E668" s="51" t="s">
        <v>135</v>
      </c>
      <c r="F668" s="51" t="s">
        <v>135</v>
      </c>
      <c r="G668" s="52" t="s">
        <v>135</v>
      </c>
    </row>
    <row r="669" spans="2:7" x14ac:dyDescent="0.25">
      <c r="B669" s="142"/>
      <c r="C669" s="2" t="s">
        <v>130</v>
      </c>
      <c r="D669" s="2" t="s">
        <v>133</v>
      </c>
      <c r="E669" s="49" t="s">
        <v>135</v>
      </c>
      <c r="F669" s="49" t="s">
        <v>135</v>
      </c>
      <c r="G669" s="53" t="s">
        <v>135</v>
      </c>
    </row>
    <row r="670" spans="2:7" x14ac:dyDescent="0.25">
      <c r="B670" s="142"/>
      <c r="C670" s="2" t="s">
        <v>130</v>
      </c>
      <c r="D670" s="2" t="s">
        <v>134</v>
      </c>
      <c r="E670" s="49" t="s">
        <v>135</v>
      </c>
      <c r="F670" s="49" t="s">
        <v>135</v>
      </c>
      <c r="G670" s="53" t="s">
        <v>135</v>
      </c>
    </row>
    <row r="671" spans="2:7" x14ac:dyDescent="0.25">
      <c r="B671" s="142"/>
      <c r="C671" s="2" t="s">
        <v>131</v>
      </c>
      <c r="D671" s="2" t="s">
        <v>132</v>
      </c>
      <c r="E671" s="49" t="s">
        <v>135</v>
      </c>
      <c r="F671" s="49" t="s">
        <v>135</v>
      </c>
      <c r="G671" s="53" t="s">
        <v>135</v>
      </c>
    </row>
    <row r="672" spans="2:7" x14ac:dyDescent="0.25">
      <c r="B672" s="142"/>
      <c r="C672" s="2" t="s">
        <v>131</v>
      </c>
      <c r="D672" s="2" t="s">
        <v>133</v>
      </c>
      <c r="E672" s="49" t="s">
        <v>135</v>
      </c>
      <c r="F672" s="49" t="s">
        <v>135</v>
      </c>
      <c r="G672" s="53" t="s">
        <v>135</v>
      </c>
    </row>
    <row r="673" spans="2:7" ht="15.75" thickBot="1" x14ac:dyDescent="0.3">
      <c r="B673" s="143"/>
      <c r="C673" s="40" t="s">
        <v>131</v>
      </c>
      <c r="D673" s="40" t="s">
        <v>134</v>
      </c>
      <c r="E673" s="54" t="s">
        <v>135</v>
      </c>
      <c r="F673" s="54" t="s">
        <v>135</v>
      </c>
      <c r="G673" s="55" t="s">
        <v>135</v>
      </c>
    </row>
  </sheetData>
  <sheetProtection sheet="1" objects="1" scenarios="1" formatCells="0" formatColumns="0" formatRows="0"/>
  <mergeCells count="111">
    <mergeCell ref="B662:B667"/>
    <mergeCell ref="B668:B673"/>
    <mergeCell ref="B632:B637"/>
    <mergeCell ref="B638:B643"/>
    <mergeCell ref="B644:B649"/>
    <mergeCell ref="B650:B655"/>
    <mergeCell ref="B656:B661"/>
    <mergeCell ref="B602:B607"/>
    <mergeCell ref="B608:B613"/>
    <mergeCell ref="B614:B619"/>
    <mergeCell ref="B620:B625"/>
    <mergeCell ref="B626:B631"/>
    <mergeCell ref="B572:B577"/>
    <mergeCell ref="B578:B583"/>
    <mergeCell ref="B584:B589"/>
    <mergeCell ref="B590:B595"/>
    <mergeCell ref="B596:B601"/>
    <mergeCell ref="B542:B547"/>
    <mergeCell ref="B548:B553"/>
    <mergeCell ref="B554:B559"/>
    <mergeCell ref="B560:B565"/>
    <mergeCell ref="B566:B571"/>
    <mergeCell ref="B512:B517"/>
    <mergeCell ref="B518:B523"/>
    <mergeCell ref="B524:B529"/>
    <mergeCell ref="B530:B535"/>
    <mergeCell ref="B536:B541"/>
    <mergeCell ref="B482:B487"/>
    <mergeCell ref="B488:B493"/>
    <mergeCell ref="B494:B499"/>
    <mergeCell ref="B500:B505"/>
    <mergeCell ref="B506:B511"/>
    <mergeCell ref="B452:B457"/>
    <mergeCell ref="B458:B463"/>
    <mergeCell ref="B464:B469"/>
    <mergeCell ref="B470:B475"/>
    <mergeCell ref="B476:B481"/>
    <mergeCell ref="B422:B427"/>
    <mergeCell ref="B428:B433"/>
    <mergeCell ref="B434:B439"/>
    <mergeCell ref="B440:B445"/>
    <mergeCell ref="B446:B451"/>
    <mergeCell ref="B392:B397"/>
    <mergeCell ref="B398:B403"/>
    <mergeCell ref="B404:B409"/>
    <mergeCell ref="B410:B415"/>
    <mergeCell ref="B416:B421"/>
    <mergeCell ref="B32:B37"/>
    <mergeCell ref="B368:B373"/>
    <mergeCell ref="B374:B379"/>
    <mergeCell ref="B380:B385"/>
    <mergeCell ref="B386:B391"/>
    <mergeCell ref="B65:B70"/>
    <mergeCell ref="B71:B76"/>
    <mergeCell ref="B77:B82"/>
    <mergeCell ref="B83:B88"/>
    <mergeCell ref="B89:B94"/>
    <mergeCell ref="B95:B100"/>
    <mergeCell ref="B101:B106"/>
    <mergeCell ref="B107:B112"/>
    <mergeCell ref="B113:B118"/>
    <mergeCell ref="B119:B124"/>
    <mergeCell ref="B125:B130"/>
    <mergeCell ref="B131:B136"/>
    <mergeCell ref="B137:B142"/>
    <mergeCell ref="B143:B148"/>
    <mergeCell ref="B2:B7"/>
    <mergeCell ref="B8:B13"/>
    <mergeCell ref="B14:B19"/>
    <mergeCell ref="B20:B25"/>
    <mergeCell ref="B26:B31"/>
    <mergeCell ref="B38:B43"/>
    <mergeCell ref="B44:B49"/>
    <mergeCell ref="B50:B55"/>
    <mergeCell ref="B59:B64"/>
    <mergeCell ref="B149:B154"/>
    <mergeCell ref="B155:B160"/>
    <mergeCell ref="B161:B166"/>
    <mergeCell ref="B167:B172"/>
    <mergeCell ref="B173:B178"/>
    <mergeCell ref="B179:B184"/>
    <mergeCell ref="B185:B190"/>
    <mergeCell ref="B191:B196"/>
    <mergeCell ref="B197:B202"/>
    <mergeCell ref="B203:B208"/>
    <mergeCell ref="B209:B214"/>
    <mergeCell ref="B215:B220"/>
    <mergeCell ref="B221:B226"/>
    <mergeCell ref="B227:B232"/>
    <mergeCell ref="B233:B238"/>
    <mergeCell ref="B239:B244"/>
    <mergeCell ref="B245:B250"/>
    <mergeCell ref="B251:B256"/>
    <mergeCell ref="B257:B262"/>
    <mergeCell ref="B263:B268"/>
    <mergeCell ref="B269:B274"/>
    <mergeCell ref="B275:B280"/>
    <mergeCell ref="B281:B286"/>
    <mergeCell ref="B287:B292"/>
    <mergeCell ref="B293:B298"/>
    <mergeCell ref="B299:B304"/>
    <mergeCell ref="B305:B310"/>
    <mergeCell ref="B341:B346"/>
    <mergeCell ref="B347:B352"/>
    <mergeCell ref="B353:B358"/>
    <mergeCell ref="B359:B364"/>
    <mergeCell ref="B311:B316"/>
    <mergeCell ref="B317:B322"/>
    <mergeCell ref="B323:B328"/>
    <mergeCell ref="B329:B334"/>
    <mergeCell ref="B335:B340"/>
  </mergeCells>
  <phoneticPr fontId="2" type="noConversion"/>
  <conditionalFormatting sqref="E2:G56">
    <cfRule type="cellIs" dxfId="6" priority="184" operator="equal">
      <formula>"Y"</formula>
    </cfRule>
  </conditionalFormatting>
  <conditionalFormatting sqref="E59:G365">
    <cfRule type="cellIs" dxfId="5" priority="90" operator="equal">
      <formula>"Y"</formula>
    </cfRule>
  </conditionalFormatting>
  <conditionalFormatting sqref="E368:G673">
    <cfRule type="cellIs" dxfId="4" priority="1" operator="equal">
      <formula>"Y"</formula>
    </cfRule>
  </conditionalFormatting>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72BB9-EA3D-4730-966A-6B26CF173F81}">
  <dimension ref="A1:L381"/>
  <sheetViews>
    <sheetView tabSelected="1" zoomScale="80" zoomScaleNormal="80" workbookViewId="0">
      <selection activeCell="N34" sqref="N34"/>
    </sheetView>
  </sheetViews>
  <sheetFormatPr defaultRowHeight="15" x14ac:dyDescent="0.25"/>
  <cols>
    <col min="1" max="1" width="25" customWidth="1"/>
    <col min="2" max="2" width="23.28515625" customWidth="1"/>
    <col min="5" max="5" width="13.42578125" customWidth="1"/>
  </cols>
  <sheetData>
    <row r="1" spans="1:12" x14ac:dyDescent="0.25">
      <c r="A1" s="72"/>
      <c r="B1" s="72"/>
      <c r="C1" s="72"/>
      <c r="D1" s="107" t="s">
        <v>129</v>
      </c>
      <c r="E1" s="108"/>
      <c r="F1" s="109"/>
      <c r="G1" s="107" t="s">
        <v>63</v>
      </c>
      <c r="H1" s="108"/>
      <c r="I1" s="109"/>
      <c r="J1" s="107" t="s">
        <v>121</v>
      </c>
      <c r="K1" s="108"/>
      <c r="L1" s="109"/>
    </row>
    <row r="2" spans="1:12" x14ac:dyDescent="0.25">
      <c r="A2" s="74"/>
      <c r="B2" s="74"/>
      <c r="C2" s="74"/>
      <c r="D2" s="102" t="s">
        <v>160</v>
      </c>
      <c r="E2" s="103"/>
      <c r="F2" s="71"/>
      <c r="G2" s="102" t="s">
        <v>160</v>
      </c>
      <c r="H2" s="103"/>
      <c r="I2" s="71"/>
      <c r="J2" s="102" t="s">
        <v>160</v>
      </c>
      <c r="K2" s="103"/>
      <c r="L2" s="71"/>
    </row>
    <row r="3" spans="1:12" ht="15.75" thickBot="1" x14ac:dyDescent="0.3">
      <c r="A3" s="73" t="s">
        <v>61</v>
      </c>
      <c r="B3" s="73" t="s">
        <v>22</v>
      </c>
      <c r="C3" s="73" t="s">
        <v>23</v>
      </c>
      <c r="D3" s="64" t="s">
        <v>161</v>
      </c>
      <c r="E3" s="48" t="s">
        <v>28</v>
      </c>
      <c r="F3" s="65" t="s">
        <v>34</v>
      </c>
      <c r="G3" s="64" t="s">
        <v>161</v>
      </c>
      <c r="H3" s="48" t="s">
        <v>28</v>
      </c>
      <c r="I3" s="65" t="s">
        <v>34</v>
      </c>
      <c r="J3" s="64" t="s">
        <v>161</v>
      </c>
      <c r="K3" s="48" t="s">
        <v>28</v>
      </c>
      <c r="L3" s="65" t="s">
        <v>34</v>
      </c>
    </row>
    <row r="4" spans="1:12" ht="15.75" thickTop="1" x14ac:dyDescent="0.25">
      <c r="A4" s="110" t="s">
        <v>65</v>
      </c>
      <c r="B4" s="104" t="s">
        <v>130</v>
      </c>
      <c r="C4" s="69" t="s">
        <v>132</v>
      </c>
      <c r="D4" s="96" t="s">
        <v>159</v>
      </c>
      <c r="E4" s="97"/>
      <c r="F4" s="98"/>
      <c r="G4" s="66" t="s">
        <v>135</v>
      </c>
      <c r="H4" s="49" t="s">
        <v>135</v>
      </c>
      <c r="I4" s="53" t="s">
        <v>135</v>
      </c>
      <c r="J4" s="96" t="s">
        <v>159</v>
      </c>
      <c r="K4" s="97"/>
      <c r="L4" s="98"/>
    </row>
    <row r="5" spans="1:12" x14ac:dyDescent="0.25">
      <c r="A5" s="111"/>
      <c r="B5" s="104"/>
      <c r="C5" s="16" t="s">
        <v>133</v>
      </c>
      <c r="D5" s="96"/>
      <c r="E5" s="97"/>
      <c r="F5" s="98"/>
      <c r="G5" s="66" t="s">
        <v>135</v>
      </c>
      <c r="H5" s="49" t="s">
        <v>135</v>
      </c>
      <c r="I5" s="53" t="s">
        <v>135</v>
      </c>
      <c r="J5" s="96"/>
      <c r="K5" s="97"/>
      <c r="L5" s="98"/>
    </row>
    <row r="6" spans="1:12" ht="15.75" thickBot="1" x14ac:dyDescent="0.3">
      <c r="A6" s="111"/>
      <c r="B6" s="104"/>
      <c r="C6" s="70" t="s">
        <v>134</v>
      </c>
      <c r="D6" s="96"/>
      <c r="E6" s="97"/>
      <c r="F6" s="98"/>
      <c r="G6" s="66" t="s">
        <v>135</v>
      </c>
      <c r="H6" s="49" t="s">
        <v>135</v>
      </c>
      <c r="I6" s="53" t="s">
        <v>135</v>
      </c>
      <c r="J6" s="96"/>
      <c r="K6" s="97"/>
      <c r="L6" s="98"/>
    </row>
    <row r="7" spans="1:12" x14ac:dyDescent="0.25">
      <c r="A7" s="111"/>
      <c r="B7" s="104" t="s">
        <v>131</v>
      </c>
      <c r="C7" s="69" t="s">
        <v>132</v>
      </c>
      <c r="D7" s="96"/>
      <c r="E7" s="97"/>
      <c r="F7" s="98"/>
      <c r="G7" s="66" t="s">
        <v>135</v>
      </c>
      <c r="H7" s="49" t="s">
        <v>135</v>
      </c>
      <c r="I7" s="53" t="s">
        <v>135</v>
      </c>
      <c r="J7" s="96"/>
      <c r="K7" s="97"/>
      <c r="L7" s="98"/>
    </row>
    <row r="8" spans="1:12" x14ac:dyDescent="0.25">
      <c r="A8" s="111"/>
      <c r="B8" s="104"/>
      <c r="C8" s="16" t="s">
        <v>133</v>
      </c>
      <c r="D8" s="96"/>
      <c r="E8" s="97"/>
      <c r="F8" s="98"/>
      <c r="G8" s="66" t="s">
        <v>135</v>
      </c>
      <c r="H8" s="49" t="s">
        <v>135</v>
      </c>
      <c r="I8" s="53" t="s">
        <v>135</v>
      </c>
      <c r="J8" s="96"/>
      <c r="K8" s="97"/>
      <c r="L8" s="98"/>
    </row>
    <row r="9" spans="1:12" ht="15.75" thickBot="1" x14ac:dyDescent="0.3">
      <c r="A9" s="112"/>
      <c r="B9" s="104"/>
      <c r="C9" s="70" t="s">
        <v>134</v>
      </c>
      <c r="D9" s="96"/>
      <c r="E9" s="97"/>
      <c r="F9" s="98"/>
      <c r="G9" s="67" t="s">
        <v>135</v>
      </c>
      <c r="H9" s="54" t="s">
        <v>135</v>
      </c>
      <c r="I9" s="55" t="s">
        <v>135</v>
      </c>
      <c r="J9" s="96"/>
      <c r="K9" s="97"/>
      <c r="L9" s="98"/>
    </row>
    <row r="10" spans="1:12" ht="15.75" thickTop="1" x14ac:dyDescent="0.25">
      <c r="A10" s="113" t="s">
        <v>66</v>
      </c>
      <c r="B10" s="106" t="s">
        <v>130</v>
      </c>
      <c r="C10" s="69" t="s">
        <v>132</v>
      </c>
      <c r="D10" s="93" t="s">
        <v>159</v>
      </c>
      <c r="E10" s="94"/>
      <c r="F10" s="95"/>
      <c r="G10" s="68" t="s">
        <v>135</v>
      </c>
      <c r="H10" s="51" t="s">
        <v>135</v>
      </c>
      <c r="I10" s="52" t="s">
        <v>135</v>
      </c>
      <c r="J10" s="68" t="s">
        <v>135</v>
      </c>
      <c r="K10" s="51" t="s">
        <v>135</v>
      </c>
      <c r="L10" s="52" t="s">
        <v>135</v>
      </c>
    </row>
    <row r="11" spans="1:12" x14ac:dyDescent="0.25">
      <c r="A11" s="111"/>
      <c r="B11" s="104"/>
      <c r="C11" s="16" t="s">
        <v>133</v>
      </c>
      <c r="D11" s="96"/>
      <c r="E11" s="97"/>
      <c r="F11" s="98"/>
      <c r="G11" s="66" t="s">
        <v>135</v>
      </c>
      <c r="H11" s="49" t="s">
        <v>135</v>
      </c>
      <c r="I11" s="53" t="s">
        <v>135</v>
      </c>
      <c r="J11" s="66" t="s">
        <v>135</v>
      </c>
      <c r="K11" s="49" t="s">
        <v>135</v>
      </c>
      <c r="L11" s="53" t="s">
        <v>135</v>
      </c>
    </row>
    <row r="12" spans="1:12" ht="15.75" thickBot="1" x14ac:dyDescent="0.3">
      <c r="A12" s="111"/>
      <c r="B12" s="104"/>
      <c r="C12" s="70" t="s">
        <v>134</v>
      </c>
      <c r="D12" s="96"/>
      <c r="E12" s="97"/>
      <c r="F12" s="98"/>
      <c r="G12" s="66" t="s">
        <v>135</v>
      </c>
      <c r="H12" s="49" t="s">
        <v>135</v>
      </c>
      <c r="I12" s="53" t="s">
        <v>135</v>
      </c>
      <c r="J12" s="66" t="s">
        <v>135</v>
      </c>
      <c r="K12" s="49" t="s">
        <v>135</v>
      </c>
      <c r="L12" s="53" t="s">
        <v>135</v>
      </c>
    </row>
    <row r="13" spans="1:12" x14ac:dyDescent="0.25">
      <c r="A13" s="111"/>
      <c r="B13" s="104" t="s">
        <v>131</v>
      </c>
      <c r="C13" s="69" t="s">
        <v>132</v>
      </c>
      <c r="D13" s="96"/>
      <c r="E13" s="97"/>
      <c r="F13" s="98"/>
      <c r="G13" s="66" t="s">
        <v>135</v>
      </c>
      <c r="H13" s="49" t="s">
        <v>135</v>
      </c>
      <c r="I13" s="53" t="s">
        <v>135</v>
      </c>
      <c r="J13" s="66" t="s">
        <v>135</v>
      </c>
      <c r="K13" s="49" t="s">
        <v>135</v>
      </c>
      <c r="L13" s="53" t="s">
        <v>135</v>
      </c>
    </row>
    <row r="14" spans="1:12" x14ac:dyDescent="0.25">
      <c r="A14" s="111"/>
      <c r="B14" s="104"/>
      <c r="C14" s="16" t="s">
        <v>133</v>
      </c>
      <c r="D14" s="96"/>
      <c r="E14" s="97"/>
      <c r="F14" s="98"/>
      <c r="G14" s="66" t="s">
        <v>135</v>
      </c>
      <c r="H14" s="49" t="s">
        <v>135</v>
      </c>
      <c r="I14" s="53" t="s">
        <v>135</v>
      </c>
      <c r="J14" s="66" t="s">
        <v>135</v>
      </c>
      <c r="K14" s="49" t="s">
        <v>135</v>
      </c>
      <c r="L14" s="53" t="s">
        <v>135</v>
      </c>
    </row>
    <row r="15" spans="1:12" ht="15.75" thickBot="1" x14ac:dyDescent="0.3">
      <c r="A15" s="112"/>
      <c r="B15" s="104"/>
      <c r="C15" s="70" t="s">
        <v>134</v>
      </c>
      <c r="D15" s="96"/>
      <c r="E15" s="97"/>
      <c r="F15" s="98"/>
      <c r="G15" s="67" t="s">
        <v>135</v>
      </c>
      <c r="H15" s="54" t="s">
        <v>135</v>
      </c>
      <c r="I15" s="55" t="s">
        <v>135</v>
      </c>
      <c r="J15" s="67" t="s">
        <v>135</v>
      </c>
      <c r="K15" s="54" t="s">
        <v>135</v>
      </c>
      <c r="L15" s="55" t="s">
        <v>135</v>
      </c>
    </row>
    <row r="16" spans="1:12" ht="15.75" thickTop="1" x14ac:dyDescent="0.25">
      <c r="A16" s="110" t="s">
        <v>67</v>
      </c>
      <c r="B16" s="106" t="s">
        <v>130</v>
      </c>
      <c r="C16" s="69" t="s">
        <v>132</v>
      </c>
      <c r="D16" s="66" t="s">
        <v>135</v>
      </c>
      <c r="E16" s="49" t="s">
        <v>136</v>
      </c>
      <c r="F16" s="53" t="s">
        <v>136</v>
      </c>
      <c r="G16" s="68" t="s">
        <v>135</v>
      </c>
      <c r="H16" s="52" t="s">
        <v>136</v>
      </c>
      <c r="I16" s="52" t="s">
        <v>136</v>
      </c>
      <c r="J16" s="68" t="s">
        <v>135</v>
      </c>
      <c r="K16" s="52" t="s">
        <v>136</v>
      </c>
      <c r="L16" s="52" t="s">
        <v>136</v>
      </c>
    </row>
    <row r="17" spans="1:12" x14ac:dyDescent="0.25">
      <c r="A17" s="111"/>
      <c r="B17" s="104"/>
      <c r="C17" s="16" t="s">
        <v>133</v>
      </c>
      <c r="D17" s="66" t="s">
        <v>135</v>
      </c>
      <c r="E17" s="49" t="s">
        <v>135</v>
      </c>
      <c r="F17" s="53" t="s">
        <v>136</v>
      </c>
      <c r="G17" s="66" t="s">
        <v>135</v>
      </c>
      <c r="H17" s="49" t="s">
        <v>135</v>
      </c>
      <c r="I17" s="53" t="s">
        <v>136</v>
      </c>
      <c r="J17" s="66" t="s">
        <v>135</v>
      </c>
      <c r="K17" s="49" t="s">
        <v>135</v>
      </c>
      <c r="L17" s="53" t="s">
        <v>136</v>
      </c>
    </row>
    <row r="18" spans="1:12" ht="15.75" thickBot="1" x14ac:dyDescent="0.3">
      <c r="A18" s="111"/>
      <c r="B18" s="104"/>
      <c r="C18" s="70" t="s">
        <v>134</v>
      </c>
      <c r="D18" s="67" t="s">
        <v>135</v>
      </c>
      <c r="E18" s="54" t="s">
        <v>135</v>
      </c>
      <c r="F18" s="55" t="s">
        <v>136</v>
      </c>
      <c r="G18" s="66" t="s">
        <v>135</v>
      </c>
      <c r="H18" s="53" t="s">
        <v>136</v>
      </c>
      <c r="I18" s="53" t="s">
        <v>136</v>
      </c>
      <c r="J18" s="66" t="s">
        <v>135</v>
      </c>
      <c r="K18" s="53" t="s">
        <v>136</v>
      </c>
      <c r="L18" s="53" t="s">
        <v>136</v>
      </c>
    </row>
    <row r="19" spans="1:12" x14ac:dyDescent="0.25">
      <c r="A19" s="111"/>
      <c r="B19" s="104" t="s">
        <v>131</v>
      </c>
      <c r="C19" s="69" t="s">
        <v>132</v>
      </c>
      <c r="D19" s="66" t="s">
        <v>135</v>
      </c>
      <c r="E19" s="49" t="s">
        <v>136</v>
      </c>
      <c r="F19" s="53" t="s">
        <v>136</v>
      </c>
      <c r="G19" s="66" t="s">
        <v>135</v>
      </c>
      <c r="H19" s="53" t="s">
        <v>136</v>
      </c>
      <c r="I19" s="53" t="s">
        <v>136</v>
      </c>
      <c r="J19" s="66" t="s">
        <v>135</v>
      </c>
      <c r="K19" s="53" t="s">
        <v>136</v>
      </c>
      <c r="L19" s="53" t="s">
        <v>136</v>
      </c>
    </row>
    <row r="20" spans="1:12" x14ac:dyDescent="0.25">
      <c r="A20" s="111"/>
      <c r="B20" s="104"/>
      <c r="C20" s="16" t="s">
        <v>133</v>
      </c>
      <c r="D20" s="66" t="s">
        <v>135</v>
      </c>
      <c r="E20" s="49" t="s">
        <v>135</v>
      </c>
      <c r="F20" s="53" t="s">
        <v>136</v>
      </c>
      <c r="G20" s="66" t="s">
        <v>135</v>
      </c>
      <c r="H20" s="49" t="s">
        <v>135</v>
      </c>
      <c r="I20" s="53" t="s">
        <v>136</v>
      </c>
      <c r="J20" s="66" t="s">
        <v>135</v>
      </c>
      <c r="K20" s="49" t="s">
        <v>135</v>
      </c>
      <c r="L20" s="53" t="s">
        <v>136</v>
      </c>
    </row>
    <row r="21" spans="1:12" ht="15.75" thickBot="1" x14ac:dyDescent="0.3">
      <c r="A21" s="112"/>
      <c r="B21" s="104"/>
      <c r="C21" s="70" t="s">
        <v>134</v>
      </c>
      <c r="D21" s="67" t="s">
        <v>135</v>
      </c>
      <c r="E21" s="54" t="s">
        <v>135</v>
      </c>
      <c r="F21" s="55" t="s">
        <v>136</v>
      </c>
      <c r="G21" s="67" t="s">
        <v>135</v>
      </c>
      <c r="H21" s="55" t="s">
        <v>136</v>
      </c>
      <c r="I21" s="55" t="s">
        <v>136</v>
      </c>
      <c r="J21" s="67" t="s">
        <v>135</v>
      </c>
      <c r="K21" s="55" t="s">
        <v>136</v>
      </c>
      <c r="L21" s="55" t="s">
        <v>136</v>
      </c>
    </row>
    <row r="22" spans="1:12" ht="15.75" thickTop="1" x14ac:dyDescent="0.25">
      <c r="A22" s="113" t="s">
        <v>68</v>
      </c>
      <c r="B22" s="106" t="s">
        <v>130</v>
      </c>
      <c r="C22" s="69" t="s">
        <v>132</v>
      </c>
      <c r="D22" s="93" t="s">
        <v>159</v>
      </c>
      <c r="E22" s="94"/>
      <c r="F22" s="95"/>
      <c r="G22" s="68" t="s">
        <v>135</v>
      </c>
      <c r="H22" s="52" t="s">
        <v>136</v>
      </c>
      <c r="I22" s="52" t="s">
        <v>136</v>
      </c>
      <c r="J22" s="68" t="s">
        <v>135</v>
      </c>
      <c r="K22" s="52" t="s">
        <v>136</v>
      </c>
      <c r="L22" s="52" t="s">
        <v>136</v>
      </c>
    </row>
    <row r="23" spans="1:12" x14ac:dyDescent="0.25">
      <c r="A23" s="111"/>
      <c r="B23" s="104"/>
      <c r="C23" s="16" t="s">
        <v>133</v>
      </c>
      <c r="D23" s="96"/>
      <c r="E23" s="97"/>
      <c r="F23" s="98"/>
      <c r="G23" s="66" t="s">
        <v>135</v>
      </c>
      <c r="H23" s="49" t="s">
        <v>135</v>
      </c>
      <c r="I23" s="53" t="s">
        <v>136</v>
      </c>
      <c r="J23" s="66" t="s">
        <v>135</v>
      </c>
      <c r="K23" s="49" t="s">
        <v>135</v>
      </c>
      <c r="L23" s="53" t="s">
        <v>136</v>
      </c>
    </row>
    <row r="24" spans="1:12" ht="15.75" thickBot="1" x14ac:dyDescent="0.3">
      <c r="A24" s="111"/>
      <c r="B24" s="104"/>
      <c r="C24" s="70" t="s">
        <v>134</v>
      </c>
      <c r="D24" s="96"/>
      <c r="E24" s="97"/>
      <c r="F24" s="98"/>
      <c r="G24" s="66" t="s">
        <v>135</v>
      </c>
      <c r="H24" s="49" t="s">
        <v>135</v>
      </c>
      <c r="I24" s="53" t="s">
        <v>136</v>
      </c>
      <c r="J24" s="66" t="s">
        <v>135</v>
      </c>
      <c r="K24" s="49" t="s">
        <v>135</v>
      </c>
      <c r="L24" s="53" t="s">
        <v>136</v>
      </c>
    </row>
    <row r="25" spans="1:12" x14ac:dyDescent="0.25">
      <c r="A25" s="111"/>
      <c r="B25" s="104" t="s">
        <v>131</v>
      </c>
      <c r="C25" s="69" t="s">
        <v>132</v>
      </c>
      <c r="D25" s="96"/>
      <c r="E25" s="97"/>
      <c r="F25" s="98"/>
      <c r="G25" s="66" t="s">
        <v>135</v>
      </c>
      <c r="H25" s="53" t="s">
        <v>136</v>
      </c>
      <c r="I25" s="53" t="s">
        <v>136</v>
      </c>
      <c r="J25" s="66" t="s">
        <v>135</v>
      </c>
      <c r="K25" s="53" t="s">
        <v>136</v>
      </c>
      <c r="L25" s="53" t="s">
        <v>136</v>
      </c>
    </row>
    <row r="26" spans="1:12" x14ac:dyDescent="0.25">
      <c r="A26" s="111"/>
      <c r="B26" s="104"/>
      <c r="C26" s="16" t="s">
        <v>133</v>
      </c>
      <c r="D26" s="96"/>
      <c r="E26" s="97"/>
      <c r="F26" s="98"/>
      <c r="G26" s="66" t="s">
        <v>135</v>
      </c>
      <c r="H26" s="49" t="s">
        <v>135</v>
      </c>
      <c r="I26" s="53" t="s">
        <v>136</v>
      </c>
      <c r="J26" s="66" t="s">
        <v>135</v>
      </c>
      <c r="K26" s="49" t="s">
        <v>135</v>
      </c>
      <c r="L26" s="53" t="s">
        <v>136</v>
      </c>
    </row>
    <row r="27" spans="1:12" ht="15.75" thickBot="1" x14ac:dyDescent="0.3">
      <c r="A27" s="112"/>
      <c r="B27" s="104"/>
      <c r="C27" s="70" t="s">
        <v>134</v>
      </c>
      <c r="D27" s="96"/>
      <c r="E27" s="97"/>
      <c r="F27" s="98"/>
      <c r="G27" s="67" t="s">
        <v>135</v>
      </c>
      <c r="H27" s="54" t="s">
        <v>135</v>
      </c>
      <c r="I27" s="55" t="s">
        <v>136</v>
      </c>
      <c r="J27" s="67" t="s">
        <v>135</v>
      </c>
      <c r="K27" s="54" t="s">
        <v>135</v>
      </c>
      <c r="L27" s="55" t="s">
        <v>136</v>
      </c>
    </row>
    <row r="28" spans="1:12" ht="15.75" thickTop="1" x14ac:dyDescent="0.25">
      <c r="A28" s="113" t="s">
        <v>69</v>
      </c>
      <c r="B28" s="106" t="s">
        <v>130</v>
      </c>
      <c r="C28" s="69" t="s">
        <v>132</v>
      </c>
      <c r="D28" s="93" t="s">
        <v>159</v>
      </c>
      <c r="E28" s="94"/>
      <c r="F28" s="95"/>
      <c r="G28" s="68" t="s">
        <v>135</v>
      </c>
      <c r="H28" s="51" t="s">
        <v>135</v>
      </c>
      <c r="I28" s="52" t="s">
        <v>135</v>
      </c>
      <c r="J28" s="93" t="s">
        <v>159</v>
      </c>
      <c r="K28" s="94"/>
      <c r="L28" s="95"/>
    </row>
    <row r="29" spans="1:12" x14ac:dyDescent="0.25">
      <c r="A29" s="111"/>
      <c r="B29" s="104"/>
      <c r="C29" s="16" t="s">
        <v>133</v>
      </c>
      <c r="D29" s="96"/>
      <c r="E29" s="97"/>
      <c r="F29" s="98"/>
      <c r="G29" s="66" t="s">
        <v>135</v>
      </c>
      <c r="H29" s="49" t="s">
        <v>135</v>
      </c>
      <c r="I29" s="53" t="s">
        <v>135</v>
      </c>
      <c r="J29" s="96"/>
      <c r="K29" s="97"/>
      <c r="L29" s="98"/>
    </row>
    <row r="30" spans="1:12" ht="15.75" thickBot="1" x14ac:dyDescent="0.3">
      <c r="A30" s="111"/>
      <c r="B30" s="104"/>
      <c r="C30" s="70" t="s">
        <v>134</v>
      </c>
      <c r="D30" s="96"/>
      <c r="E30" s="97"/>
      <c r="F30" s="98"/>
      <c r="G30" s="66" t="s">
        <v>135</v>
      </c>
      <c r="H30" s="49" t="s">
        <v>135</v>
      </c>
      <c r="I30" s="53" t="s">
        <v>135</v>
      </c>
      <c r="J30" s="96"/>
      <c r="K30" s="97"/>
      <c r="L30" s="98"/>
    </row>
    <row r="31" spans="1:12" x14ac:dyDescent="0.25">
      <c r="A31" s="111"/>
      <c r="B31" s="104" t="s">
        <v>131</v>
      </c>
      <c r="C31" s="69" t="s">
        <v>132</v>
      </c>
      <c r="D31" s="96"/>
      <c r="E31" s="97"/>
      <c r="F31" s="98"/>
      <c r="G31" s="66" t="s">
        <v>135</v>
      </c>
      <c r="H31" s="49" t="s">
        <v>135</v>
      </c>
      <c r="I31" s="53" t="s">
        <v>135</v>
      </c>
      <c r="J31" s="96"/>
      <c r="K31" s="97"/>
      <c r="L31" s="98"/>
    </row>
    <row r="32" spans="1:12" x14ac:dyDescent="0.25">
      <c r="A32" s="111"/>
      <c r="B32" s="104"/>
      <c r="C32" s="16" t="s">
        <v>133</v>
      </c>
      <c r="D32" s="96"/>
      <c r="E32" s="97"/>
      <c r="F32" s="98"/>
      <c r="G32" s="66" t="s">
        <v>135</v>
      </c>
      <c r="H32" s="49" t="s">
        <v>135</v>
      </c>
      <c r="I32" s="53" t="s">
        <v>135</v>
      </c>
      <c r="J32" s="96"/>
      <c r="K32" s="97"/>
      <c r="L32" s="98"/>
    </row>
    <row r="33" spans="1:12" ht="15.75" thickBot="1" x14ac:dyDescent="0.3">
      <c r="A33" s="112"/>
      <c r="B33" s="104"/>
      <c r="C33" s="70" t="s">
        <v>134</v>
      </c>
      <c r="D33" s="96"/>
      <c r="E33" s="97"/>
      <c r="F33" s="98"/>
      <c r="G33" s="67" t="s">
        <v>135</v>
      </c>
      <c r="H33" s="54" t="s">
        <v>135</v>
      </c>
      <c r="I33" s="55" t="s">
        <v>135</v>
      </c>
      <c r="J33" s="96"/>
      <c r="K33" s="97"/>
      <c r="L33" s="98"/>
    </row>
    <row r="34" spans="1:12" ht="15.75" thickTop="1" x14ac:dyDescent="0.25">
      <c r="A34" s="113" t="s">
        <v>70</v>
      </c>
      <c r="B34" s="106" t="s">
        <v>130</v>
      </c>
      <c r="C34" s="69" t="s">
        <v>132</v>
      </c>
      <c r="D34" s="93" t="s">
        <v>159</v>
      </c>
      <c r="E34" s="94"/>
      <c r="F34" s="95"/>
      <c r="G34" s="68" t="s">
        <v>135</v>
      </c>
      <c r="H34" s="51" t="s">
        <v>135</v>
      </c>
      <c r="I34" s="52" t="s">
        <v>135</v>
      </c>
      <c r="J34" s="68" t="s">
        <v>135</v>
      </c>
      <c r="K34" s="51" t="s">
        <v>135</v>
      </c>
      <c r="L34" s="52" t="s">
        <v>135</v>
      </c>
    </row>
    <row r="35" spans="1:12" x14ac:dyDescent="0.25">
      <c r="A35" s="111"/>
      <c r="B35" s="104"/>
      <c r="C35" s="16" t="s">
        <v>133</v>
      </c>
      <c r="D35" s="96"/>
      <c r="E35" s="97"/>
      <c r="F35" s="98"/>
      <c r="G35" s="66" t="s">
        <v>135</v>
      </c>
      <c r="H35" s="49" t="s">
        <v>135</v>
      </c>
      <c r="I35" s="53" t="s">
        <v>135</v>
      </c>
      <c r="J35" s="66" t="s">
        <v>135</v>
      </c>
      <c r="K35" s="49" t="s">
        <v>135</v>
      </c>
      <c r="L35" s="53" t="s">
        <v>135</v>
      </c>
    </row>
    <row r="36" spans="1:12" ht="15.75" thickBot="1" x14ac:dyDescent="0.3">
      <c r="A36" s="111"/>
      <c r="B36" s="104"/>
      <c r="C36" s="70" t="s">
        <v>134</v>
      </c>
      <c r="D36" s="96"/>
      <c r="E36" s="97"/>
      <c r="F36" s="98"/>
      <c r="G36" s="66" t="s">
        <v>135</v>
      </c>
      <c r="H36" s="49" t="s">
        <v>135</v>
      </c>
      <c r="I36" s="53" t="s">
        <v>135</v>
      </c>
      <c r="J36" s="66" t="s">
        <v>135</v>
      </c>
      <c r="K36" s="49" t="s">
        <v>135</v>
      </c>
      <c r="L36" s="53" t="s">
        <v>135</v>
      </c>
    </row>
    <row r="37" spans="1:12" x14ac:dyDescent="0.25">
      <c r="A37" s="111"/>
      <c r="B37" s="104" t="s">
        <v>131</v>
      </c>
      <c r="C37" s="69" t="s">
        <v>132</v>
      </c>
      <c r="D37" s="96"/>
      <c r="E37" s="97"/>
      <c r="F37" s="98"/>
      <c r="G37" s="66" t="s">
        <v>135</v>
      </c>
      <c r="H37" s="49" t="s">
        <v>135</v>
      </c>
      <c r="I37" s="53" t="s">
        <v>135</v>
      </c>
      <c r="J37" s="66" t="s">
        <v>135</v>
      </c>
      <c r="K37" s="49" t="s">
        <v>135</v>
      </c>
      <c r="L37" s="53" t="s">
        <v>135</v>
      </c>
    </row>
    <row r="38" spans="1:12" x14ac:dyDescent="0.25">
      <c r="A38" s="111"/>
      <c r="B38" s="104"/>
      <c r="C38" s="16" t="s">
        <v>133</v>
      </c>
      <c r="D38" s="96"/>
      <c r="E38" s="97"/>
      <c r="F38" s="98"/>
      <c r="G38" s="66" t="s">
        <v>135</v>
      </c>
      <c r="H38" s="49" t="s">
        <v>135</v>
      </c>
      <c r="I38" s="53" t="s">
        <v>135</v>
      </c>
      <c r="J38" s="66" t="s">
        <v>135</v>
      </c>
      <c r="K38" s="49" t="s">
        <v>135</v>
      </c>
      <c r="L38" s="53" t="s">
        <v>135</v>
      </c>
    </row>
    <row r="39" spans="1:12" ht="15.75" thickBot="1" x14ac:dyDescent="0.3">
      <c r="A39" s="112"/>
      <c r="B39" s="104"/>
      <c r="C39" s="70" t="s">
        <v>134</v>
      </c>
      <c r="D39" s="96"/>
      <c r="E39" s="97"/>
      <c r="F39" s="98"/>
      <c r="G39" s="67" t="s">
        <v>135</v>
      </c>
      <c r="H39" s="54" t="s">
        <v>135</v>
      </c>
      <c r="I39" s="55" t="s">
        <v>135</v>
      </c>
      <c r="J39" s="67" t="s">
        <v>135</v>
      </c>
      <c r="K39" s="54" t="s">
        <v>135</v>
      </c>
      <c r="L39" s="55" t="s">
        <v>135</v>
      </c>
    </row>
    <row r="40" spans="1:12" ht="15.75" thickTop="1" x14ac:dyDescent="0.25">
      <c r="A40" s="113" t="s">
        <v>71</v>
      </c>
      <c r="B40" s="106" t="s">
        <v>130</v>
      </c>
      <c r="C40" s="69" t="s">
        <v>132</v>
      </c>
      <c r="D40" s="93" t="s">
        <v>159</v>
      </c>
      <c r="E40" s="94"/>
      <c r="F40" s="95"/>
      <c r="G40" s="68" t="s">
        <v>135</v>
      </c>
      <c r="H40" s="51" t="s">
        <v>135</v>
      </c>
      <c r="I40" s="52" t="s">
        <v>135</v>
      </c>
      <c r="J40" s="68" t="s">
        <v>135</v>
      </c>
      <c r="K40" s="51" t="s">
        <v>135</v>
      </c>
      <c r="L40" s="52" t="s">
        <v>135</v>
      </c>
    </row>
    <row r="41" spans="1:12" x14ac:dyDescent="0.25">
      <c r="A41" s="111"/>
      <c r="B41" s="104"/>
      <c r="C41" s="16" t="s">
        <v>133</v>
      </c>
      <c r="D41" s="96"/>
      <c r="E41" s="97"/>
      <c r="F41" s="98"/>
      <c r="G41" s="66" t="s">
        <v>135</v>
      </c>
      <c r="H41" s="49" t="s">
        <v>135</v>
      </c>
      <c r="I41" s="53" t="s">
        <v>135</v>
      </c>
      <c r="J41" s="66" t="s">
        <v>135</v>
      </c>
      <c r="K41" s="49" t="s">
        <v>135</v>
      </c>
      <c r="L41" s="53" t="s">
        <v>135</v>
      </c>
    </row>
    <row r="42" spans="1:12" ht="15.75" thickBot="1" x14ac:dyDescent="0.3">
      <c r="A42" s="111"/>
      <c r="B42" s="104"/>
      <c r="C42" s="70" t="s">
        <v>134</v>
      </c>
      <c r="D42" s="96"/>
      <c r="E42" s="97"/>
      <c r="F42" s="98"/>
      <c r="G42" s="66" t="s">
        <v>135</v>
      </c>
      <c r="H42" s="49" t="s">
        <v>135</v>
      </c>
      <c r="I42" s="53" t="s">
        <v>135</v>
      </c>
      <c r="J42" s="66" t="s">
        <v>135</v>
      </c>
      <c r="K42" s="49" t="s">
        <v>135</v>
      </c>
      <c r="L42" s="53" t="s">
        <v>135</v>
      </c>
    </row>
    <row r="43" spans="1:12" x14ac:dyDescent="0.25">
      <c r="A43" s="111"/>
      <c r="B43" s="104" t="s">
        <v>131</v>
      </c>
      <c r="C43" s="69" t="s">
        <v>132</v>
      </c>
      <c r="D43" s="96"/>
      <c r="E43" s="97"/>
      <c r="F43" s="98"/>
      <c r="G43" s="66" t="s">
        <v>135</v>
      </c>
      <c r="H43" s="49" t="s">
        <v>135</v>
      </c>
      <c r="I43" s="53" t="s">
        <v>135</v>
      </c>
      <c r="J43" s="66" t="s">
        <v>135</v>
      </c>
      <c r="K43" s="49" t="s">
        <v>135</v>
      </c>
      <c r="L43" s="53" t="s">
        <v>135</v>
      </c>
    </row>
    <row r="44" spans="1:12" x14ac:dyDescent="0.25">
      <c r="A44" s="111"/>
      <c r="B44" s="104"/>
      <c r="C44" s="16" t="s">
        <v>133</v>
      </c>
      <c r="D44" s="96"/>
      <c r="E44" s="97"/>
      <c r="F44" s="98"/>
      <c r="G44" s="66" t="s">
        <v>135</v>
      </c>
      <c r="H44" s="49" t="s">
        <v>135</v>
      </c>
      <c r="I44" s="53" t="s">
        <v>135</v>
      </c>
      <c r="J44" s="66" t="s">
        <v>135</v>
      </c>
      <c r="K44" s="49" t="s">
        <v>135</v>
      </c>
      <c r="L44" s="53" t="s">
        <v>135</v>
      </c>
    </row>
    <row r="45" spans="1:12" ht="15.75" thickBot="1" x14ac:dyDescent="0.3">
      <c r="A45" s="112"/>
      <c r="B45" s="104"/>
      <c r="C45" s="70" t="s">
        <v>134</v>
      </c>
      <c r="D45" s="96"/>
      <c r="E45" s="97"/>
      <c r="F45" s="98"/>
      <c r="G45" s="67" t="s">
        <v>135</v>
      </c>
      <c r="H45" s="54" t="s">
        <v>135</v>
      </c>
      <c r="I45" s="55" t="s">
        <v>135</v>
      </c>
      <c r="J45" s="67" t="s">
        <v>135</v>
      </c>
      <c r="K45" s="54" t="s">
        <v>135</v>
      </c>
      <c r="L45" s="55" t="s">
        <v>135</v>
      </c>
    </row>
    <row r="46" spans="1:12" ht="15.75" thickTop="1" x14ac:dyDescent="0.25">
      <c r="A46" s="113" t="s">
        <v>72</v>
      </c>
      <c r="B46" s="106" t="s">
        <v>130</v>
      </c>
      <c r="C46" s="69" t="s">
        <v>132</v>
      </c>
      <c r="D46" s="93" t="s">
        <v>159</v>
      </c>
      <c r="E46" s="94"/>
      <c r="F46" s="95"/>
      <c r="G46" s="68" t="s">
        <v>135</v>
      </c>
      <c r="H46" s="51" t="s">
        <v>135</v>
      </c>
      <c r="I46" s="52" t="s">
        <v>135</v>
      </c>
      <c r="J46" s="93" t="s">
        <v>159</v>
      </c>
      <c r="K46" s="94"/>
      <c r="L46" s="95"/>
    </row>
    <row r="47" spans="1:12" x14ac:dyDescent="0.25">
      <c r="A47" s="111"/>
      <c r="B47" s="104"/>
      <c r="C47" s="16" t="s">
        <v>133</v>
      </c>
      <c r="D47" s="96"/>
      <c r="E47" s="97"/>
      <c r="F47" s="98"/>
      <c r="G47" s="66" t="s">
        <v>135</v>
      </c>
      <c r="H47" s="49" t="s">
        <v>135</v>
      </c>
      <c r="I47" s="53" t="s">
        <v>135</v>
      </c>
      <c r="J47" s="96"/>
      <c r="K47" s="97"/>
      <c r="L47" s="98"/>
    </row>
    <row r="48" spans="1:12" ht="15.75" thickBot="1" x14ac:dyDescent="0.3">
      <c r="A48" s="111"/>
      <c r="B48" s="104"/>
      <c r="C48" s="70" t="s">
        <v>134</v>
      </c>
      <c r="D48" s="96"/>
      <c r="E48" s="97"/>
      <c r="F48" s="98"/>
      <c r="G48" s="66" t="s">
        <v>135</v>
      </c>
      <c r="H48" s="49" t="s">
        <v>135</v>
      </c>
      <c r="I48" s="53" t="s">
        <v>135</v>
      </c>
      <c r="J48" s="96"/>
      <c r="K48" s="97"/>
      <c r="L48" s="98"/>
    </row>
    <row r="49" spans="1:12" x14ac:dyDescent="0.25">
      <c r="A49" s="111"/>
      <c r="B49" s="104" t="s">
        <v>131</v>
      </c>
      <c r="C49" s="69" t="s">
        <v>132</v>
      </c>
      <c r="D49" s="96"/>
      <c r="E49" s="97"/>
      <c r="F49" s="98"/>
      <c r="G49" s="66" t="s">
        <v>135</v>
      </c>
      <c r="H49" s="49" t="s">
        <v>135</v>
      </c>
      <c r="I49" s="53" t="s">
        <v>135</v>
      </c>
      <c r="J49" s="96"/>
      <c r="K49" s="97"/>
      <c r="L49" s="98"/>
    </row>
    <row r="50" spans="1:12" x14ac:dyDescent="0.25">
      <c r="A50" s="111"/>
      <c r="B50" s="104"/>
      <c r="C50" s="16" t="s">
        <v>133</v>
      </c>
      <c r="D50" s="96"/>
      <c r="E50" s="97"/>
      <c r="F50" s="98"/>
      <c r="G50" s="66" t="s">
        <v>135</v>
      </c>
      <c r="H50" s="49" t="s">
        <v>135</v>
      </c>
      <c r="I50" s="53" t="s">
        <v>135</v>
      </c>
      <c r="J50" s="96"/>
      <c r="K50" s="97"/>
      <c r="L50" s="98"/>
    </row>
    <row r="51" spans="1:12" ht="15.75" thickBot="1" x14ac:dyDescent="0.3">
      <c r="A51" s="112"/>
      <c r="B51" s="104"/>
      <c r="C51" s="70" t="s">
        <v>134</v>
      </c>
      <c r="D51" s="96"/>
      <c r="E51" s="97"/>
      <c r="F51" s="98"/>
      <c r="G51" s="67" t="s">
        <v>135</v>
      </c>
      <c r="H51" s="54" t="s">
        <v>135</v>
      </c>
      <c r="I51" s="55" t="s">
        <v>135</v>
      </c>
      <c r="J51" s="96"/>
      <c r="K51" s="97"/>
      <c r="L51" s="98"/>
    </row>
    <row r="52" spans="1:12" ht="15.75" thickTop="1" x14ac:dyDescent="0.25">
      <c r="A52" s="113" t="s">
        <v>138</v>
      </c>
      <c r="B52" s="106" t="s">
        <v>130</v>
      </c>
      <c r="C52" s="69" t="s">
        <v>132</v>
      </c>
      <c r="D52" s="93" t="s">
        <v>159</v>
      </c>
      <c r="E52" s="94"/>
      <c r="F52" s="95"/>
      <c r="G52" s="93" t="s">
        <v>159</v>
      </c>
      <c r="H52" s="94"/>
      <c r="I52" s="95"/>
      <c r="J52" s="68" t="s">
        <v>135</v>
      </c>
      <c r="K52" s="51" t="s">
        <v>135</v>
      </c>
      <c r="L52" s="52" t="s">
        <v>135</v>
      </c>
    </row>
    <row r="53" spans="1:12" x14ac:dyDescent="0.25">
      <c r="A53" s="111"/>
      <c r="B53" s="104"/>
      <c r="C53" s="16" t="s">
        <v>133</v>
      </c>
      <c r="D53" s="96"/>
      <c r="E53" s="97"/>
      <c r="F53" s="98"/>
      <c r="G53" s="96"/>
      <c r="H53" s="97"/>
      <c r="I53" s="98"/>
      <c r="J53" s="66" t="s">
        <v>135</v>
      </c>
      <c r="K53" s="49" t="s">
        <v>135</v>
      </c>
      <c r="L53" s="53" t="s">
        <v>135</v>
      </c>
    </row>
    <row r="54" spans="1:12" ht="15.75" thickBot="1" x14ac:dyDescent="0.3">
      <c r="A54" s="111"/>
      <c r="B54" s="104"/>
      <c r="C54" s="70" t="s">
        <v>134</v>
      </c>
      <c r="D54" s="96"/>
      <c r="E54" s="97"/>
      <c r="F54" s="98"/>
      <c r="G54" s="96"/>
      <c r="H54" s="97"/>
      <c r="I54" s="98"/>
      <c r="J54" s="66" t="s">
        <v>135</v>
      </c>
      <c r="K54" s="49" t="s">
        <v>135</v>
      </c>
      <c r="L54" s="53" t="s">
        <v>135</v>
      </c>
    </row>
    <row r="55" spans="1:12" x14ac:dyDescent="0.25">
      <c r="A55" s="111"/>
      <c r="B55" s="104" t="s">
        <v>131</v>
      </c>
      <c r="C55" s="69" t="s">
        <v>132</v>
      </c>
      <c r="D55" s="96"/>
      <c r="E55" s="97"/>
      <c r="F55" s="98"/>
      <c r="G55" s="96"/>
      <c r="H55" s="97"/>
      <c r="I55" s="98"/>
      <c r="J55" s="66" t="s">
        <v>135</v>
      </c>
      <c r="K55" s="49" t="s">
        <v>135</v>
      </c>
      <c r="L55" s="53" t="s">
        <v>135</v>
      </c>
    </row>
    <row r="56" spans="1:12" x14ac:dyDescent="0.25">
      <c r="A56" s="111"/>
      <c r="B56" s="104"/>
      <c r="C56" s="16" t="s">
        <v>133</v>
      </c>
      <c r="D56" s="96"/>
      <c r="E56" s="97"/>
      <c r="F56" s="98"/>
      <c r="G56" s="96"/>
      <c r="H56" s="97"/>
      <c r="I56" s="98"/>
      <c r="J56" s="66" t="s">
        <v>135</v>
      </c>
      <c r="K56" s="49" t="s">
        <v>135</v>
      </c>
      <c r="L56" s="53" t="s">
        <v>135</v>
      </c>
    </row>
    <row r="57" spans="1:12" ht="15.75" thickBot="1" x14ac:dyDescent="0.3">
      <c r="A57" s="112"/>
      <c r="B57" s="104"/>
      <c r="C57" s="70" t="s">
        <v>134</v>
      </c>
      <c r="D57" s="96"/>
      <c r="E57" s="97"/>
      <c r="F57" s="98"/>
      <c r="G57" s="96"/>
      <c r="H57" s="97"/>
      <c r="I57" s="98"/>
      <c r="J57" s="67" t="s">
        <v>135</v>
      </c>
      <c r="K57" s="54" t="s">
        <v>135</v>
      </c>
      <c r="L57" s="55" t="s">
        <v>135</v>
      </c>
    </row>
    <row r="58" spans="1:12" ht="15.75" thickTop="1" x14ac:dyDescent="0.25">
      <c r="A58" s="113" t="s">
        <v>73</v>
      </c>
      <c r="B58" s="106" t="s">
        <v>130</v>
      </c>
      <c r="C58" s="15" t="s">
        <v>132</v>
      </c>
      <c r="D58" s="68" t="s">
        <v>135</v>
      </c>
      <c r="E58" s="51" t="s">
        <v>135</v>
      </c>
      <c r="F58" s="52" t="s">
        <v>136</v>
      </c>
      <c r="G58" s="68" t="s">
        <v>135</v>
      </c>
      <c r="H58" s="51" t="s">
        <v>135</v>
      </c>
      <c r="I58" s="52" t="s">
        <v>135</v>
      </c>
      <c r="J58" s="68" t="s">
        <v>135</v>
      </c>
      <c r="K58" s="51" t="s">
        <v>135</v>
      </c>
      <c r="L58" s="52" t="s">
        <v>135</v>
      </c>
    </row>
    <row r="59" spans="1:12" x14ac:dyDescent="0.25">
      <c r="A59" s="111"/>
      <c r="B59" s="104"/>
      <c r="C59" s="16" t="s">
        <v>133</v>
      </c>
      <c r="D59" s="66" t="s">
        <v>135</v>
      </c>
      <c r="E59" s="49" t="s">
        <v>135</v>
      </c>
      <c r="F59" s="53" t="s">
        <v>135</v>
      </c>
      <c r="G59" s="66" t="s">
        <v>135</v>
      </c>
      <c r="H59" s="49" t="s">
        <v>135</v>
      </c>
      <c r="I59" s="53" t="s">
        <v>135</v>
      </c>
      <c r="J59" s="66" t="s">
        <v>135</v>
      </c>
      <c r="K59" s="49" t="s">
        <v>135</v>
      </c>
      <c r="L59" s="53" t="s">
        <v>135</v>
      </c>
    </row>
    <row r="60" spans="1:12" ht="15.75" thickBot="1" x14ac:dyDescent="0.3">
      <c r="A60" s="111"/>
      <c r="B60" s="104"/>
      <c r="C60" s="70" t="s">
        <v>134</v>
      </c>
      <c r="D60" s="67" t="s">
        <v>135</v>
      </c>
      <c r="E60" s="54" t="s">
        <v>135</v>
      </c>
      <c r="F60" s="55" t="s">
        <v>135</v>
      </c>
      <c r="G60" s="66" t="s">
        <v>135</v>
      </c>
      <c r="H60" s="49" t="s">
        <v>135</v>
      </c>
      <c r="I60" s="53" t="s">
        <v>135</v>
      </c>
      <c r="J60" s="66" t="s">
        <v>135</v>
      </c>
      <c r="K60" s="49" t="s">
        <v>135</v>
      </c>
      <c r="L60" s="53" t="s">
        <v>135</v>
      </c>
    </row>
    <row r="61" spans="1:12" x14ac:dyDescent="0.25">
      <c r="A61" s="111"/>
      <c r="B61" s="104" t="s">
        <v>131</v>
      </c>
      <c r="C61" s="69" t="s">
        <v>132</v>
      </c>
      <c r="D61" s="66" t="s">
        <v>135</v>
      </c>
      <c r="E61" s="49" t="s">
        <v>135</v>
      </c>
      <c r="F61" s="53" t="s">
        <v>136</v>
      </c>
      <c r="G61" s="66" t="s">
        <v>135</v>
      </c>
      <c r="H61" s="49" t="s">
        <v>135</v>
      </c>
      <c r="I61" s="53" t="s">
        <v>135</v>
      </c>
      <c r="J61" s="66" t="s">
        <v>135</v>
      </c>
      <c r="K61" s="49" t="s">
        <v>135</v>
      </c>
      <c r="L61" s="53" t="s">
        <v>135</v>
      </c>
    </row>
    <row r="62" spans="1:12" x14ac:dyDescent="0.25">
      <c r="A62" s="111"/>
      <c r="B62" s="104"/>
      <c r="C62" s="16" t="s">
        <v>133</v>
      </c>
      <c r="D62" s="66" t="s">
        <v>135</v>
      </c>
      <c r="E62" s="49" t="s">
        <v>135</v>
      </c>
      <c r="F62" s="53" t="s">
        <v>135</v>
      </c>
      <c r="G62" s="66" t="s">
        <v>135</v>
      </c>
      <c r="H62" s="49" t="s">
        <v>135</v>
      </c>
      <c r="I62" s="53" t="s">
        <v>135</v>
      </c>
      <c r="J62" s="66" t="s">
        <v>135</v>
      </c>
      <c r="K62" s="49" t="s">
        <v>135</v>
      </c>
      <c r="L62" s="53" t="s">
        <v>135</v>
      </c>
    </row>
    <row r="63" spans="1:12" ht="15.75" thickBot="1" x14ac:dyDescent="0.3">
      <c r="A63" s="112"/>
      <c r="B63" s="104"/>
      <c r="C63" s="70" t="s">
        <v>134</v>
      </c>
      <c r="D63" s="67" t="s">
        <v>135</v>
      </c>
      <c r="E63" s="54" t="s">
        <v>135</v>
      </c>
      <c r="F63" s="55" t="s">
        <v>135</v>
      </c>
      <c r="G63" s="67" t="s">
        <v>135</v>
      </c>
      <c r="H63" s="54" t="s">
        <v>135</v>
      </c>
      <c r="I63" s="55" t="s">
        <v>135</v>
      </c>
      <c r="J63" s="67" t="s">
        <v>135</v>
      </c>
      <c r="K63" s="54" t="s">
        <v>135</v>
      </c>
      <c r="L63" s="55" t="s">
        <v>135</v>
      </c>
    </row>
    <row r="64" spans="1:12" ht="15.75" thickTop="1" x14ac:dyDescent="0.25">
      <c r="A64" s="113" t="s">
        <v>139</v>
      </c>
      <c r="B64" s="106" t="s">
        <v>130</v>
      </c>
      <c r="C64" s="69" t="s">
        <v>132</v>
      </c>
      <c r="D64" s="93" t="s">
        <v>159</v>
      </c>
      <c r="E64" s="94"/>
      <c r="F64" s="95"/>
      <c r="G64" s="93" t="s">
        <v>159</v>
      </c>
      <c r="H64" s="94"/>
      <c r="I64" s="95"/>
      <c r="J64" s="68" t="s">
        <v>135</v>
      </c>
      <c r="K64" s="51" t="s">
        <v>135</v>
      </c>
      <c r="L64" s="52" t="s">
        <v>135</v>
      </c>
    </row>
    <row r="65" spans="1:12" x14ac:dyDescent="0.25">
      <c r="A65" s="111"/>
      <c r="B65" s="104"/>
      <c r="C65" s="16" t="s">
        <v>133</v>
      </c>
      <c r="D65" s="96"/>
      <c r="E65" s="97"/>
      <c r="F65" s="98"/>
      <c r="G65" s="96"/>
      <c r="H65" s="97"/>
      <c r="I65" s="98"/>
      <c r="J65" s="66" t="s">
        <v>135</v>
      </c>
      <c r="K65" s="49" t="s">
        <v>135</v>
      </c>
      <c r="L65" s="53" t="s">
        <v>135</v>
      </c>
    </row>
    <row r="66" spans="1:12" ht="15.75" thickBot="1" x14ac:dyDescent="0.3">
      <c r="A66" s="111"/>
      <c r="B66" s="104"/>
      <c r="C66" s="70" t="s">
        <v>134</v>
      </c>
      <c r="D66" s="96"/>
      <c r="E66" s="97"/>
      <c r="F66" s="98"/>
      <c r="G66" s="96"/>
      <c r="H66" s="97"/>
      <c r="I66" s="98"/>
      <c r="J66" s="66" t="s">
        <v>135</v>
      </c>
      <c r="K66" s="49" t="s">
        <v>135</v>
      </c>
      <c r="L66" s="53" t="s">
        <v>135</v>
      </c>
    </row>
    <row r="67" spans="1:12" x14ac:dyDescent="0.25">
      <c r="A67" s="111"/>
      <c r="B67" s="104" t="s">
        <v>131</v>
      </c>
      <c r="C67" s="69" t="s">
        <v>132</v>
      </c>
      <c r="D67" s="96"/>
      <c r="E67" s="97"/>
      <c r="F67" s="98"/>
      <c r="G67" s="96"/>
      <c r="H67" s="97"/>
      <c r="I67" s="98"/>
      <c r="J67" s="66" t="s">
        <v>135</v>
      </c>
      <c r="K67" s="49" t="s">
        <v>135</v>
      </c>
      <c r="L67" s="53" t="s">
        <v>135</v>
      </c>
    </row>
    <row r="68" spans="1:12" x14ac:dyDescent="0.25">
      <c r="A68" s="111"/>
      <c r="B68" s="104"/>
      <c r="C68" s="16" t="s">
        <v>133</v>
      </c>
      <c r="D68" s="96"/>
      <c r="E68" s="97"/>
      <c r="F68" s="98"/>
      <c r="G68" s="96"/>
      <c r="H68" s="97"/>
      <c r="I68" s="98"/>
      <c r="J68" s="66" t="s">
        <v>135</v>
      </c>
      <c r="K68" s="49" t="s">
        <v>135</v>
      </c>
      <c r="L68" s="53" t="s">
        <v>135</v>
      </c>
    </row>
    <row r="69" spans="1:12" ht="15.75" thickBot="1" x14ac:dyDescent="0.3">
      <c r="A69" s="112"/>
      <c r="B69" s="104"/>
      <c r="C69" s="70" t="s">
        <v>134</v>
      </c>
      <c r="D69" s="96"/>
      <c r="E69" s="97"/>
      <c r="F69" s="98"/>
      <c r="G69" s="96"/>
      <c r="H69" s="97"/>
      <c r="I69" s="98"/>
      <c r="J69" s="67" t="s">
        <v>135</v>
      </c>
      <c r="K69" s="54" t="s">
        <v>135</v>
      </c>
      <c r="L69" s="55" t="s">
        <v>135</v>
      </c>
    </row>
    <row r="70" spans="1:12" ht="15.75" thickTop="1" x14ac:dyDescent="0.25">
      <c r="A70" s="113" t="s">
        <v>74</v>
      </c>
      <c r="B70" s="106" t="s">
        <v>130</v>
      </c>
      <c r="C70" s="69" t="s">
        <v>132</v>
      </c>
      <c r="D70" s="93" t="s">
        <v>159</v>
      </c>
      <c r="E70" s="94"/>
      <c r="F70" s="95"/>
      <c r="G70" s="68" t="s">
        <v>135</v>
      </c>
      <c r="H70" s="51" t="s">
        <v>135</v>
      </c>
      <c r="I70" s="52" t="s">
        <v>135</v>
      </c>
      <c r="J70" s="68" t="s">
        <v>135</v>
      </c>
      <c r="K70" s="51" t="s">
        <v>135</v>
      </c>
      <c r="L70" s="52" t="s">
        <v>135</v>
      </c>
    </row>
    <row r="71" spans="1:12" x14ac:dyDescent="0.25">
      <c r="A71" s="111"/>
      <c r="B71" s="104"/>
      <c r="C71" s="16" t="s">
        <v>133</v>
      </c>
      <c r="D71" s="96"/>
      <c r="E71" s="97"/>
      <c r="F71" s="98"/>
      <c r="G71" s="66" t="s">
        <v>135</v>
      </c>
      <c r="H71" s="49" t="s">
        <v>135</v>
      </c>
      <c r="I71" s="53" t="s">
        <v>135</v>
      </c>
      <c r="J71" s="66" t="s">
        <v>135</v>
      </c>
      <c r="K71" s="49" t="s">
        <v>135</v>
      </c>
      <c r="L71" s="53" t="s">
        <v>135</v>
      </c>
    </row>
    <row r="72" spans="1:12" ht="15.75" thickBot="1" x14ac:dyDescent="0.3">
      <c r="A72" s="111"/>
      <c r="B72" s="104"/>
      <c r="C72" s="70" t="s">
        <v>134</v>
      </c>
      <c r="D72" s="96"/>
      <c r="E72" s="97"/>
      <c r="F72" s="98"/>
      <c r="G72" s="66" t="s">
        <v>135</v>
      </c>
      <c r="H72" s="49" t="s">
        <v>135</v>
      </c>
      <c r="I72" s="53" t="s">
        <v>135</v>
      </c>
      <c r="J72" s="66" t="s">
        <v>135</v>
      </c>
      <c r="K72" s="49" t="s">
        <v>135</v>
      </c>
      <c r="L72" s="53" t="s">
        <v>135</v>
      </c>
    </row>
    <row r="73" spans="1:12" x14ac:dyDescent="0.25">
      <c r="A73" s="111"/>
      <c r="B73" s="104" t="s">
        <v>131</v>
      </c>
      <c r="C73" s="69" t="s">
        <v>132</v>
      </c>
      <c r="D73" s="96"/>
      <c r="E73" s="97"/>
      <c r="F73" s="98"/>
      <c r="G73" s="66" t="s">
        <v>135</v>
      </c>
      <c r="H73" s="49" t="s">
        <v>135</v>
      </c>
      <c r="I73" s="53" t="s">
        <v>135</v>
      </c>
      <c r="J73" s="66" t="s">
        <v>135</v>
      </c>
      <c r="K73" s="49" t="s">
        <v>135</v>
      </c>
      <c r="L73" s="53" t="s">
        <v>135</v>
      </c>
    </row>
    <row r="74" spans="1:12" x14ac:dyDescent="0.25">
      <c r="A74" s="111"/>
      <c r="B74" s="104"/>
      <c r="C74" s="16" t="s">
        <v>133</v>
      </c>
      <c r="D74" s="96"/>
      <c r="E74" s="97"/>
      <c r="F74" s="98"/>
      <c r="G74" s="66" t="s">
        <v>135</v>
      </c>
      <c r="H74" s="49" t="s">
        <v>135</v>
      </c>
      <c r="I74" s="53" t="s">
        <v>135</v>
      </c>
      <c r="J74" s="66" t="s">
        <v>135</v>
      </c>
      <c r="K74" s="49" t="s">
        <v>135</v>
      </c>
      <c r="L74" s="53" t="s">
        <v>135</v>
      </c>
    </row>
    <row r="75" spans="1:12" ht="15.75" thickBot="1" x14ac:dyDescent="0.3">
      <c r="A75" s="112"/>
      <c r="B75" s="104"/>
      <c r="C75" s="70" t="s">
        <v>134</v>
      </c>
      <c r="D75" s="96"/>
      <c r="E75" s="97"/>
      <c r="F75" s="98"/>
      <c r="G75" s="67" t="s">
        <v>135</v>
      </c>
      <c r="H75" s="54" t="s">
        <v>135</v>
      </c>
      <c r="I75" s="55" t="s">
        <v>135</v>
      </c>
      <c r="J75" s="67" t="s">
        <v>135</v>
      </c>
      <c r="K75" s="54" t="s">
        <v>135</v>
      </c>
      <c r="L75" s="55" t="s">
        <v>135</v>
      </c>
    </row>
    <row r="76" spans="1:12" ht="15.75" thickTop="1" x14ac:dyDescent="0.25">
      <c r="A76" s="113" t="s">
        <v>140</v>
      </c>
      <c r="B76" s="106" t="s">
        <v>130</v>
      </c>
      <c r="C76" s="69" t="s">
        <v>132</v>
      </c>
      <c r="D76" s="93" t="s">
        <v>159</v>
      </c>
      <c r="E76" s="94"/>
      <c r="F76" s="95"/>
      <c r="G76" s="93" t="s">
        <v>159</v>
      </c>
      <c r="H76" s="94"/>
      <c r="I76" s="95"/>
      <c r="J76" s="68" t="s">
        <v>135</v>
      </c>
      <c r="K76" s="51" t="s">
        <v>135</v>
      </c>
      <c r="L76" s="52" t="s">
        <v>135</v>
      </c>
    </row>
    <row r="77" spans="1:12" x14ac:dyDescent="0.25">
      <c r="A77" s="111"/>
      <c r="B77" s="104"/>
      <c r="C77" s="16" t="s">
        <v>133</v>
      </c>
      <c r="D77" s="96"/>
      <c r="E77" s="97"/>
      <c r="F77" s="98"/>
      <c r="G77" s="96"/>
      <c r="H77" s="97"/>
      <c r="I77" s="98"/>
      <c r="J77" s="66" t="s">
        <v>135</v>
      </c>
      <c r="K77" s="49" t="s">
        <v>135</v>
      </c>
      <c r="L77" s="53" t="s">
        <v>135</v>
      </c>
    </row>
    <row r="78" spans="1:12" ht="15.75" thickBot="1" x14ac:dyDescent="0.3">
      <c r="A78" s="111"/>
      <c r="B78" s="104"/>
      <c r="C78" s="70" t="s">
        <v>134</v>
      </c>
      <c r="D78" s="96"/>
      <c r="E78" s="97"/>
      <c r="F78" s="98"/>
      <c r="G78" s="96"/>
      <c r="H78" s="97"/>
      <c r="I78" s="98"/>
      <c r="J78" s="66" t="s">
        <v>135</v>
      </c>
      <c r="K78" s="49" t="s">
        <v>135</v>
      </c>
      <c r="L78" s="53" t="s">
        <v>135</v>
      </c>
    </row>
    <row r="79" spans="1:12" x14ac:dyDescent="0.25">
      <c r="A79" s="111"/>
      <c r="B79" s="104" t="s">
        <v>131</v>
      </c>
      <c r="C79" s="69" t="s">
        <v>132</v>
      </c>
      <c r="D79" s="96"/>
      <c r="E79" s="97"/>
      <c r="F79" s="98"/>
      <c r="G79" s="96"/>
      <c r="H79" s="97"/>
      <c r="I79" s="98"/>
      <c r="J79" s="66" t="s">
        <v>135</v>
      </c>
      <c r="K79" s="49" t="s">
        <v>135</v>
      </c>
      <c r="L79" s="53" t="s">
        <v>135</v>
      </c>
    </row>
    <row r="80" spans="1:12" x14ac:dyDescent="0.25">
      <c r="A80" s="111"/>
      <c r="B80" s="104"/>
      <c r="C80" s="16" t="s">
        <v>133</v>
      </c>
      <c r="D80" s="96"/>
      <c r="E80" s="97"/>
      <c r="F80" s="98"/>
      <c r="G80" s="96"/>
      <c r="H80" s="97"/>
      <c r="I80" s="98"/>
      <c r="J80" s="66" t="s">
        <v>135</v>
      </c>
      <c r="K80" s="49" t="s">
        <v>135</v>
      </c>
      <c r="L80" s="53" t="s">
        <v>135</v>
      </c>
    </row>
    <row r="81" spans="1:12" ht="15.75" thickBot="1" x14ac:dyDescent="0.3">
      <c r="A81" s="112"/>
      <c r="B81" s="104"/>
      <c r="C81" s="70" t="s">
        <v>134</v>
      </c>
      <c r="D81" s="96"/>
      <c r="E81" s="97"/>
      <c r="F81" s="98"/>
      <c r="G81" s="96"/>
      <c r="H81" s="97"/>
      <c r="I81" s="98"/>
      <c r="J81" s="67" t="s">
        <v>135</v>
      </c>
      <c r="K81" s="54" t="s">
        <v>135</v>
      </c>
      <c r="L81" s="55" t="s">
        <v>135</v>
      </c>
    </row>
    <row r="82" spans="1:12" ht="15.75" thickTop="1" x14ac:dyDescent="0.25">
      <c r="A82" s="113" t="s">
        <v>75</v>
      </c>
      <c r="B82" s="106" t="s">
        <v>130</v>
      </c>
      <c r="C82" s="69" t="s">
        <v>132</v>
      </c>
      <c r="D82" s="93" t="s">
        <v>159</v>
      </c>
      <c r="E82" s="94"/>
      <c r="F82" s="95"/>
      <c r="G82" s="68" t="s">
        <v>135</v>
      </c>
      <c r="H82" s="51" t="s">
        <v>135</v>
      </c>
      <c r="I82" s="52" t="s">
        <v>135</v>
      </c>
      <c r="J82" s="68" t="s">
        <v>135</v>
      </c>
      <c r="K82" s="51" t="s">
        <v>135</v>
      </c>
      <c r="L82" s="52" t="s">
        <v>135</v>
      </c>
    </row>
    <row r="83" spans="1:12" x14ac:dyDescent="0.25">
      <c r="A83" s="111"/>
      <c r="B83" s="104"/>
      <c r="C83" s="16" t="s">
        <v>133</v>
      </c>
      <c r="D83" s="96"/>
      <c r="E83" s="97"/>
      <c r="F83" s="98"/>
      <c r="G83" s="66" t="s">
        <v>135</v>
      </c>
      <c r="H83" s="49" t="s">
        <v>135</v>
      </c>
      <c r="I83" s="53" t="s">
        <v>135</v>
      </c>
      <c r="J83" s="66" t="s">
        <v>135</v>
      </c>
      <c r="K83" s="49" t="s">
        <v>135</v>
      </c>
      <c r="L83" s="53" t="s">
        <v>135</v>
      </c>
    </row>
    <row r="84" spans="1:12" ht="15.75" thickBot="1" x14ac:dyDescent="0.3">
      <c r="A84" s="111"/>
      <c r="B84" s="104"/>
      <c r="C84" s="70" t="s">
        <v>134</v>
      </c>
      <c r="D84" s="96"/>
      <c r="E84" s="97"/>
      <c r="F84" s="98"/>
      <c r="G84" s="66" t="s">
        <v>135</v>
      </c>
      <c r="H84" s="49" t="s">
        <v>135</v>
      </c>
      <c r="I84" s="53" t="s">
        <v>135</v>
      </c>
      <c r="J84" s="66" t="s">
        <v>135</v>
      </c>
      <c r="K84" s="49" t="s">
        <v>135</v>
      </c>
      <c r="L84" s="53" t="s">
        <v>135</v>
      </c>
    </row>
    <row r="85" spans="1:12" x14ac:dyDescent="0.25">
      <c r="A85" s="111"/>
      <c r="B85" s="104" t="s">
        <v>131</v>
      </c>
      <c r="C85" s="69" t="s">
        <v>132</v>
      </c>
      <c r="D85" s="96"/>
      <c r="E85" s="97"/>
      <c r="F85" s="98"/>
      <c r="G85" s="66" t="s">
        <v>135</v>
      </c>
      <c r="H85" s="49" t="s">
        <v>135</v>
      </c>
      <c r="I85" s="53" t="s">
        <v>135</v>
      </c>
      <c r="J85" s="66" t="s">
        <v>135</v>
      </c>
      <c r="K85" s="49" t="s">
        <v>135</v>
      </c>
      <c r="L85" s="53" t="s">
        <v>135</v>
      </c>
    </row>
    <row r="86" spans="1:12" x14ac:dyDescent="0.25">
      <c r="A86" s="111"/>
      <c r="B86" s="104"/>
      <c r="C86" s="16" t="s">
        <v>133</v>
      </c>
      <c r="D86" s="96"/>
      <c r="E86" s="97"/>
      <c r="F86" s="98"/>
      <c r="G86" s="66" t="s">
        <v>135</v>
      </c>
      <c r="H86" s="49" t="s">
        <v>135</v>
      </c>
      <c r="I86" s="53" t="s">
        <v>135</v>
      </c>
      <c r="J86" s="66" t="s">
        <v>135</v>
      </c>
      <c r="K86" s="49" t="s">
        <v>135</v>
      </c>
      <c r="L86" s="53" t="s">
        <v>135</v>
      </c>
    </row>
    <row r="87" spans="1:12" ht="15.75" thickBot="1" x14ac:dyDescent="0.3">
      <c r="A87" s="112"/>
      <c r="B87" s="104"/>
      <c r="C87" s="70" t="s">
        <v>134</v>
      </c>
      <c r="D87" s="96"/>
      <c r="E87" s="97"/>
      <c r="F87" s="98"/>
      <c r="G87" s="67" t="s">
        <v>135</v>
      </c>
      <c r="H87" s="54" t="s">
        <v>135</v>
      </c>
      <c r="I87" s="55" t="s">
        <v>135</v>
      </c>
      <c r="J87" s="67" t="s">
        <v>135</v>
      </c>
      <c r="K87" s="54" t="s">
        <v>135</v>
      </c>
      <c r="L87" s="55" t="s">
        <v>135</v>
      </c>
    </row>
    <row r="88" spans="1:12" ht="15.75" thickTop="1" x14ac:dyDescent="0.25">
      <c r="A88" s="113" t="s">
        <v>76</v>
      </c>
      <c r="B88" s="106" t="s">
        <v>130</v>
      </c>
      <c r="C88" s="69" t="s">
        <v>132</v>
      </c>
      <c r="D88" s="93" t="s">
        <v>159</v>
      </c>
      <c r="E88" s="94"/>
      <c r="F88" s="95"/>
      <c r="G88" s="68" t="s">
        <v>135</v>
      </c>
      <c r="H88" s="51" t="s">
        <v>135</v>
      </c>
      <c r="I88" s="52" t="s">
        <v>135</v>
      </c>
      <c r="J88" s="68" t="s">
        <v>135</v>
      </c>
      <c r="K88" s="51" t="s">
        <v>135</v>
      </c>
      <c r="L88" s="52" t="s">
        <v>135</v>
      </c>
    </row>
    <row r="89" spans="1:12" x14ac:dyDescent="0.25">
      <c r="A89" s="111"/>
      <c r="B89" s="104"/>
      <c r="C89" s="16" t="s">
        <v>133</v>
      </c>
      <c r="D89" s="96"/>
      <c r="E89" s="97"/>
      <c r="F89" s="98"/>
      <c r="G89" s="66" t="s">
        <v>135</v>
      </c>
      <c r="H89" s="49" t="s">
        <v>135</v>
      </c>
      <c r="I89" s="53" t="s">
        <v>135</v>
      </c>
      <c r="J89" s="66" t="s">
        <v>135</v>
      </c>
      <c r="K89" s="49" t="s">
        <v>135</v>
      </c>
      <c r="L89" s="53" t="s">
        <v>135</v>
      </c>
    </row>
    <row r="90" spans="1:12" ht="15.75" thickBot="1" x14ac:dyDescent="0.3">
      <c r="A90" s="111"/>
      <c r="B90" s="104"/>
      <c r="C90" s="70" t="s">
        <v>134</v>
      </c>
      <c r="D90" s="96"/>
      <c r="E90" s="97"/>
      <c r="F90" s="98"/>
      <c r="G90" s="66" t="s">
        <v>135</v>
      </c>
      <c r="H90" s="49" t="s">
        <v>135</v>
      </c>
      <c r="I90" s="53" t="s">
        <v>135</v>
      </c>
      <c r="J90" s="66" t="s">
        <v>135</v>
      </c>
      <c r="K90" s="49" t="s">
        <v>135</v>
      </c>
      <c r="L90" s="53" t="s">
        <v>135</v>
      </c>
    </row>
    <row r="91" spans="1:12" x14ac:dyDescent="0.25">
      <c r="A91" s="111"/>
      <c r="B91" s="104" t="s">
        <v>131</v>
      </c>
      <c r="C91" s="69" t="s">
        <v>132</v>
      </c>
      <c r="D91" s="96"/>
      <c r="E91" s="97"/>
      <c r="F91" s="98"/>
      <c r="G91" s="66" t="s">
        <v>135</v>
      </c>
      <c r="H91" s="49" t="s">
        <v>135</v>
      </c>
      <c r="I91" s="53" t="s">
        <v>135</v>
      </c>
      <c r="J91" s="66" t="s">
        <v>135</v>
      </c>
      <c r="K91" s="49" t="s">
        <v>135</v>
      </c>
      <c r="L91" s="53" t="s">
        <v>135</v>
      </c>
    </row>
    <row r="92" spans="1:12" x14ac:dyDescent="0.25">
      <c r="A92" s="111"/>
      <c r="B92" s="104"/>
      <c r="C92" s="16" t="s">
        <v>133</v>
      </c>
      <c r="D92" s="96"/>
      <c r="E92" s="97"/>
      <c r="F92" s="98"/>
      <c r="G92" s="66" t="s">
        <v>135</v>
      </c>
      <c r="H92" s="49" t="s">
        <v>135</v>
      </c>
      <c r="I92" s="53" t="s">
        <v>135</v>
      </c>
      <c r="J92" s="66" t="s">
        <v>135</v>
      </c>
      <c r="K92" s="49" t="s">
        <v>135</v>
      </c>
      <c r="L92" s="53" t="s">
        <v>135</v>
      </c>
    </row>
    <row r="93" spans="1:12" ht="15.75" thickBot="1" x14ac:dyDescent="0.3">
      <c r="A93" s="112"/>
      <c r="B93" s="104"/>
      <c r="C93" s="70" t="s">
        <v>134</v>
      </c>
      <c r="D93" s="96"/>
      <c r="E93" s="97"/>
      <c r="F93" s="98"/>
      <c r="G93" s="67" t="s">
        <v>135</v>
      </c>
      <c r="H93" s="54" t="s">
        <v>135</v>
      </c>
      <c r="I93" s="55" t="s">
        <v>135</v>
      </c>
      <c r="J93" s="67" t="s">
        <v>135</v>
      </c>
      <c r="K93" s="54" t="s">
        <v>135</v>
      </c>
      <c r="L93" s="55" t="s">
        <v>135</v>
      </c>
    </row>
    <row r="94" spans="1:12" ht="15.75" thickTop="1" x14ac:dyDescent="0.25">
      <c r="A94" s="113" t="s">
        <v>77</v>
      </c>
      <c r="B94" s="106" t="s">
        <v>130</v>
      </c>
      <c r="C94" s="69" t="s">
        <v>132</v>
      </c>
      <c r="D94" s="93" t="s">
        <v>159</v>
      </c>
      <c r="E94" s="94"/>
      <c r="F94" s="95"/>
      <c r="G94" s="68" t="s">
        <v>135</v>
      </c>
      <c r="H94" s="51" t="s">
        <v>135</v>
      </c>
      <c r="I94" s="52" t="s">
        <v>135</v>
      </c>
      <c r="J94" s="93" t="s">
        <v>159</v>
      </c>
      <c r="K94" s="94"/>
      <c r="L94" s="95"/>
    </row>
    <row r="95" spans="1:12" x14ac:dyDescent="0.25">
      <c r="A95" s="111"/>
      <c r="B95" s="104"/>
      <c r="C95" s="16" t="s">
        <v>133</v>
      </c>
      <c r="D95" s="96"/>
      <c r="E95" s="97"/>
      <c r="F95" s="98"/>
      <c r="G95" s="66" t="s">
        <v>135</v>
      </c>
      <c r="H95" s="49" t="s">
        <v>135</v>
      </c>
      <c r="I95" s="53" t="s">
        <v>135</v>
      </c>
      <c r="J95" s="96"/>
      <c r="K95" s="97"/>
      <c r="L95" s="98"/>
    </row>
    <row r="96" spans="1:12" ht="15.75" thickBot="1" x14ac:dyDescent="0.3">
      <c r="A96" s="111"/>
      <c r="B96" s="104"/>
      <c r="C96" s="70" t="s">
        <v>134</v>
      </c>
      <c r="D96" s="96"/>
      <c r="E96" s="97"/>
      <c r="F96" s="98"/>
      <c r="G96" s="66" t="s">
        <v>135</v>
      </c>
      <c r="H96" s="49" t="s">
        <v>135</v>
      </c>
      <c r="I96" s="53" t="s">
        <v>135</v>
      </c>
      <c r="J96" s="96"/>
      <c r="K96" s="97"/>
      <c r="L96" s="98"/>
    </row>
    <row r="97" spans="1:12" x14ac:dyDescent="0.25">
      <c r="A97" s="111"/>
      <c r="B97" s="104" t="s">
        <v>131</v>
      </c>
      <c r="C97" s="69" t="s">
        <v>132</v>
      </c>
      <c r="D97" s="96"/>
      <c r="E97" s="97"/>
      <c r="F97" s="98"/>
      <c r="G97" s="66" t="s">
        <v>135</v>
      </c>
      <c r="H97" s="49" t="s">
        <v>135</v>
      </c>
      <c r="I97" s="53" t="s">
        <v>135</v>
      </c>
      <c r="J97" s="96"/>
      <c r="K97" s="97"/>
      <c r="L97" s="98"/>
    </row>
    <row r="98" spans="1:12" x14ac:dyDescent="0.25">
      <c r="A98" s="111"/>
      <c r="B98" s="104"/>
      <c r="C98" s="16" t="s">
        <v>133</v>
      </c>
      <c r="D98" s="96"/>
      <c r="E98" s="97"/>
      <c r="F98" s="98"/>
      <c r="G98" s="66" t="s">
        <v>135</v>
      </c>
      <c r="H98" s="49" t="s">
        <v>135</v>
      </c>
      <c r="I98" s="53" t="s">
        <v>135</v>
      </c>
      <c r="J98" s="96"/>
      <c r="K98" s="97"/>
      <c r="L98" s="98"/>
    </row>
    <row r="99" spans="1:12" ht="15.75" thickBot="1" x14ac:dyDescent="0.3">
      <c r="A99" s="112"/>
      <c r="B99" s="104"/>
      <c r="C99" s="70" t="s">
        <v>134</v>
      </c>
      <c r="D99" s="96"/>
      <c r="E99" s="97"/>
      <c r="F99" s="98"/>
      <c r="G99" s="67" t="s">
        <v>135</v>
      </c>
      <c r="H99" s="54" t="s">
        <v>135</v>
      </c>
      <c r="I99" s="55" t="s">
        <v>135</v>
      </c>
      <c r="J99" s="96"/>
      <c r="K99" s="97"/>
      <c r="L99" s="98"/>
    </row>
    <row r="100" spans="1:12" ht="15.75" thickTop="1" x14ac:dyDescent="0.25">
      <c r="A100" s="113" t="s">
        <v>78</v>
      </c>
      <c r="B100" s="106" t="s">
        <v>130</v>
      </c>
      <c r="C100" s="69" t="s">
        <v>132</v>
      </c>
      <c r="D100" s="93" t="s">
        <v>159</v>
      </c>
      <c r="E100" s="94"/>
      <c r="F100" s="95"/>
      <c r="G100" s="68" t="s">
        <v>135</v>
      </c>
      <c r="H100" s="51" t="s">
        <v>135</v>
      </c>
      <c r="I100" s="52" t="s">
        <v>135</v>
      </c>
      <c r="J100" s="68" t="s">
        <v>135</v>
      </c>
      <c r="K100" s="51" t="s">
        <v>135</v>
      </c>
      <c r="L100" s="52" t="s">
        <v>136</v>
      </c>
    </row>
    <row r="101" spans="1:12" x14ac:dyDescent="0.25">
      <c r="A101" s="111"/>
      <c r="B101" s="104"/>
      <c r="C101" s="16" t="s">
        <v>133</v>
      </c>
      <c r="D101" s="96"/>
      <c r="E101" s="97"/>
      <c r="F101" s="98"/>
      <c r="G101" s="66" t="s">
        <v>135</v>
      </c>
      <c r="H101" s="49" t="s">
        <v>135</v>
      </c>
      <c r="I101" s="53" t="s">
        <v>135</v>
      </c>
      <c r="J101" s="66" t="s">
        <v>135</v>
      </c>
      <c r="K101" s="49" t="s">
        <v>135</v>
      </c>
      <c r="L101" s="53" t="s">
        <v>135</v>
      </c>
    </row>
    <row r="102" spans="1:12" ht="15.75" thickBot="1" x14ac:dyDescent="0.3">
      <c r="A102" s="111"/>
      <c r="B102" s="104"/>
      <c r="C102" s="70" t="s">
        <v>134</v>
      </c>
      <c r="D102" s="96"/>
      <c r="E102" s="97"/>
      <c r="F102" s="98"/>
      <c r="G102" s="66" t="s">
        <v>135</v>
      </c>
      <c r="H102" s="49" t="s">
        <v>135</v>
      </c>
      <c r="I102" s="53" t="s">
        <v>135</v>
      </c>
      <c r="J102" s="66" t="s">
        <v>135</v>
      </c>
      <c r="K102" s="49" t="s">
        <v>135</v>
      </c>
      <c r="L102" s="53" t="s">
        <v>136</v>
      </c>
    </row>
    <row r="103" spans="1:12" x14ac:dyDescent="0.25">
      <c r="A103" s="111"/>
      <c r="B103" s="104" t="s">
        <v>131</v>
      </c>
      <c r="C103" s="69" t="s">
        <v>132</v>
      </c>
      <c r="D103" s="96"/>
      <c r="E103" s="97"/>
      <c r="F103" s="98"/>
      <c r="G103" s="66" t="s">
        <v>135</v>
      </c>
      <c r="H103" s="49" t="s">
        <v>135</v>
      </c>
      <c r="I103" s="53" t="s">
        <v>135</v>
      </c>
      <c r="J103" s="66" t="s">
        <v>135</v>
      </c>
      <c r="K103" s="49" t="s">
        <v>135</v>
      </c>
      <c r="L103" s="53" t="s">
        <v>136</v>
      </c>
    </row>
    <row r="104" spans="1:12" x14ac:dyDescent="0.25">
      <c r="A104" s="111"/>
      <c r="B104" s="104"/>
      <c r="C104" s="16" t="s">
        <v>133</v>
      </c>
      <c r="D104" s="96"/>
      <c r="E104" s="97"/>
      <c r="F104" s="98"/>
      <c r="G104" s="66" t="s">
        <v>135</v>
      </c>
      <c r="H104" s="49" t="s">
        <v>135</v>
      </c>
      <c r="I104" s="53" t="s">
        <v>135</v>
      </c>
      <c r="J104" s="66" t="s">
        <v>135</v>
      </c>
      <c r="K104" s="49" t="s">
        <v>135</v>
      </c>
      <c r="L104" s="53" t="s">
        <v>135</v>
      </c>
    </row>
    <row r="105" spans="1:12" ht="15.75" thickBot="1" x14ac:dyDescent="0.3">
      <c r="A105" s="112"/>
      <c r="B105" s="104"/>
      <c r="C105" s="70" t="s">
        <v>134</v>
      </c>
      <c r="D105" s="96"/>
      <c r="E105" s="97"/>
      <c r="F105" s="98"/>
      <c r="G105" s="67" t="s">
        <v>135</v>
      </c>
      <c r="H105" s="54" t="s">
        <v>135</v>
      </c>
      <c r="I105" s="55" t="s">
        <v>135</v>
      </c>
      <c r="J105" s="67" t="s">
        <v>135</v>
      </c>
      <c r="K105" s="54" t="s">
        <v>135</v>
      </c>
      <c r="L105" s="55" t="s">
        <v>136</v>
      </c>
    </row>
    <row r="106" spans="1:12" ht="15.75" thickTop="1" x14ac:dyDescent="0.25">
      <c r="A106" s="113" t="s">
        <v>137</v>
      </c>
      <c r="B106" s="106" t="s">
        <v>130</v>
      </c>
      <c r="C106" s="15" t="s">
        <v>132</v>
      </c>
      <c r="D106" s="68" t="s">
        <v>135</v>
      </c>
      <c r="E106" s="51" t="s">
        <v>135</v>
      </c>
      <c r="F106" s="52" t="s">
        <v>136</v>
      </c>
      <c r="G106" s="93" t="s">
        <v>159</v>
      </c>
      <c r="H106" s="94"/>
      <c r="I106" s="95"/>
      <c r="J106" s="93" t="s">
        <v>159</v>
      </c>
      <c r="K106" s="94"/>
      <c r="L106" s="95"/>
    </row>
    <row r="107" spans="1:12" x14ac:dyDescent="0.25">
      <c r="A107" s="111"/>
      <c r="B107" s="104"/>
      <c r="C107" s="16" t="s">
        <v>133</v>
      </c>
      <c r="D107" s="66" t="s">
        <v>135</v>
      </c>
      <c r="E107" s="49" t="s">
        <v>135</v>
      </c>
      <c r="F107" s="53" t="s">
        <v>135</v>
      </c>
      <c r="G107" s="96"/>
      <c r="H107" s="97"/>
      <c r="I107" s="98"/>
      <c r="J107" s="96"/>
      <c r="K107" s="97"/>
      <c r="L107" s="98"/>
    </row>
    <row r="108" spans="1:12" ht="15.75" thickBot="1" x14ac:dyDescent="0.3">
      <c r="A108" s="111"/>
      <c r="B108" s="104"/>
      <c r="C108" s="70" t="s">
        <v>134</v>
      </c>
      <c r="D108" s="67" t="s">
        <v>135</v>
      </c>
      <c r="E108" s="54" t="s">
        <v>135</v>
      </c>
      <c r="F108" s="55" t="s">
        <v>135</v>
      </c>
      <c r="G108" s="96"/>
      <c r="H108" s="97"/>
      <c r="I108" s="98"/>
      <c r="J108" s="96"/>
      <c r="K108" s="97"/>
      <c r="L108" s="98"/>
    </row>
    <row r="109" spans="1:12" x14ac:dyDescent="0.25">
      <c r="A109" s="111"/>
      <c r="B109" s="104" t="s">
        <v>131</v>
      </c>
      <c r="C109" s="69" t="s">
        <v>132</v>
      </c>
      <c r="D109" s="66" t="s">
        <v>135</v>
      </c>
      <c r="E109" s="49" t="s">
        <v>135</v>
      </c>
      <c r="F109" s="53" t="s">
        <v>136</v>
      </c>
      <c r="G109" s="96"/>
      <c r="H109" s="97"/>
      <c r="I109" s="98"/>
      <c r="J109" s="96"/>
      <c r="K109" s="97"/>
      <c r="L109" s="98"/>
    </row>
    <row r="110" spans="1:12" x14ac:dyDescent="0.25">
      <c r="A110" s="111"/>
      <c r="B110" s="104"/>
      <c r="C110" s="16" t="s">
        <v>133</v>
      </c>
      <c r="D110" s="66" t="s">
        <v>135</v>
      </c>
      <c r="E110" s="49" t="s">
        <v>135</v>
      </c>
      <c r="F110" s="53" t="s">
        <v>135</v>
      </c>
      <c r="G110" s="96"/>
      <c r="H110" s="97"/>
      <c r="I110" s="98"/>
      <c r="J110" s="96"/>
      <c r="K110" s="97"/>
      <c r="L110" s="98"/>
    </row>
    <row r="111" spans="1:12" ht="15.75" thickBot="1" x14ac:dyDescent="0.3">
      <c r="A111" s="112"/>
      <c r="B111" s="104"/>
      <c r="C111" s="70" t="s">
        <v>134</v>
      </c>
      <c r="D111" s="67" t="s">
        <v>135</v>
      </c>
      <c r="E111" s="54" t="s">
        <v>135</v>
      </c>
      <c r="F111" s="55" t="s">
        <v>135</v>
      </c>
      <c r="G111" s="96"/>
      <c r="H111" s="97"/>
      <c r="I111" s="98"/>
      <c r="J111" s="96"/>
      <c r="K111" s="97"/>
      <c r="L111" s="98"/>
    </row>
    <row r="112" spans="1:12" ht="15.75" thickTop="1" x14ac:dyDescent="0.25">
      <c r="A112" s="113" t="s">
        <v>79</v>
      </c>
      <c r="B112" s="106" t="s">
        <v>130</v>
      </c>
      <c r="C112" s="69" t="s">
        <v>132</v>
      </c>
      <c r="D112" s="93" t="s">
        <v>159</v>
      </c>
      <c r="E112" s="94"/>
      <c r="F112" s="95"/>
      <c r="G112" s="68" t="s">
        <v>135</v>
      </c>
      <c r="H112" s="51" t="s">
        <v>135</v>
      </c>
      <c r="I112" s="52" t="s">
        <v>135</v>
      </c>
      <c r="J112" s="68" t="s">
        <v>135</v>
      </c>
      <c r="K112" s="51" t="s">
        <v>135</v>
      </c>
      <c r="L112" s="52" t="s">
        <v>135</v>
      </c>
    </row>
    <row r="113" spans="1:12" x14ac:dyDescent="0.25">
      <c r="A113" s="111"/>
      <c r="B113" s="104"/>
      <c r="C113" s="16" t="s">
        <v>133</v>
      </c>
      <c r="D113" s="96"/>
      <c r="E113" s="97"/>
      <c r="F113" s="98"/>
      <c r="G113" s="66" t="s">
        <v>135</v>
      </c>
      <c r="H113" s="49" t="s">
        <v>135</v>
      </c>
      <c r="I113" s="53" t="s">
        <v>135</v>
      </c>
      <c r="J113" s="66" t="s">
        <v>135</v>
      </c>
      <c r="K113" s="49" t="s">
        <v>135</v>
      </c>
      <c r="L113" s="53" t="s">
        <v>135</v>
      </c>
    </row>
    <row r="114" spans="1:12" ht="15.75" thickBot="1" x14ac:dyDescent="0.3">
      <c r="A114" s="111"/>
      <c r="B114" s="104"/>
      <c r="C114" s="70" t="s">
        <v>134</v>
      </c>
      <c r="D114" s="96"/>
      <c r="E114" s="97"/>
      <c r="F114" s="98"/>
      <c r="G114" s="66" t="s">
        <v>135</v>
      </c>
      <c r="H114" s="49" t="s">
        <v>135</v>
      </c>
      <c r="I114" s="53" t="s">
        <v>135</v>
      </c>
      <c r="J114" s="66" t="s">
        <v>135</v>
      </c>
      <c r="K114" s="49" t="s">
        <v>135</v>
      </c>
      <c r="L114" s="53" t="s">
        <v>135</v>
      </c>
    </row>
    <row r="115" spans="1:12" x14ac:dyDescent="0.25">
      <c r="A115" s="111"/>
      <c r="B115" s="104" t="s">
        <v>131</v>
      </c>
      <c r="C115" s="69" t="s">
        <v>132</v>
      </c>
      <c r="D115" s="96"/>
      <c r="E115" s="97"/>
      <c r="F115" s="98"/>
      <c r="G115" s="66" t="s">
        <v>135</v>
      </c>
      <c r="H115" s="49" t="s">
        <v>135</v>
      </c>
      <c r="I115" s="53" t="s">
        <v>135</v>
      </c>
      <c r="J115" s="66" t="s">
        <v>135</v>
      </c>
      <c r="K115" s="49" t="s">
        <v>135</v>
      </c>
      <c r="L115" s="53" t="s">
        <v>135</v>
      </c>
    </row>
    <row r="116" spans="1:12" x14ac:dyDescent="0.25">
      <c r="A116" s="111"/>
      <c r="B116" s="104"/>
      <c r="C116" s="16" t="s">
        <v>133</v>
      </c>
      <c r="D116" s="96"/>
      <c r="E116" s="97"/>
      <c r="F116" s="98"/>
      <c r="G116" s="66" t="s">
        <v>135</v>
      </c>
      <c r="H116" s="49" t="s">
        <v>135</v>
      </c>
      <c r="I116" s="53" t="s">
        <v>135</v>
      </c>
      <c r="J116" s="66" t="s">
        <v>135</v>
      </c>
      <c r="K116" s="49" t="s">
        <v>135</v>
      </c>
      <c r="L116" s="53" t="s">
        <v>135</v>
      </c>
    </row>
    <row r="117" spans="1:12" ht="15.75" thickBot="1" x14ac:dyDescent="0.3">
      <c r="A117" s="112"/>
      <c r="B117" s="104"/>
      <c r="C117" s="70" t="s">
        <v>134</v>
      </c>
      <c r="D117" s="96"/>
      <c r="E117" s="97"/>
      <c r="F117" s="98"/>
      <c r="G117" s="67" t="s">
        <v>135</v>
      </c>
      <c r="H117" s="54" t="s">
        <v>135</v>
      </c>
      <c r="I117" s="55" t="s">
        <v>135</v>
      </c>
      <c r="J117" s="67" t="s">
        <v>135</v>
      </c>
      <c r="K117" s="54" t="s">
        <v>135</v>
      </c>
      <c r="L117" s="55" t="s">
        <v>135</v>
      </c>
    </row>
    <row r="118" spans="1:12" ht="15.75" thickTop="1" x14ac:dyDescent="0.25">
      <c r="A118" s="113" t="s">
        <v>80</v>
      </c>
      <c r="B118" s="106" t="s">
        <v>130</v>
      </c>
      <c r="C118" s="69" t="s">
        <v>132</v>
      </c>
      <c r="D118" s="93" t="s">
        <v>159</v>
      </c>
      <c r="E118" s="94"/>
      <c r="F118" s="95"/>
      <c r="G118" s="68" t="s">
        <v>135</v>
      </c>
      <c r="H118" s="51" t="s">
        <v>135</v>
      </c>
      <c r="I118" s="52" t="s">
        <v>135</v>
      </c>
      <c r="J118" s="93" t="s">
        <v>159</v>
      </c>
      <c r="K118" s="94"/>
      <c r="L118" s="95"/>
    </row>
    <row r="119" spans="1:12" x14ac:dyDescent="0.25">
      <c r="A119" s="111"/>
      <c r="B119" s="104"/>
      <c r="C119" s="16" t="s">
        <v>133</v>
      </c>
      <c r="D119" s="96"/>
      <c r="E119" s="97"/>
      <c r="F119" s="98"/>
      <c r="G119" s="66" t="s">
        <v>135</v>
      </c>
      <c r="H119" s="49" t="s">
        <v>135</v>
      </c>
      <c r="I119" s="53" t="s">
        <v>135</v>
      </c>
      <c r="J119" s="96"/>
      <c r="K119" s="97"/>
      <c r="L119" s="98"/>
    </row>
    <row r="120" spans="1:12" ht="15.75" thickBot="1" x14ac:dyDescent="0.3">
      <c r="A120" s="111"/>
      <c r="B120" s="104"/>
      <c r="C120" s="70" t="s">
        <v>134</v>
      </c>
      <c r="D120" s="96"/>
      <c r="E120" s="97"/>
      <c r="F120" s="98"/>
      <c r="G120" s="66" t="s">
        <v>135</v>
      </c>
      <c r="H120" s="49" t="s">
        <v>135</v>
      </c>
      <c r="I120" s="53" t="s">
        <v>135</v>
      </c>
      <c r="J120" s="96"/>
      <c r="K120" s="97"/>
      <c r="L120" s="98"/>
    </row>
    <row r="121" spans="1:12" x14ac:dyDescent="0.25">
      <c r="A121" s="111"/>
      <c r="B121" s="104" t="s">
        <v>131</v>
      </c>
      <c r="C121" s="69" t="s">
        <v>132</v>
      </c>
      <c r="D121" s="96"/>
      <c r="E121" s="97"/>
      <c r="F121" s="98"/>
      <c r="G121" s="66" t="s">
        <v>135</v>
      </c>
      <c r="H121" s="49" t="s">
        <v>135</v>
      </c>
      <c r="I121" s="53" t="s">
        <v>135</v>
      </c>
      <c r="J121" s="96"/>
      <c r="K121" s="97"/>
      <c r="L121" s="98"/>
    </row>
    <row r="122" spans="1:12" x14ac:dyDescent="0.25">
      <c r="A122" s="111"/>
      <c r="B122" s="104"/>
      <c r="C122" s="16" t="s">
        <v>133</v>
      </c>
      <c r="D122" s="96"/>
      <c r="E122" s="97"/>
      <c r="F122" s="98"/>
      <c r="G122" s="66" t="s">
        <v>135</v>
      </c>
      <c r="H122" s="49" t="s">
        <v>135</v>
      </c>
      <c r="I122" s="53" t="s">
        <v>135</v>
      </c>
      <c r="J122" s="96"/>
      <c r="K122" s="97"/>
      <c r="L122" s="98"/>
    </row>
    <row r="123" spans="1:12" ht="15.75" thickBot="1" x14ac:dyDescent="0.3">
      <c r="A123" s="112"/>
      <c r="B123" s="104"/>
      <c r="C123" s="70" t="s">
        <v>134</v>
      </c>
      <c r="D123" s="96"/>
      <c r="E123" s="97"/>
      <c r="F123" s="98"/>
      <c r="G123" s="67" t="s">
        <v>135</v>
      </c>
      <c r="H123" s="54" t="s">
        <v>135</v>
      </c>
      <c r="I123" s="55" t="s">
        <v>135</v>
      </c>
      <c r="J123" s="96"/>
      <c r="K123" s="97"/>
      <c r="L123" s="98"/>
    </row>
    <row r="124" spans="1:12" ht="15.75" thickTop="1" x14ac:dyDescent="0.25">
      <c r="A124" s="113" t="s">
        <v>81</v>
      </c>
      <c r="B124" s="106" t="s">
        <v>130</v>
      </c>
      <c r="C124" s="69" t="s">
        <v>132</v>
      </c>
      <c r="D124" s="93" t="s">
        <v>159</v>
      </c>
      <c r="E124" s="94"/>
      <c r="F124" s="95"/>
      <c r="G124" s="68" t="s">
        <v>135</v>
      </c>
      <c r="H124" s="51" t="s">
        <v>135</v>
      </c>
      <c r="I124" s="52" t="s">
        <v>135</v>
      </c>
      <c r="J124" s="68" t="s">
        <v>135</v>
      </c>
      <c r="K124" s="51" t="s">
        <v>135</v>
      </c>
      <c r="L124" s="52" t="s">
        <v>135</v>
      </c>
    </row>
    <row r="125" spans="1:12" x14ac:dyDescent="0.25">
      <c r="A125" s="111"/>
      <c r="B125" s="104"/>
      <c r="C125" s="16" t="s">
        <v>133</v>
      </c>
      <c r="D125" s="96"/>
      <c r="E125" s="97"/>
      <c r="F125" s="98"/>
      <c r="G125" s="66" t="s">
        <v>135</v>
      </c>
      <c r="H125" s="49" t="s">
        <v>135</v>
      </c>
      <c r="I125" s="53" t="s">
        <v>135</v>
      </c>
      <c r="J125" s="66" t="s">
        <v>135</v>
      </c>
      <c r="K125" s="49" t="s">
        <v>135</v>
      </c>
      <c r="L125" s="53" t="s">
        <v>135</v>
      </c>
    </row>
    <row r="126" spans="1:12" ht="15.75" thickBot="1" x14ac:dyDescent="0.3">
      <c r="A126" s="111"/>
      <c r="B126" s="104"/>
      <c r="C126" s="70" t="s">
        <v>134</v>
      </c>
      <c r="D126" s="96"/>
      <c r="E126" s="97"/>
      <c r="F126" s="98"/>
      <c r="G126" s="66" t="s">
        <v>135</v>
      </c>
      <c r="H126" s="49" t="s">
        <v>135</v>
      </c>
      <c r="I126" s="53" t="s">
        <v>135</v>
      </c>
      <c r="J126" s="66" t="s">
        <v>135</v>
      </c>
      <c r="K126" s="49" t="s">
        <v>135</v>
      </c>
      <c r="L126" s="53" t="s">
        <v>135</v>
      </c>
    </row>
    <row r="127" spans="1:12" x14ac:dyDescent="0.25">
      <c r="A127" s="111"/>
      <c r="B127" s="104" t="s">
        <v>131</v>
      </c>
      <c r="C127" s="69" t="s">
        <v>132</v>
      </c>
      <c r="D127" s="96"/>
      <c r="E127" s="97"/>
      <c r="F127" s="98"/>
      <c r="G127" s="66" t="s">
        <v>135</v>
      </c>
      <c r="H127" s="49" t="s">
        <v>135</v>
      </c>
      <c r="I127" s="53" t="s">
        <v>135</v>
      </c>
      <c r="J127" s="66" t="s">
        <v>135</v>
      </c>
      <c r="K127" s="49" t="s">
        <v>135</v>
      </c>
      <c r="L127" s="53" t="s">
        <v>135</v>
      </c>
    </row>
    <row r="128" spans="1:12" x14ac:dyDescent="0.25">
      <c r="A128" s="111"/>
      <c r="B128" s="104"/>
      <c r="C128" s="16" t="s">
        <v>133</v>
      </c>
      <c r="D128" s="96"/>
      <c r="E128" s="97"/>
      <c r="F128" s="98"/>
      <c r="G128" s="66" t="s">
        <v>135</v>
      </c>
      <c r="H128" s="49" t="s">
        <v>135</v>
      </c>
      <c r="I128" s="53" t="s">
        <v>135</v>
      </c>
      <c r="J128" s="66" t="s">
        <v>135</v>
      </c>
      <c r="K128" s="49" t="s">
        <v>135</v>
      </c>
      <c r="L128" s="53" t="s">
        <v>135</v>
      </c>
    </row>
    <row r="129" spans="1:12" ht="15.75" thickBot="1" x14ac:dyDescent="0.3">
      <c r="A129" s="112"/>
      <c r="B129" s="104"/>
      <c r="C129" s="70" t="s">
        <v>134</v>
      </c>
      <c r="D129" s="96"/>
      <c r="E129" s="97"/>
      <c r="F129" s="98"/>
      <c r="G129" s="67" t="s">
        <v>135</v>
      </c>
      <c r="H129" s="54" t="s">
        <v>135</v>
      </c>
      <c r="I129" s="55" t="s">
        <v>135</v>
      </c>
      <c r="J129" s="67" t="s">
        <v>135</v>
      </c>
      <c r="K129" s="54" t="s">
        <v>135</v>
      </c>
      <c r="L129" s="55" t="s">
        <v>135</v>
      </c>
    </row>
    <row r="130" spans="1:12" ht="15.75" thickTop="1" x14ac:dyDescent="0.25">
      <c r="A130" s="113" t="s">
        <v>82</v>
      </c>
      <c r="B130" s="106" t="s">
        <v>130</v>
      </c>
      <c r="C130" s="15" t="s">
        <v>132</v>
      </c>
      <c r="D130" s="68" t="s">
        <v>135</v>
      </c>
      <c r="E130" s="51" t="s">
        <v>135</v>
      </c>
      <c r="F130" s="52" t="s">
        <v>136</v>
      </c>
      <c r="G130" s="68" t="s">
        <v>135</v>
      </c>
      <c r="H130" s="51" t="s">
        <v>135</v>
      </c>
      <c r="I130" s="52" t="s">
        <v>135</v>
      </c>
      <c r="J130" s="68" t="s">
        <v>135</v>
      </c>
      <c r="K130" s="51" t="s">
        <v>135</v>
      </c>
      <c r="L130" s="52" t="s">
        <v>135</v>
      </c>
    </row>
    <row r="131" spans="1:12" x14ac:dyDescent="0.25">
      <c r="A131" s="111"/>
      <c r="B131" s="104"/>
      <c r="C131" s="16" t="s">
        <v>133</v>
      </c>
      <c r="D131" s="66" t="s">
        <v>135</v>
      </c>
      <c r="E131" s="49" t="s">
        <v>135</v>
      </c>
      <c r="F131" s="53" t="s">
        <v>135</v>
      </c>
      <c r="G131" s="66" t="s">
        <v>135</v>
      </c>
      <c r="H131" s="49" t="s">
        <v>135</v>
      </c>
      <c r="I131" s="53" t="s">
        <v>135</v>
      </c>
      <c r="J131" s="66" t="s">
        <v>135</v>
      </c>
      <c r="K131" s="49" t="s">
        <v>135</v>
      </c>
      <c r="L131" s="53" t="s">
        <v>135</v>
      </c>
    </row>
    <row r="132" spans="1:12" ht="15.75" thickBot="1" x14ac:dyDescent="0.3">
      <c r="A132" s="111"/>
      <c r="B132" s="104"/>
      <c r="C132" s="70" t="s">
        <v>134</v>
      </c>
      <c r="D132" s="67" t="s">
        <v>135</v>
      </c>
      <c r="E132" s="54" t="s">
        <v>135</v>
      </c>
      <c r="F132" s="55" t="s">
        <v>136</v>
      </c>
      <c r="G132" s="66" t="s">
        <v>135</v>
      </c>
      <c r="H132" s="49" t="s">
        <v>135</v>
      </c>
      <c r="I132" s="53" t="s">
        <v>135</v>
      </c>
      <c r="J132" s="66" t="s">
        <v>135</v>
      </c>
      <c r="K132" s="49" t="s">
        <v>135</v>
      </c>
      <c r="L132" s="53" t="s">
        <v>135</v>
      </c>
    </row>
    <row r="133" spans="1:12" x14ac:dyDescent="0.25">
      <c r="A133" s="111"/>
      <c r="B133" s="104" t="s">
        <v>131</v>
      </c>
      <c r="C133" s="69" t="s">
        <v>132</v>
      </c>
      <c r="D133" s="66" t="s">
        <v>135</v>
      </c>
      <c r="E133" s="49" t="s">
        <v>135</v>
      </c>
      <c r="F133" s="53" t="s">
        <v>136</v>
      </c>
      <c r="G133" s="66" t="s">
        <v>135</v>
      </c>
      <c r="H133" s="49" t="s">
        <v>135</v>
      </c>
      <c r="I133" s="53" t="s">
        <v>135</v>
      </c>
      <c r="J133" s="66" t="s">
        <v>135</v>
      </c>
      <c r="K133" s="49" t="s">
        <v>135</v>
      </c>
      <c r="L133" s="53" t="s">
        <v>135</v>
      </c>
    </row>
    <row r="134" spans="1:12" x14ac:dyDescent="0.25">
      <c r="A134" s="111"/>
      <c r="B134" s="104"/>
      <c r="C134" s="16" t="s">
        <v>133</v>
      </c>
      <c r="D134" s="66" t="s">
        <v>135</v>
      </c>
      <c r="E134" s="49" t="s">
        <v>135</v>
      </c>
      <c r="F134" s="53" t="s">
        <v>135</v>
      </c>
      <c r="G134" s="66" t="s">
        <v>135</v>
      </c>
      <c r="H134" s="49" t="s">
        <v>135</v>
      </c>
      <c r="I134" s="53" t="s">
        <v>135</v>
      </c>
      <c r="J134" s="66" t="s">
        <v>135</v>
      </c>
      <c r="K134" s="49" t="s">
        <v>135</v>
      </c>
      <c r="L134" s="53" t="s">
        <v>135</v>
      </c>
    </row>
    <row r="135" spans="1:12" ht="15.75" thickBot="1" x14ac:dyDescent="0.3">
      <c r="A135" s="112"/>
      <c r="B135" s="104"/>
      <c r="C135" s="70" t="s">
        <v>134</v>
      </c>
      <c r="D135" s="67" t="s">
        <v>135</v>
      </c>
      <c r="E135" s="54" t="s">
        <v>135</v>
      </c>
      <c r="F135" s="55" t="s">
        <v>136</v>
      </c>
      <c r="G135" s="67" t="s">
        <v>135</v>
      </c>
      <c r="H135" s="54" t="s">
        <v>135</v>
      </c>
      <c r="I135" s="55" t="s">
        <v>135</v>
      </c>
      <c r="J135" s="67" t="s">
        <v>135</v>
      </c>
      <c r="K135" s="54" t="s">
        <v>135</v>
      </c>
      <c r="L135" s="55" t="s">
        <v>135</v>
      </c>
    </row>
    <row r="136" spans="1:12" ht="15.75" thickTop="1" x14ac:dyDescent="0.25">
      <c r="A136" s="113" t="s">
        <v>83</v>
      </c>
      <c r="B136" s="106" t="s">
        <v>130</v>
      </c>
      <c r="C136" s="69" t="s">
        <v>132</v>
      </c>
      <c r="D136" s="93" t="s">
        <v>159</v>
      </c>
      <c r="E136" s="94"/>
      <c r="F136" s="95"/>
      <c r="G136" s="68" t="s">
        <v>135</v>
      </c>
      <c r="H136" s="51" t="s">
        <v>135</v>
      </c>
      <c r="I136" s="52" t="s">
        <v>135</v>
      </c>
      <c r="J136" s="68" t="s">
        <v>135</v>
      </c>
      <c r="K136" s="51" t="s">
        <v>135</v>
      </c>
      <c r="L136" s="52" t="s">
        <v>135</v>
      </c>
    </row>
    <row r="137" spans="1:12" x14ac:dyDescent="0.25">
      <c r="A137" s="111"/>
      <c r="B137" s="104"/>
      <c r="C137" s="16" t="s">
        <v>133</v>
      </c>
      <c r="D137" s="96"/>
      <c r="E137" s="97"/>
      <c r="F137" s="98"/>
      <c r="G137" s="66" t="s">
        <v>135</v>
      </c>
      <c r="H137" s="49" t="s">
        <v>135</v>
      </c>
      <c r="I137" s="53" t="s">
        <v>135</v>
      </c>
      <c r="J137" s="66" t="s">
        <v>135</v>
      </c>
      <c r="K137" s="49" t="s">
        <v>135</v>
      </c>
      <c r="L137" s="53" t="s">
        <v>135</v>
      </c>
    </row>
    <row r="138" spans="1:12" ht="15.75" thickBot="1" x14ac:dyDescent="0.3">
      <c r="A138" s="111"/>
      <c r="B138" s="104"/>
      <c r="C138" s="70" t="s">
        <v>134</v>
      </c>
      <c r="D138" s="96"/>
      <c r="E138" s="97"/>
      <c r="F138" s="98"/>
      <c r="G138" s="66" t="s">
        <v>135</v>
      </c>
      <c r="H138" s="49" t="s">
        <v>135</v>
      </c>
      <c r="I138" s="53" t="s">
        <v>135</v>
      </c>
      <c r="J138" s="66" t="s">
        <v>135</v>
      </c>
      <c r="K138" s="49" t="s">
        <v>135</v>
      </c>
      <c r="L138" s="53" t="s">
        <v>135</v>
      </c>
    </row>
    <row r="139" spans="1:12" x14ac:dyDescent="0.25">
      <c r="A139" s="111"/>
      <c r="B139" s="104" t="s">
        <v>131</v>
      </c>
      <c r="C139" s="69" t="s">
        <v>132</v>
      </c>
      <c r="D139" s="96"/>
      <c r="E139" s="97"/>
      <c r="F139" s="98"/>
      <c r="G139" s="66" t="s">
        <v>135</v>
      </c>
      <c r="H139" s="49" t="s">
        <v>135</v>
      </c>
      <c r="I139" s="53" t="s">
        <v>135</v>
      </c>
      <c r="J139" s="66" t="s">
        <v>135</v>
      </c>
      <c r="K139" s="49" t="s">
        <v>135</v>
      </c>
      <c r="L139" s="53" t="s">
        <v>135</v>
      </c>
    </row>
    <row r="140" spans="1:12" x14ac:dyDescent="0.25">
      <c r="A140" s="111"/>
      <c r="B140" s="104"/>
      <c r="C140" s="16" t="s">
        <v>133</v>
      </c>
      <c r="D140" s="96"/>
      <c r="E140" s="97"/>
      <c r="F140" s="98"/>
      <c r="G140" s="66" t="s">
        <v>135</v>
      </c>
      <c r="H140" s="49" t="s">
        <v>135</v>
      </c>
      <c r="I140" s="53" t="s">
        <v>135</v>
      </c>
      <c r="J140" s="66" t="s">
        <v>135</v>
      </c>
      <c r="K140" s="49" t="s">
        <v>135</v>
      </c>
      <c r="L140" s="53" t="s">
        <v>135</v>
      </c>
    </row>
    <row r="141" spans="1:12" ht="15.75" thickBot="1" x14ac:dyDescent="0.3">
      <c r="A141" s="112"/>
      <c r="B141" s="104"/>
      <c r="C141" s="70" t="s">
        <v>134</v>
      </c>
      <c r="D141" s="96"/>
      <c r="E141" s="97"/>
      <c r="F141" s="98"/>
      <c r="G141" s="67" t="s">
        <v>135</v>
      </c>
      <c r="H141" s="54" t="s">
        <v>135</v>
      </c>
      <c r="I141" s="55" t="s">
        <v>135</v>
      </c>
      <c r="J141" s="67" t="s">
        <v>135</v>
      </c>
      <c r="K141" s="54" t="s">
        <v>135</v>
      </c>
      <c r="L141" s="55" t="s">
        <v>135</v>
      </c>
    </row>
    <row r="142" spans="1:12" ht="15.75" thickTop="1" x14ac:dyDescent="0.25">
      <c r="A142" s="113" t="s">
        <v>84</v>
      </c>
      <c r="B142" s="106" t="s">
        <v>130</v>
      </c>
      <c r="C142" s="69" t="s">
        <v>132</v>
      </c>
      <c r="D142" s="93" t="s">
        <v>159</v>
      </c>
      <c r="E142" s="94"/>
      <c r="F142" s="95"/>
      <c r="G142" s="68" t="s">
        <v>135</v>
      </c>
      <c r="H142" s="51" t="s">
        <v>135</v>
      </c>
      <c r="I142" s="52" t="s">
        <v>135</v>
      </c>
      <c r="J142" s="68" t="s">
        <v>135</v>
      </c>
      <c r="K142" s="51" t="s">
        <v>135</v>
      </c>
      <c r="L142" s="52" t="s">
        <v>135</v>
      </c>
    </row>
    <row r="143" spans="1:12" x14ac:dyDescent="0.25">
      <c r="A143" s="111"/>
      <c r="B143" s="104"/>
      <c r="C143" s="16" t="s">
        <v>133</v>
      </c>
      <c r="D143" s="96"/>
      <c r="E143" s="97"/>
      <c r="F143" s="98"/>
      <c r="G143" s="66" t="s">
        <v>135</v>
      </c>
      <c r="H143" s="49" t="s">
        <v>135</v>
      </c>
      <c r="I143" s="53" t="s">
        <v>135</v>
      </c>
      <c r="J143" s="66" t="s">
        <v>135</v>
      </c>
      <c r="K143" s="49" t="s">
        <v>135</v>
      </c>
      <c r="L143" s="53" t="s">
        <v>135</v>
      </c>
    </row>
    <row r="144" spans="1:12" ht="15.75" thickBot="1" x14ac:dyDescent="0.3">
      <c r="A144" s="111"/>
      <c r="B144" s="104"/>
      <c r="C144" s="70" t="s">
        <v>134</v>
      </c>
      <c r="D144" s="96"/>
      <c r="E144" s="97"/>
      <c r="F144" s="98"/>
      <c r="G144" s="66" t="s">
        <v>135</v>
      </c>
      <c r="H144" s="49" t="s">
        <v>135</v>
      </c>
      <c r="I144" s="53" t="s">
        <v>135</v>
      </c>
      <c r="J144" s="66" t="s">
        <v>135</v>
      </c>
      <c r="K144" s="49" t="s">
        <v>135</v>
      </c>
      <c r="L144" s="53" t="s">
        <v>135</v>
      </c>
    </row>
    <row r="145" spans="1:12" x14ac:dyDescent="0.25">
      <c r="A145" s="111"/>
      <c r="B145" s="104" t="s">
        <v>131</v>
      </c>
      <c r="C145" s="69" t="s">
        <v>132</v>
      </c>
      <c r="D145" s="96"/>
      <c r="E145" s="97"/>
      <c r="F145" s="98"/>
      <c r="G145" s="66" t="s">
        <v>135</v>
      </c>
      <c r="H145" s="49" t="s">
        <v>135</v>
      </c>
      <c r="I145" s="53" t="s">
        <v>135</v>
      </c>
      <c r="J145" s="66" t="s">
        <v>135</v>
      </c>
      <c r="K145" s="49" t="s">
        <v>135</v>
      </c>
      <c r="L145" s="53" t="s">
        <v>135</v>
      </c>
    </row>
    <row r="146" spans="1:12" x14ac:dyDescent="0.25">
      <c r="A146" s="111"/>
      <c r="B146" s="104"/>
      <c r="C146" s="16" t="s">
        <v>133</v>
      </c>
      <c r="D146" s="96"/>
      <c r="E146" s="97"/>
      <c r="F146" s="98"/>
      <c r="G146" s="66" t="s">
        <v>135</v>
      </c>
      <c r="H146" s="49" t="s">
        <v>135</v>
      </c>
      <c r="I146" s="53" t="s">
        <v>135</v>
      </c>
      <c r="J146" s="66" t="s">
        <v>135</v>
      </c>
      <c r="K146" s="49" t="s">
        <v>135</v>
      </c>
      <c r="L146" s="53" t="s">
        <v>135</v>
      </c>
    </row>
    <row r="147" spans="1:12" ht="15.75" thickBot="1" x14ac:dyDescent="0.3">
      <c r="A147" s="112"/>
      <c r="B147" s="104"/>
      <c r="C147" s="70" t="s">
        <v>134</v>
      </c>
      <c r="D147" s="96"/>
      <c r="E147" s="97"/>
      <c r="F147" s="98"/>
      <c r="G147" s="67" t="s">
        <v>135</v>
      </c>
      <c r="H147" s="54" t="s">
        <v>135</v>
      </c>
      <c r="I147" s="55" t="s">
        <v>135</v>
      </c>
      <c r="J147" s="67" t="s">
        <v>135</v>
      </c>
      <c r="K147" s="54" t="s">
        <v>135</v>
      </c>
      <c r="L147" s="55" t="s">
        <v>135</v>
      </c>
    </row>
    <row r="148" spans="1:12" ht="15.75" thickTop="1" x14ac:dyDescent="0.25">
      <c r="A148" s="113" t="s">
        <v>85</v>
      </c>
      <c r="B148" s="106" t="s">
        <v>130</v>
      </c>
      <c r="C148" s="15" t="s">
        <v>132</v>
      </c>
      <c r="D148" s="68" t="s">
        <v>135</v>
      </c>
      <c r="E148" s="51" t="s">
        <v>136</v>
      </c>
      <c r="F148" s="52" t="s">
        <v>136</v>
      </c>
      <c r="G148" s="68" t="s">
        <v>135</v>
      </c>
      <c r="H148" s="52" t="s">
        <v>136</v>
      </c>
      <c r="I148" s="52" t="s">
        <v>136</v>
      </c>
      <c r="J148" s="93" t="s">
        <v>159</v>
      </c>
      <c r="K148" s="94"/>
      <c r="L148" s="95"/>
    </row>
    <row r="149" spans="1:12" x14ac:dyDescent="0.25">
      <c r="A149" s="111"/>
      <c r="B149" s="104"/>
      <c r="C149" s="16" t="s">
        <v>133</v>
      </c>
      <c r="D149" s="66" t="s">
        <v>135</v>
      </c>
      <c r="E149" s="49" t="s">
        <v>135</v>
      </c>
      <c r="F149" s="53" t="s">
        <v>136</v>
      </c>
      <c r="G149" s="66" t="s">
        <v>135</v>
      </c>
      <c r="H149" s="49" t="s">
        <v>135</v>
      </c>
      <c r="I149" s="53" t="s">
        <v>136</v>
      </c>
      <c r="J149" s="96"/>
      <c r="K149" s="97"/>
      <c r="L149" s="98"/>
    </row>
    <row r="150" spans="1:12" ht="15.75" thickBot="1" x14ac:dyDescent="0.3">
      <c r="A150" s="111"/>
      <c r="B150" s="104"/>
      <c r="C150" s="70" t="s">
        <v>134</v>
      </c>
      <c r="D150" s="67" t="s">
        <v>135</v>
      </c>
      <c r="E150" s="54" t="s">
        <v>135</v>
      </c>
      <c r="F150" s="55" t="s">
        <v>136</v>
      </c>
      <c r="G150" s="66" t="s">
        <v>135</v>
      </c>
      <c r="H150" s="49" t="s">
        <v>135</v>
      </c>
      <c r="I150" s="53" t="s">
        <v>136</v>
      </c>
      <c r="J150" s="96"/>
      <c r="K150" s="97"/>
      <c r="L150" s="98"/>
    </row>
    <row r="151" spans="1:12" x14ac:dyDescent="0.25">
      <c r="A151" s="111"/>
      <c r="B151" s="104" t="s">
        <v>131</v>
      </c>
      <c r="C151" s="69" t="s">
        <v>132</v>
      </c>
      <c r="D151" s="66" t="s">
        <v>135</v>
      </c>
      <c r="E151" s="49" t="s">
        <v>136</v>
      </c>
      <c r="F151" s="53" t="s">
        <v>136</v>
      </c>
      <c r="G151" s="66" t="s">
        <v>135</v>
      </c>
      <c r="H151" s="53" t="s">
        <v>136</v>
      </c>
      <c r="I151" s="53" t="s">
        <v>136</v>
      </c>
      <c r="J151" s="96"/>
      <c r="K151" s="97"/>
      <c r="L151" s="98"/>
    </row>
    <row r="152" spans="1:12" x14ac:dyDescent="0.25">
      <c r="A152" s="111"/>
      <c r="B152" s="104"/>
      <c r="C152" s="16" t="s">
        <v>133</v>
      </c>
      <c r="D152" s="66" t="s">
        <v>135</v>
      </c>
      <c r="E152" s="49" t="s">
        <v>135</v>
      </c>
      <c r="F152" s="53" t="s">
        <v>136</v>
      </c>
      <c r="G152" s="66" t="s">
        <v>135</v>
      </c>
      <c r="H152" s="49" t="s">
        <v>135</v>
      </c>
      <c r="I152" s="53" t="s">
        <v>136</v>
      </c>
      <c r="J152" s="96"/>
      <c r="K152" s="97"/>
      <c r="L152" s="98"/>
    </row>
    <row r="153" spans="1:12" ht="15.75" thickBot="1" x14ac:dyDescent="0.3">
      <c r="A153" s="112"/>
      <c r="B153" s="104"/>
      <c r="C153" s="70" t="s">
        <v>134</v>
      </c>
      <c r="D153" s="67" t="s">
        <v>135</v>
      </c>
      <c r="E153" s="54" t="s">
        <v>135</v>
      </c>
      <c r="F153" s="55" t="s">
        <v>136</v>
      </c>
      <c r="G153" s="67" t="s">
        <v>135</v>
      </c>
      <c r="H153" s="54" t="s">
        <v>135</v>
      </c>
      <c r="I153" s="55" t="s">
        <v>136</v>
      </c>
      <c r="J153" s="96"/>
      <c r="K153" s="97"/>
      <c r="L153" s="98"/>
    </row>
    <row r="154" spans="1:12" ht="15.75" thickTop="1" x14ac:dyDescent="0.25">
      <c r="A154" s="113" t="s">
        <v>86</v>
      </c>
      <c r="B154" s="106" t="s">
        <v>130</v>
      </c>
      <c r="C154" s="69" t="s">
        <v>132</v>
      </c>
      <c r="D154" s="93" t="s">
        <v>159</v>
      </c>
      <c r="E154" s="94"/>
      <c r="F154" s="95"/>
      <c r="G154" s="68" t="s">
        <v>135</v>
      </c>
      <c r="H154" s="51" t="s">
        <v>135</v>
      </c>
      <c r="I154" s="52" t="s">
        <v>135</v>
      </c>
      <c r="J154" s="68" t="s">
        <v>135</v>
      </c>
      <c r="K154" s="51" t="s">
        <v>135</v>
      </c>
      <c r="L154" s="52" t="s">
        <v>135</v>
      </c>
    </row>
    <row r="155" spans="1:12" x14ac:dyDescent="0.25">
      <c r="A155" s="111"/>
      <c r="B155" s="104"/>
      <c r="C155" s="16" t="s">
        <v>133</v>
      </c>
      <c r="D155" s="96"/>
      <c r="E155" s="97"/>
      <c r="F155" s="98"/>
      <c r="G155" s="66" t="s">
        <v>135</v>
      </c>
      <c r="H155" s="49" t="s">
        <v>135</v>
      </c>
      <c r="I155" s="53" t="s">
        <v>135</v>
      </c>
      <c r="J155" s="66" t="s">
        <v>135</v>
      </c>
      <c r="K155" s="49" t="s">
        <v>135</v>
      </c>
      <c r="L155" s="53" t="s">
        <v>135</v>
      </c>
    </row>
    <row r="156" spans="1:12" ht="15.75" thickBot="1" x14ac:dyDescent="0.3">
      <c r="A156" s="111"/>
      <c r="B156" s="104"/>
      <c r="C156" s="70" t="s">
        <v>134</v>
      </c>
      <c r="D156" s="96"/>
      <c r="E156" s="97"/>
      <c r="F156" s="98"/>
      <c r="G156" s="66" t="s">
        <v>135</v>
      </c>
      <c r="H156" s="49" t="s">
        <v>135</v>
      </c>
      <c r="I156" s="53" t="s">
        <v>135</v>
      </c>
      <c r="J156" s="66" t="s">
        <v>135</v>
      </c>
      <c r="K156" s="49" t="s">
        <v>135</v>
      </c>
      <c r="L156" s="53" t="s">
        <v>135</v>
      </c>
    </row>
    <row r="157" spans="1:12" x14ac:dyDescent="0.25">
      <c r="A157" s="111"/>
      <c r="B157" s="104" t="s">
        <v>131</v>
      </c>
      <c r="C157" s="69" t="s">
        <v>132</v>
      </c>
      <c r="D157" s="96"/>
      <c r="E157" s="97"/>
      <c r="F157" s="98"/>
      <c r="G157" s="66" t="s">
        <v>135</v>
      </c>
      <c r="H157" s="49" t="s">
        <v>135</v>
      </c>
      <c r="I157" s="53" t="s">
        <v>135</v>
      </c>
      <c r="J157" s="66" t="s">
        <v>135</v>
      </c>
      <c r="K157" s="49" t="s">
        <v>135</v>
      </c>
      <c r="L157" s="53" t="s">
        <v>135</v>
      </c>
    </row>
    <row r="158" spans="1:12" x14ac:dyDescent="0.25">
      <c r="A158" s="111"/>
      <c r="B158" s="104"/>
      <c r="C158" s="16" t="s">
        <v>133</v>
      </c>
      <c r="D158" s="96"/>
      <c r="E158" s="97"/>
      <c r="F158" s="98"/>
      <c r="G158" s="66" t="s">
        <v>135</v>
      </c>
      <c r="H158" s="49" t="s">
        <v>135</v>
      </c>
      <c r="I158" s="53" t="s">
        <v>135</v>
      </c>
      <c r="J158" s="66" t="s">
        <v>135</v>
      </c>
      <c r="K158" s="49" t="s">
        <v>135</v>
      </c>
      <c r="L158" s="53" t="s">
        <v>135</v>
      </c>
    </row>
    <row r="159" spans="1:12" ht="15.75" thickBot="1" x14ac:dyDescent="0.3">
      <c r="A159" s="112"/>
      <c r="B159" s="104"/>
      <c r="C159" s="70" t="s">
        <v>134</v>
      </c>
      <c r="D159" s="96"/>
      <c r="E159" s="97"/>
      <c r="F159" s="98"/>
      <c r="G159" s="67" t="s">
        <v>135</v>
      </c>
      <c r="H159" s="54" t="s">
        <v>135</v>
      </c>
      <c r="I159" s="55" t="s">
        <v>135</v>
      </c>
      <c r="J159" s="67" t="s">
        <v>135</v>
      </c>
      <c r="K159" s="54" t="s">
        <v>135</v>
      </c>
      <c r="L159" s="55" t="s">
        <v>135</v>
      </c>
    </row>
    <row r="160" spans="1:12" ht="15.75" thickTop="1" x14ac:dyDescent="0.25">
      <c r="A160" s="113" t="s">
        <v>141</v>
      </c>
      <c r="B160" s="106" t="s">
        <v>130</v>
      </c>
      <c r="C160" s="69" t="s">
        <v>132</v>
      </c>
      <c r="D160" s="93" t="s">
        <v>159</v>
      </c>
      <c r="E160" s="94"/>
      <c r="F160" s="95"/>
      <c r="G160" s="93" t="s">
        <v>159</v>
      </c>
      <c r="H160" s="94"/>
      <c r="I160" s="95"/>
      <c r="J160" s="68" t="s">
        <v>135</v>
      </c>
      <c r="K160" s="51" t="s">
        <v>135</v>
      </c>
      <c r="L160" s="52" t="s">
        <v>135</v>
      </c>
    </row>
    <row r="161" spans="1:12" x14ac:dyDescent="0.25">
      <c r="A161" s="111"/>
      <c r="B161" s="104"/>
      <c r="C161" s="16" t="s">
        <v>133</v>
      </c>
      <c r="D161" s="96"/>
      <c r="E161" s="97"/>
      <c r="F161" s="98"/>
      <c r="G161" s="96"/>
      <c r="H161" s="97"/>
      <c r="I161" s="98"/>
      <c r="J161" s="66" t="s">
        <v>135</v>
      </c>
      <c r="K161" s="49" t="s">
        <v>135</v>
      </c>
      <c r="L161" s="53" t="s">
        <v>135</v>
      </c>
    </row>
    <row r="162" spans="1:12" ht="15.75" thickBot="1" x14ac:dyDescent="0.3">
      <c r="A162" s="111"/>
      <c r="B162" s="104"/>
      <c r="C162" s="70" t="s">
        <v>134</v>
      </c>
      <c r="D162" s="96"/>
      <c r="E162" s="97"/>
      <c r="F162" s="98"/>
      <c r="G162" s="96"/>
      <c r="H162" s="97"/>
      <c r="I162" s="98"/>
      <c r="J162" s="66" t="s">
        <v>135</v>
      </c>
      <c r="K162" s="49" t="s">
        <v>135</v>
      </c>
      <c r="L162" s="53" t="s">
        <v>135</v>
      </c>
    </row>
    <row r="163" spans="1:12" x14ac:dyDescent="0.25">
      <c r="A163" s="111"/>
      <c r="B163" s="104" t="s">
        <v>131</v>
      </c>
      <c r="C163" s="69" t="s">
        <v>132</v>
      </c>
      <c r="D163" s="96"/>
      <c r="E163" s="97"/>
      <c r="F163" s="98"/>
      <c r="G163" s="96"/>
      <c r="H163" s="97"/>
      <c r="I163" s="98"/>
      <c r="J163" s="66" t="s">
        <v>135</v>
      </c>
      <c r="K163" s="49" t="s">
        <v>135</v>
      </c>
      <c r="L163" s="53" t="s">
        <v>135</v>
      </c>
    </row>
    <row r="164" spans="1:12" x14ac:dyDescent="0.25">
      <c r="A164" s="111"/>
      <c r="B164" s="104"/>
      <c r="C164" s="16" t="s">
        <v>133</v>
      </c>
      <c r="D164" s="96"/>
      <c r="E164" s="97"/>
      <c r="F164" s="98"/>
      <c r="G164" s="96"/>
      <c r="H164" s="97"/>
      <c r="I164" s="98"/>
      <c r="J164" s="66" t="s">
        <v>135</v>
      </c>
      <c r="K164" s="49" t="s">
        <v>135</v>
      </c>
      <c r="L164" s="53" t="s">
        <v>135</v>
      </c>
    </row>
    <row r="165" spans="1:12" ht="15.75" thickBot="1" x14ac:dyDescent="0.3">
      <c r="A165" s="112"/>
      <c r="B165" s="104"/>
      <c r="C165" s="70" t="s">
        <v>134</v>
      </c>
      <c r="D165" s="96"/>
      <c r="E165" s="97"/>
      <c r="F165" s="98"/>
      <c r="G165" s="96"/>
      <c r="H165" s="97"/>
      <c r="I165" s="98"/>
      <c r="J165" s="67" t="s">
        <v>135</v>
      </c>
      <c r="K165" s="54" t="s">
        <v>135</v>
      </c>
      <c r="L165" s="55" t="s">
        <v>135</v>
      </c>
    </row>
    <row r="166" spans="1:12" ht="15.75" thickTop="1" x14ac:dyDescent="0.25">
      <c r="A166" s="113" t="s">
        <v>87</v>
      </c>
      <c r="B166" s="106" t="s">
        <v>130</v>
      </c>
      <c r="C166" s="69" t="s">
        <v>132</v>
      </c>
      <c r="D166" s="93" t="s">
        <v>159</v>
      </c>
      <c r="E166" s="94"/>
      <c r="F166" s="95"/>
      <c r="G166" s="68" t="s">
        <v>135</v>
      </c>
      <c r="H166" s="51" t="s">
        <v>135</v>
      </c>
      <c r="I166" s="52" t="s">
        <v>136</v>
      </c>
      <c r="J166" s="68" t="s">
        <v>135</v>
      </c>
      <c r="K166" s="51" t="s">
        <v>135</v>
      </c>
      <c r="L166" s="52" t="s">
        <v>136</v>
      </c>
    </row>
    <row r="167" spans="1:12" x14ac:dyDescent="0.25">
      <c r="A167" s="111"/>
      <c r="B167" s="104"/>
      <c r="C167" s="16" t="s">
        <v>133</v>
      </c>
      <c r="D167" s="96"/>
      <c r="E167" s="97"/>
      <c r="F167" s="98"/>
      <c r="G167" s="66" t="s">
        <v>135</v>
      </c>
      <c r="H167" s="49" t="s">
        <v>135</v>
      </c>
      <c r="I167" s="53" t="s">
        <v>135</v>
      </c>
      <c r="J167" s="66" t="s">
        <v>135</v>
      </c>
      <c r="K167" s="49" t="s">
        <v>135</v>
      </c>
      <c r="L167" s="53" t="s">
        <v>135</v>
      </c>
    </row>
    <row r="168" spans="1:12" ht="15.75" thickBot="1" x14ac:dyDescent="0.3">
      <c r="A168" s="111"/>
      <c r="B168" s="104"/>
      <c r="C168" s="70" t="s">
        <v>134</v>
      </c>
      <c r="D168" s="96"/>
      <c r="E168" s="97"/>
      <c r="F168" s="98"/>
      <c r="G168" s="66" t="s">
        <v>135</v>
      </c>
      <c r="H168" s="49" t="s">
        <v>135</v>
      </c>
      <c r="I168" s="53" t="s">
        <v>135</v>
      </c>
      <c r="J168" s="66" t="s">
        <v>135</v>
      </c>
      <c r="K168" s="49" t="s">
        <v>135</v>
      </c>
      <c r="L168" s="53" t="s">
        <v>135</v>
      </c>
    </row>
    <row r="169" spans="1:12" x14ac:dyDescent="0.25">
      <c r="A169" s="111"/>
      <c r="B169" s="104" t="s">
        <v>131</v>
      </c>
      <c r="C169" s="69" t="s">
        <v>132</v>
      </c>
      <c r="D169" s="96"/>
      <c r="E169" s="97"/>
      <c r="F169" s="98"/>
      <c r="G169" s="66" t="s">
        <v>135</v>
      </c>
      <c r="H169" s="49" t="s">
        <v>135</v>
      </c>
      <c r="I169" s="53" t="s">
        <v>136</v>
      </c>
      <c r="J169" s="66" t="s">
        <v>135</v>
      </c>
      <c r="K169" s="49" t="s">
        <v>135</v>
      </c>
      <c r="L169" s="53" t="s">
        <v>136</v>
      </c>
    </row>
    <row r="170" spans="1:12" x14ac:dyDescent="0.25">
      <c r="A170" s="111"/>
      <c r="B170" s="104"/>
      <c r="C170" s="16" t="s">
        <v>133</v>
      </c>
      <c r="D170" s="96"/>
      <c r="E170" s="97"/>
      <c r="F170" s="98"/>
      <c r="G170" s="66" t="s">
        <v>135</v>
      </c>
      <c r="H170" s="49" t="s">
        <v>135</v>
      </c>
      <c r="I170" s="53" t="s">
        <v>135</v>
      </c>
      <c r="J170" s="66" t="s">
        <v>135</v>
      </c>
      <c r="K170" s="49" t="s">
        <v>135</v>
      </c>
      <c r="L170" s="53" t="s">
        <v>135</v>
      </c>
    </row>
    <row r="171" spans="1:12" ht="15.75" thickBot="1" x14ac:dyDescent="0.3">
      <c r="A171" s="112"/>
      <c r="B171" s="104"/>
      <c r="C171" s="70" t="s">
        <v>134</v>
      </c>
      <c r="D171" s="96"/>
      <c r="E171" s="97"/>
      <c r="F171" s="98"/>
      <c r="G171" s="67" t="s">
        <v>135</v>
      </c>
      <c r="H171" s="54" t="s">
        <v>135</v>
      </c>
      <c r="I171" s="55" t="s">
        <v>135</v>
      </c>
      <c r="J171" s="67" t="s">
        <v>135</v>
      </c>
      <c r="K171" s="54" t="s">
        <v>135</v>
      </c>
      <c r="L171" s="55" t="s">
        <v>135</v>
      </c>
    </row>
    <row r="172" spans="1:12" ht="15.75" thickTop="1" x14ac:dyDescent="0.25">
      <c r="A172" s="113" t="s">
        <v>88</v>
      </c>
      <c r="B172" s="106" t="s">
        <v>130</v>
      </c>
      <c r="C172" s="69" t="s">
        <v>132</v>
      </c>
      <c r="D172" s="93" t="s">
        <v>159</v>
      </c>
      <c r="E172" s="94"/>
      <c r="F172" s="95"/>
      <c r="G172" s="68" t="s">
        <v>135</v>
      </c>
      <c r="H172" s="51" t="s">
        <v>135</v>
      </c>
      <c r="I172" s="52" t="s">
        <v>135</v>
      </c>
      <c r="J172" s="93" t="s">
        <v>159</v>
      </c>
      <c r="K172" s="94"/>
      <c r="L172" s="95"/>
    </row>
    <row r="173" spans="1:12" x14ac:dyDescent="0.25">
      <c r="A173" s="111"/>
      <c r="B173" s="104"/>
      <c r="C173" s="16" t="s">
        <v>133</v>
      </c>
      <c r="D173" s="96"/>
      <c r="E173" s="97"/>
      <c r="F173" s="98"/>
      <c r="G173" s="66" t="s">
        <v>135</v>
      </c>
      <c r="H173" s="49" t="s">
        <v>135</v>
      </c>
      <c r="I173" s="53" t="s">
        <v>135</v>
      </c>
      <c r="J173" s="96"/>
      <c r="K173" s="97"/>
      <c r="L173" s="98"/>
    </row>
    <row r="174" spans="1:12" ht="15.75" thickBot="1" x14ac:dyDescent="0.3">
      <c r="A174" s="111"/>
      <c r="B174" s="104"/>
      <c r="C174" s="70" t="s">
        <v>134</v>
      </c>
      <c r="D174" s="96"/>
      <c r="E174" s="97"/>
      <c r="F174" s="98"/>
      <c r="G174" s="66" t="s">
        <v>135</v>
      </c>
      <c r="H174" s="49" t="s">
        <v>135</v>
      </c>
      <c r="I174" s="53" t="s">
        <v>135</v>
      </c>
      <c r="J174" s="96"/>
      <c r="K174" s="97"/>
      <c r="L174" s="98"/>
    </row>
    <row r="175" spans="1:12" x14ac:dyDescent="0.25">
      <c r="A175" s="111"/>
      <c r="B175" s="104" t="s">
        <v>131</v>
      </c>
      <c r="C175" s="69" t="s">
        <v>132</v>
      </c>
      <c r="D175" s="96"/>
      <c r="E175" s="97"/>
      <c r="F175" s="98"/>
      <c r="G175" s="66" t="s">
        <v>135</v>
      </c>
      <c r="H175" s="49" t="s">
        <v>135</v>
      </c>
      <c r="I175" s="53" t="s">
        <v>135</v>
      </c>
      <c r="J175" s="96"/>
      <c r="K175" s="97"/>
      <c r="L175" s="98"/>
    </row>
    <row r="176" spans="1:12" x14ac:dyDescent="0.25">
      <c r="A176" s="111"/>
      <c r="B176" s="104"/>
      <c r="C176" s="16" t="s">
        <v>133</v>
      </c>
      <c r="D176" s="96"/>
      <c r="E176" s="97"/>
      <c r="F176" s="98"/>
      <c r="G176" s="66" t="s">
        <v>135</v>
      </c>
      <c r="H176" s="49" t="s">
        <v>135</v>
      </c>
      <c r="I176" s="53" t="s">
        <v>135</v>
      </c>
      <c r="J176" s="96"/>
      <c r="K176" s="97"/>
      <c r="L176" s="98"/>
    </row>
    <row r="177" spans="1:12" ht="15.75" thickBot="1" x14ac:dyDescent="0.3">
      <c r="A177" s="112"/>
      <c r="B177" s="104"/>
      <c r="C177" s="70" t="s">
        <v>134</v>
      </c>
      <c r="D177" s="96"/>
      <c r="E177" s="97"/>
      <c r="F177" s="98"/>
      <c r="G177" s="67" t="s">
        <v>135</v>
      </c>
      <c r="H177" s="54" t="s">
        <v>135</v>
      </c>
      <c r="I177" s="55" t="s">
        <v>135</v>
      </c>
      <c r="J177" s="96"/>
      <c r="K177" s="97"/>
      <c r="L177" s="98"/>
    </row>
    <row r="178" spans="1:12" ht="15.75" thickTop="1" x14ac:dyDescent="0.25">
      <c r="A178" s="113" t="s">
        <v>89</v>
      </c>
      <c r="B178" s="106" t="s">
        <v>130</v>
      </c>
      <c r="C178" s="69" t="s">
        <v>132</v>
      </c>
      <c r="D178" s="93" t="s">
        <v>159</v>
      </c>
      <c r="E178" s="94"/>
      <c r="F178" s="95"/>
      <c r="G178" s="68" t="s">
        <v>135</v>
      </c>
      <c r="H178" s="51" t="s">
        <v>135</v>
      </c>
      <c r="I178" s="52" t="s">
        <v>135</v>
      </c>
      <c r="J178" s="68" t="s">
        <v>135</v>
      </c>
      <c r="K178" s="51" t="s">
        <v>135</v>
      </c>
      <c r="L178" s="52" t="s">
        <v>135</v>
      </c>
    </row>
    <row r="179" spans="1:12" x14ac:dyDescent="0.25">
      <c r="A179" s="111"/>
      <c r="B179" s="104"/>
      <c r="C179" s="16" t="s">
        <v>133</v>
      </c>
      <c r="D179" s="96"/>
      <c r="E179" s="97"/>
      <c r="F179" s="98"/>
      <c r="G179" s="66" t="s">
        <v>135</v>
      </c>
      <c r="H179" s="49" t="s">
        <v>135</v>
      </c>
      <c r="I179" s="53" t="s">
        <v>135</v>
      </c>
      <c r="J179" s="66" t="s">
        <v>135</v>
      </c>
      <c r="K179" s="49" t="s">
        <v>135</v>
      </c>
      <c r="L179" s="53" t="s">
        <v>135</v>
      </c>
    </row>
    <row r="180" spans="1:12" ht="15.75" thickBot="1" x14ac:dyDescent="0.3">
      <c r="A180" s="111"/>
      <c r="B180" s="104"/>
      <c r="C180" s="70" t="s">
        <v>134</v>
      </c>
      <c r="D180" s="96"/>
      <c r="E180" s="97"/>
      <c r="F180" s="98"/>
      <c r="G180" s="66" t="s">
        <v>135</v>
      </c>
      <c r="H180" s="49" t="s">
        <v>135</v>
      </c>
      <c r="I180" s="53" t="s">
        <v>135</v>
      </c>
      <c r="J180" s="66" t="s">
        <v>135</v>
      </c>
      <c r="K180" s="49" t="s">
        <v>135</v>
      </c>
      <c r="L180" s="53" t="s">
        <v>135</v>
      </c>
    </row>
    <row r="181" spans="1:12" x14ac:dyDescent="0.25">
      <c r="A181" s="111"/>
      <c r="B181" s="104" t="s">
        <v>131</v>
      </c>
      <c r="C181" s="69" t="s">
        <v>132</v>
      </c>
      <c r="D181" s="96"/>
      <c r="E181" s="97"/>
      <c r="F181" s="98"/>
      <c r="G181" s="66" t="s">
        <v>135</v>
      </c>
      <c r="H181" s="49" t="s">
        <v>135</v>
      </c>
      <c r="I181" s="53" t="s">
        <v>135</v>
      </c>
      <c r="J181" s="66" t="s">
        <v>135</v>
      </c>
      <c r="K181" s="49" t="s">
        <v>135</v>
      </c>
      <c r="L181" s="53" t="s">
        <v>135</v>
      </c>
    </row>
    <row r="182" spans="1:12" x14ac:dyDescent="0.25">
      <c r="A182" s="111"/>
      <c r="B182" s="104"/>
      <c r="C182" s="16" t="s">
        <v>133</v>
      </c>
      <c r="D182" s="96"/>
      <c r="E182" s="97"/>
      <c r="F182" s="98"/>
      <c r="G182" s="66" t="s">
        <v>135</v>
      </c>
      <c r="H182" s="49" t="s">
        <v>135</v>
      </c>
      <c r="I182" s="53" t="s">
        <v>135</v>
      </c>
      <c r="J182" s="66" t="s">
        <v>135</v>
      </c>
      <c r="K182" s="49" t="s">
        <v>135</v>
      </c>
      <c r="L182" s="53" t="s">
        <v>135</v>
      </c>
    </row>
    <row r="183" spans="1:12" ht="15.75" thickBot="1" x14ac:dyDescent="0.3">
      <c r="A183" s="112"/>
      <c r="B183" s="104"/>
      <c r="C183" s="70" t="s">
        <v>134</v>
      </c>
      <c r="D183" s="96"/>
      <c r="E183" s="97"/>
      <c r="F183" s="98"/>
      <c r="G183" s="67" t="s">
        <v>135</v>
      </c>
      <c r="H183" s="54" t="s">
        <v>135</v>
      </c>
      <c r="I183" s="55" t="s">
        <v>135</v>
      </c>
      <c r="J183" s="67" t="s">
        <v>135</v>
      </c>
      <c r="K183" s="54" t="s">
        <v>135</v>
      </c>
      <c r="L183" s="55" t="s">
        <v>135</v>
      </c>
    </row>
    <row r="184" spans="1:12" ht="15.75" thickTop="1" x14ac:dyDescent="0.25">
      <c r="A184" s="113" t="s">
        <v>90</v>
      </c>
      <c r="B184" s="106" t="s">
        <v>130</v>
      </c>
      <c r="C184" s="69" t="s">
        <v>132</v>
      </c>
      <c r="D184" s="93" t="s">
        <v>159</v>
      </c>
      <c r="E184" s="94"/>
      <c r="F184" s="95"/>
      <c r="G184" s="68" t="s">
        <v>135</v>
      </c>
      <c r="H184" s="51" t="s">
        <v>135</v>
      </c>
      <c r="I184" s="52" t="s">
        <v>135</v>
      </c>
      <c r="J184" s="68" t="s">
        <v>135</v>
      </c>
      <c r="K184" s="51" t="s">
        <v>135</v>
      </c>
      <c r="L184" s="52" t="s">
        <v>135</v>
      </c>
    </row>
    <row r="185" spans="1:12" x14ac:dyDescent="0.25">
      <c r="A185" s="111"/>
      <c r="B185" s="104"/>
      <c r="C185" s="16" t="s">
        <v>133</v>
      </c>
      <c r="D185" s="96"/>
      <c r="E185" s="97"/>
      <c r="F185" s="98"/>
      <c r="G185" s="66" t="s">
        <v>135</v>
      </c>
      <c r="H185" s="49" t="s">
        <v>135</v>
      </c>
      <c r="I185" s="53" t="s">
        <v>135</v>
      </c>
      <c r="J185" s="66" t="s">
        <v>135</v>
      </c>
      <c r="K185" s="49" t="s">
        <v>135</v>
      </c>
      <c r="L185" s="53" t="s">
        <v>135</v>
      </c>
    </row>
    <row r="186" spans="1:12" ht="15.75" thickBot="1" x14ac:dyDescent="0.3">
      <c r="A186" s="111"/>
      <c r="B186" s="104"/>
      <c r="C186" s="70" t="s">
        <v>134</v>
      </c>
      <c r="D186" s="96"/>
      <c r="E186" s="97"/>
      <c r="F186" s="98"/>
      <c r="G186" s="66" t="s">
        <v>135</v>
      </c>
      <c r="H186" s="49" t="s">
        <v>135</v>
      </c>
      <c r="I186" s="53" t="s">
        <v>135</v>
      </c>
      <c r="J186" s="66" t="s">
        <v>135</v>
      </c>
      <c r="K186" s="49" t="s">
        <v>135</v>
      </c>
      <c r="L186" s="53" t="s">
        <v>135</v>
      </c>
    </row>
    <row r="187" spans="1:12" x14ac:dyDescent="0.25">
      <c r="A187" s="111"/>
      <c r="B187" s="104" t="s">
        <v>131</v>
      </c>
      <c r="C187" s="69" t="s">
        <v>132</v>
      </c>
      <c r="D187" s="96"/>
      <c r="E187" s="97"/>
      <c r="F187" s="98"/>
      <c r="G187" s="66" t="s">
        <v>135</v>
      </c>
      <c r="H187" s="49" t="s">
        <v>135</v>
      </c>
      <c r="I187" s="53" t="s">
        <v>135</v>
      </c>
      <c r="J187" s="66" t="s">
        <v>135</v>
      </c>
      <c r="K187" s="49" t="s">
        <v>135</v>
      </c>
      <c r="L187" s="53" t="s">
        <v>135</v>
      </c>
    </row>
    <row r="188" spans="1:12" x14ac:dyDescent="0.25">
      <c r="A188" s="111"/>
      <c r="B188" s="104"/>
      <c r="C188" s="16" t="s">
        <v>133</v>
      </c>
      <c r="D188" s="96"/>
      <c r="E188" s="97"/>
      <c r="F188" s="98"/>
      <c r="G188" s="66" t="s">
        <v>135</v>
      </c>
      <c r="H188" s="49" t="s">
        <v>135</v>
      </c>
      <c r="I188" s="53" t="s">
        <v>135</v>
      </c>
      <c r="J188" s="66" t="s">
        <v>135</v>
      </c>
      <c r="K188" s="49" t="s">
        <v>135</v>
      </c>
      <c r="L188" s="53" t="s">
        <v>135</v>
      </c>
    </row>
    <row r="189" spans="1:12" ht="15.75" thickBot="1" x14ac:dyDescent="0.3">
      <c r="A189" s="112"/>
      <c r="B189" s="104"/>
      <c r="C189" s="70" t="s">
        <v>134</v>
      </c>
      <c r="D189" s="96"/>
      <c r="E189" s="97"/>
      <c r="F189" s="98"/>
      <c r="G189" s="67" t="s">
        <v>135</v>
      </c>
      <c r="H189" s="54" t="s">
        <v>135</v>
      </c>
      <c r="I189" s="55" t="s">
        <v>135</v>
      </c>
      <c r="J189" s="67" t="s">
        <v>135</v>
      </c>
      <c r="K189" s="54" t="s">
        <v>135</v>
      </c>
      <c r="L189" s="55" t="s">
        <v>135</v>
      </c>
    </row>
    <row r="190" spans="1:12" ht="15.75" thickTop="1" x14ac:dyDescent="0.25">
      <c r="A190" s="113" t="s">
        <v>142</v>
      </c>
      <c r="B190" s="106" t="s">
        <v>130</v>
      </c>
      <c r="C190" s="69" t="s">
        <v>132</v>
      </c>
      <c r="D190" s="93" t="s">
        <v>159</v>
      </c>
      <c r="E190" s="94"/>
      <c r="F190" s="95"/>
      <c r="G190" s="93" t="s">
        <v>159</v>
      </c>
      <c r="H190" s="94"/>
      <c r="I190" s="95"/>
      <c r="J190" s="68" t="s">
        <v>135</v>
      </c>
      <c r="K190" s="51" t="s">
        <v>135</v>
      </c>
      <c r="L190" s="52" t="s">
        <v>135</v>
      </c>
    </row>
    <row r="191" spans="1:12" x14ac:dyDescent="0.25">
      <c r="A191" s="111"/>
      <c r="B191" s="104"/>
      <c r="C191" s="16" t="s">
        <v>133</v>
      </c>
      <c r="D191" s="96"/>
      <c r="E191" s="97"/>
      <c r="F191" s="98"/>
      <c r="G191" s="96"/>
      <c r="H191" s="97"/>
      <c r="I191" s="98"/>
      <c r="J191" s="66" t="s">
        <v>135</v>
      </c>
      <c r="K191" s="49" t="s">
        <v>135</v>
      </c>
      <c r="L191" s="53" t="s">
        <v>135</v>
      </c>
    </row>
    <row r="192" spans="1:12" ht="15.75" thickBot="1" x14ac:dyDescent="0.3">
      <c r="A192" s="111"/>
      <c r="B192" s="104"/>
      <c r="C192" s="70" t="s">
        <v>134</v>
      </c>
      <c r="D192" s="96"/>
      <c r="E192" s="97"/>
      <c r="F192" s="98"/>
      <c r="G192" s="96"/>
      <c r="H192" s="97"/>
      <c r="I192" s="98"/>
      <c r="J192" s="66" t="s">
        <v>135</v>
      </c>
      <c r="K192" s="49" t="s">
        <v>135</v>
      </c>
      <c r="L192" s="53" t="s">
        <v>135</v>
      </c>
    </row>
    <row r="193" spans="1:12" x14ac:dyDescent="0.25">
      <c r="A193" s="111"/>
      <c r="B193" s="104" t="s">
        <v>131</v>
      </c>
      <c r="C193" s="69" t="s">
        <v>132</v>
      </c>
      <c r="D193" s="96"/>
      <c r="E193" s="97"/>
      <c r="F193" s="98"/>
      <c r="G193" s="96"/>
      <c r="H193" s="97"/>
      <c r="I193" s="98"/>
      <c r="J193" s="66" t="s">
        <v>135</v>
      </c>
      <c r="K193" s="49" t="s">
        <v>135</v>
      </c>
      <c r="L193" s="53" t="s">
        <v>135</v>
      </c>
    </row>
    <row r="194" spans="1:12" x14ac:dyDescent="0.25">
      <c r="A194" s="111"/>
      <c r="B194" s="104"/>
      <c r="C194" s="16" t="s">
        <v>133</v>
      </c>
      <c r="D194" s="96"/>
      <c r="E194" s="97"/>
      <c r="F194" s="98"/>
      <c r="G194" s="96"/>
      <c r="H194" s="97"/>
      <c r="I194" s="98"/>
      <c r="J194" s="66" t="s">
        <v>135</v>
      </c>
      <c r="K194" s="49" t="s">
        <v>135</v>
      </c>
      <c r="L194" s="53" t="s">
        <v>135</v>
      </c>
    </row>
    <row r="195" spans="1:12" ht="15.75" thickBot="1" x14ac:dyDescent="0.3">
      <c r="A195" s="112"/>
      <c r="B195" s="104"/>
      <c r="C195" s="70" t="s">
        <v>134</v>
      </c>
      <c r="D195" s="96"/>
      <c r="E195" s="97"/>
      <c r="F195" s="98"/>
      <c r="G195" s="96"/>
      <c r="H195" s="97"/>
      <c r="I195" s="98"/>
      <c r="J195" s="67" t="s">
        <v>135</v>
      </c>
      <c r="K195" s="54" t="s">
        <v>135</v>
      </c>
      <c r="L195" s="55" t="s">
        <v>135</v>
      </c>
    </row>
    <row r="196" spans="1:12" ht="15.75" thickTop="1" x14ac:dyDescent="0.25">
      <c r="A196" s="113" t="s">
        <v>91</v>
      </c>
      <c r="B196" s="106" t="s">
        <v>130</v>
      </c>
      <c r="C196" s="15" t="s">
        <v>132</v>
      </c>
      <c r="D196" s="68" t="s">
        <v>135</v>
      </c>
      <c r="E196" s="51" t="s">
        <v>136</v>
      </c>
      <c r="F196" s="52" t="s">
        <v>136</v>
      </c>
      <c r="G196" s="68" t="s">
        <v>135</v>
      </c>
      <c r="H196" s="51" t="s">
        <v>135</v>
      </c>
      <c r="I196" s="52" t="s">
        <v>136</v>
      </c>
      <c r="J196" s="68" t="s">
        <v>135</v>
      </c>
      <c r="K196" s="51" t="s">
        <v>135</v>
      </c>
      <c r="L196" s="52" t="s">
        <v>136</v>
      </c>
    </row>
    <row r="197" spans="1:12" x14ac:dyDescent="0.25">
      <c r="A197" s="111"/>
      <c r="B197" s="104"/>
      <c r="C197" s="16" t="s">
        <v>133</v>
      </c>
      <c r="D197" s="66" t="s">
        <v>135</v>
      </c>
      <c r="E197" s="49" t="s">
        <v>135</v>
      </c>
      <c r="F197" s="53" t="s">
        <v>136</v>
      </c>
      <c r="G197" s="66" t="s">
        <v>135</v>
      </c>
      <c r="H197" s="49" t="s">
        <v>135</v>
      </c>
      <c r="I197" s="53" t="s">
        <v>135</v>
      </c>
      <c r="J197" s="66" t="s">
        <v>135</v>
      </c>
      <c r="K197" s="49" t="s">
        <v>135</v>
      </c>
      <c r="L197" s="53" t="s">
        <v>135</v>
      </c>
    </row>
    <row r="198" spans="1:12" ht="15.75" thickBot="1" x14ac:dyDescent="0.3">
      <c r="A198" s="111"/>
      <c r="B198" s="104"/>
      <c r="C198" s="70" t="s">
        <v>134</v>
      </c>
      <c r="D198" s="67" t="s">
        <v>135</v>
      </c>
      <c r="E198" s="54" t="s">
        <v>136</v>
      </c>
      <c r="F198" s="55" t="s">
        <v>136</v>
      </c>
      <c r="G198" s="66" t="s">
        <v>135</v>
      </c>
      <c r="H198" s="49" t="s">
        <v>135</v>
      </c>
      <c r="I198" s="53" t="s">
        <v>136</v>
      </c>
      <c r="J198" s="66" t="s">
        <v>135</v>
      </c>
      <c r="K198" s="49" t="s">
        <v>135</v>
      </c>
      <c r="L198" s="53" t="s">
        <v>136</v>
      </c>
    </row>
    <row r="199" spans="1:12" x14ac:dyDescent="0.25">
      <c r="A199" s="111"/>
      <c r="B199" s="104" t="s">
        <v>131</v>
      </c>
      <c r="C199" s="69" t="s">
        <v>132</v>
      </c>
      <c r="D199" s="66" t="s">
        <v>135</v>
      </c>
      <c r="E199" s="49" t="s">
        <v>136</v>
      </c>
      <c r="F199" s="53" t="s">
        <v>136</v>
      </c>
      <c r="G199" s="66" t="s">
        <v>135</v>
      </c>
      <c r="H199" s="49" t="s">
        <v>135</v>
      </c>
      <c r="I199" s="53" t="s">
        <v>136</v>
      </c>
      <c r="J199" s="66" t="s">
        <v>135</v>
      </c>
      <c r="K199" s="49" t="s">
        <v>135</v>
      </c>
      <c r="L199" s="53" t="s">
        <v>136</v>
      </c>
    </row>
    <row r="200" spans="1:12" x14ac:dyDescent="0.25">
      <c r="A200" s="111"/>
      <c r="B200" s="104"/>
      <c r="C200" s="16" t="s">
        <v>133</v>
      </c>
      <c r="D200" s="66" t="s">
        <v>135</v>
      </c>
      <c r="E200" s="49" t="s">
        <v>135</v>
      </c>
      <c r="F200" s="53" t="s">
        <v>136</v>
      </c>
      <c r="G200" s="66" t="s">
        <v>135</v>
      </c>
      <c r="H200" s="49" t="s">
        <v>135</v>
      </c>
      <c r="I200" s="53" t="s">
        <v>135</v>
      </c>
      <c r="J200" s="66" t="s">
        <v>135</v>
      </c>
      <c r="K200" s="49" t="s">
        <v>135</v>
      </c>
      <c r="L200" s="53" t="s">
        <v>135</v>
      </c>
    </row>
    <row r="201" spans="1:12" ht="15.75" thickBot="1" x14ac:dyDescent="0.3">
      <c r="A201" s="112"/>
      <c r="B201" s="104"/>
      <c r="C201" s="70" t="s">
        <v>134</v>
      </c>
      <c r="D201" s="67" t="s">
        <v>135</v>
      </c>
      <c r="E201" s="54" t="s">
        <v>136</v>
      </c>
      <c r="F201" s="55" t="s">
        <v>136</v>
      </c>
      <c r="G201" s="67" t="s">
        <v>135</v>
      </c>
      <c r="H201" s="54" t="s">
        <v>135</v>
      </c>
      <c r="I201" s="55" t="s">
        <v>136</v>
      </c>
      <c r="J201" s="67" t="s">
        <v>135</v>
      </c>
      <c r="K201" s="54" t="s">
        <v>135</v>
      </c>
      <c r="L201" s="55" t="s">
        <v>136</v>
      </c>
    </row>
    <row r="202" spans="1:12" ht="15.75" thickTop="1" x14ac:dyDescent="0.25">
      <c r="A202" s="113" t="s">
        <v>92</v>
      </c>
      <c r="B202" s="106" t="s">
        <v>130</v>
      </c>
      <c r="C202" s="69" t="s">
        <v>132</v>
      </c>
      <c r="D202" s="93" t="s">
        <v>159</v>
      </c>
      <c r="E202" s="94"/>
      <c r="F202" s="95"/>
      <c r="G202" s="68" t="s">
        <v>135</v>
      </c>
      <c r="H202" s="51" t="s">
        <v>135</v>
      </c>
      <c r="I202" s="52" t="s">
        <v>135</v>
      </c>
      <c r="J202" s="68" t="s">
        <v>135</v>
      </c>
      <c r="K202" s="51" t="s">
        <v>135</v>
      </c>
      <c r="L202" s="52" t="s">
        <v>135</v>
      </c>
    </row>
    <row r="203" spans="1:12" x14ac:dyDescent="0.25">
      <c r="A203" s="111"/>
      <c r="B203" s="104"/>
      <c r="C203" s="16" t="s">
        <v>133</v>
      </c>
      <c r="D203" s="96"/>
      <c r="E203" s="97"/>
      <c r="F203" s="98"/>
      <c r="G203" s="66" t="s">
        <v>135</v>
      </c>
      <c r="H203" s="49" t="s">
        <v>135</v>
      </c>
      <c r="I203" s="53" t="s">
        <v>135</v>
      </c>
      <c r="J203" s="66" t="s">
        <v>135</v>
      </c>
      <c r="K203" s="49" t="s">
        <v>135</v>
      </c>
      <c r="L203" s="53" t="s">
        <v>135</v>
      </c>
    </row>
    <row r="204" spans="1:12" ht="15.75" thickBot="1" x14ac:dyDescent="0.3">
      <c r="A204" s="111"/>
      <c r="B204" s="104"/>
      <c r="C204" s="70" t="s">
        <v>134</v>
      </c>
      <c r="D204" s="96"/>
      <c r="E204" s="97"/>
      <c r="F204" s="98"/>
      <c r="G204" s="66" t="s">
        <v>135</v>
      </c>
      <c r="H204" s="49" t="s">
        <v>135</v>
      </c>
      <c r="I204" s="53" t="s">
        <v>135</v>
      </c>
      <c r="J204" s="66" t="s">
        <v>135</v>
      </c>
      <c r="K204" s="49" t="s">
        <v>135</v>
      </c>
      <c r="L204" s="53" t="s">
        <v>135</v>
      </c>
    </row>
    <row r="205" spans="1:12" x14ac:dyDescent="0.25">
      <c r="A205" s="111"/>
      <c r="B205" s="104" t="s">
        <v>131</v>
      </c>
      <c r="C205" s="69" t="s">
        <v>132</v>
      </c>
      <c r="D205" s="96"/>
      <c r="E205" s="97"/>
      <c r="F205" s="98"/>
      <c r="G205" s="66" t="s">
        <v>135</v>
      </c>
      <c r="H205" s="49" t="s">
        <v>135</v>
      </c>
      <c r="I205" s="53" t="s">
        <v>135</v>
      </c>
      <c r="J205" s="66" t="s">
        <v>135</v>
      </c>
      <c r="K205" s="49" t="s">
        <v>135</v>
      </c>
      <c r="L205" s="53" t="s">
        <v>135</v>
      </c>
    </row>
    <row r="206" spans="1:12" x14ac:dyDescent="0.25">
      <c r="A206" s="111"/>
      <c r="B206" s="104"/>
      <c r="C206" s="16" t="s">
        <v>133</v>
      </c>
      <c r="D206" s="96"/>
      <c r="E206" s="97"/>
      <c r="F206" s="98"/>
      <c r="G206" s="66" t="s">
        <v>135</v>
      </c>
      <c r="H206" s="49" t="s">
        <v>135</v>
      </c>
      <c r="I206" s="53" t="s">
        <v>135</v>
      </c>
      <c r="J206" s="66" t="s">
        <v>135</v>
      </c>
      <c r="K206" s="49" t="s">
        <v>135</v>
      </c>
      <c r="L206" s="53" t="s">
        <v>135</v>
      </c>
    </row>
    <row r="207" spans="1:12" ht="15.75" thickBot="1" x14ac:dyDescent="0.3">
      <c r="A207" s="112"/>
      <c r="B207" s="104"/>
      <c r="C207" s="70" t="s">
        <v>134</v>
      </c>
      <c r="D207" s="96"/>
      <c r="E207" s="97"/>
      <c r="F207" s="98"/>
      <c r="G207" s="67" t="s">
        <v>135</v>
      </c>
      <c r="H207" s="54" t="s">
        <v>135</v>
      </c>
      <c r="I207" s="55" t="s">
        <v>135</v>
      </c>
      <c r="J207" s="67" t="s">
        <v>135</v>
      </c>
      <c r="K207" s="54" t="s">
        <v>135</v>
      </c>
      <c r="L207" s="55" t="s">
        <v>135</v>
      </c>
    </row>
    <row r="208" spans="1:12" ht="15.75" thickTop="1" x14ac:dyDescent="0.25">
      <c r="A208" s="113" t="s">
        <v>93</v>
      </c>
      <c r="B208" s="106" t="s">
        <v>130</v>
      </c>
      <c r="C208" s="69" t="s">
        <v>132</v>
      </c>
      <c r="D208" s="93" t="s">
        <v>159</v>
      </c>
      <c r="E208" s="94"/>
      <c r="F208" s="95"/>
      <c r="G208" s="68" t="s">
        <v>135</v>
      </c>
      <c r="H208" s="51" t="s">
        <v>135</v>
      </c>
      <c r="I208" s="52" t="s">
        <v>135</v>
      </c>
      <c r="J208" s="68" t="s">
        <v>135</v>
      </c>
      <c r="K208" s="51" t="s">
        <v>135</v>
      </c>
      <c r="L208" s="52" t="s">
        <v>135</v>
      </c>
    </row>
    <row r="209" spans="1:12" x14ac:dyDescent="0.25">
      <c r="A209" s="111"/>
      <c r="B209" s="104"/>
      <c r="C209" s="16" t="s">
        <v>133</v>
      </c>
      <c r="D209" s="96"/>
      <c r="E209" s="97"/>
      <c r="F209" s="98"/>
      <c r="G209" s="66" t="s">
        <v>135</v>
      </c>
      <c r="H209" s="49" t="s">
        <v>135</v>
      </c>
      <c r="I209" s="53" t="s">
        <v>135</v>
      </c>
      <c r="J209" s="66" t="s">
        <v>135</v>
      </c>
      <c r="K209" s="49" t="s">
        <v>135</v>
      </c>
      <c r="L209" s="53" t="s">
        <v>135</v>
      </c>
    </row>
    <row r="210" spans="1:12" ht="15.75" thickBot="1" x14ac:dyDescent="0.3">
      <c r="A210" s="111"/>
      <c r="B210" s="104"/>
      <c r="C210" s="70" t="s">
        <v>134</v>
      </c>
      <c r="D210" s="96"/>
      <c r="E210" s="97"/>
      <c r="F210" s="98"/>
      <c r="G210" s="66" t="s">
        <v>135</v>
      </c>
      <c r="H210" s="49" t="s">
        <v>135</v>
      </c>
      <c r="I210" s="53" t="s">
        <v>135</v>
      </c>
      <c r="J210" s="66" t="s">
        <v>135</v>
      </c>
      <c r="K210" s="49" t="s">
        <v>135</v>
      </c>
      <c r="L210" s="53" t="s">
        <v>135</v>
      </c>
    </row>
    <row r="211" spans="1:12" x14ac:dyDescent="0.25">
      <c r="A211" s="111"/>
      <c r="B211" s="104" t="s">
        <v>131</v>
      </c>
      <c r="C211" s="69" t="s">
        <v>132</v>
      </c>
      <c r="D211" s="96"/>
      <c r="E211" s="97"/>
      <c r="F211" s="98"/>
      <c r="G211" s="66" t="s">
        <v>135</v>
      </c>
      <c r="H211" s="49" t="s">
        <v>135</v>
      </c>
      <c r="I211" s="53" t="s">
        <v>135</v>
      </c>
      <c r="J211" s="66" t="s">
        <v>135</v>
      </c>
      <c r="K211" s="49" t="s">
        <v>135</v>
      </c>
      <c r="L211" s="53" t="s">
        <v>135</v>
      </c>
    </row>
    <row r="212" spans="1:12" x14ac:dyDescent="0.25">
      <c r="A212" s="111"/>
      <c r="B212" s="104"/>
      <c r="C212" s="16" t="s">
        <v>133</v>
      </c>
      <c r="D212" s="96"/>
      <c r="E212" s="97"/>
      <c r="F212" s="98"/>
      <c r="G212" s="66" t="s">
        <v>135</v>
      </c>
      <c r="H212" s="49" t="s">
        <v>135</v>
      </c>
      <c r="I212" s="53" t="s">
        <v>135</v>
      </c>
      <c r="J212" s="66" t="s">
        <v>135</v>
      </c>
      <c r="K212" s="49" t="s">
        <v>135</v>
      </c>
      <c r="L212" s="53" t="s">
        <v>135</v>
      </c>
    </row>
    <row r="213" spans="1:12" ht="15.75" thickBot="1" x14ac:dyDescent="0.3">
      <c r="A213" s="112"/>
      <c r="B213" s="104"/>
      <c r="C213" s="70" t="s">
        <v>134</v>
      </c>
      <c r="D213" s="96"/>
      <c r="E213" s="97"/>
      <c r="F213" s="98"/>
      <c r="G213" s="67" t="s">
        <v>135</v>
      </c>
      <c r="H213" s="54" t="s">
        <v>135</v>
      </c>
      <c r="I213" s="55" t="s">
        <v>135</v>
      </c>
      <c r="J213" s="67" t="s">
        <v>135</v>
      </c>
      <c r="K213" s="54" t="s">
        <v>135</v>
      </c>
      <c r="L213" s="55" t="s">
        <v>135</v>
      </c>
    </row>
    <row r="214" spans="1:12" ht="15.75" thickTop="1" x14ac:dyDescent="0.25">
      <c r="A214" s="113" t="s">
        <v>143</v>
      </c>
      <c r="B214" s="106" t="s">
        <v>130</v>
      </c>
      <c r="C214" s="69" t="s">
        <v>132</v>
      </c>
      <c r="D214" s="93" t="s">
        <v>159</v>
      </c>
      <c r="E214" s="94"/>
      <c r="F214" s="95"/>
      <c r="G214" s="93" t="s">
        <v>159</v>
      </c>
      <c r="H214" s="94"/>
      <c r="I214" s="95"/>
      <c r="J214" s="68" t="s">
        <v>135</v>
      </c>
      <c r="K214" s="51" t="s">
        <v>135</v>
      </c>
      <c r="L214" s="52" t="s">
        <v>135</v>
      </c>
    </row>
    <row r="215" spans="1:12" x14ac:dyDescent="0.25">
      <c r="A215" s="111"/>
      <c r="B215" s="104"/>
      <c r="C215" s="16" t="s">
        <v>133</v>
      </c>
      <c r="D215" s="96"/>
      <c r="E215" s="97"/>
      <c r="F215" s="98"/>
      <c r="G215" s="96"/>
      <c r="H215" s="97"/>
      <c r="I215" s="98"/>
      <c r="J215" s="66" t="s">
        <v>135</v>
      </c>
      <c r="K215" s="49" t="s">
        <v>135</v>
      </c>
      <c r="L215" s="53" t="s">
        <v>135</v>
      </c>
    </row>
    <row r="216" spans="1:12" ht="15.75" thickBot="1" x14ac:dyDescent="0.3">
      <c r="A216" s="111"/>
      <c r="B216" s="104"/>
      <c r="C216" s="70" t="s">
        <v>134</v>
      </c>
      <c r="D216" s="96"/>
      <c r="E216" s="97"/>
      <c r="F216" s="98"/>
      <c r="G216" s="96"/>
      <c r="H216" s="97"/>
      <c r="I216" s="98"/>
      <c r="J216" s="66" t="s">
        <v>135</v>
      </c>
      <c r="K216" s="49" t="s">
        <v>135</v>
      </c>
      <c r="L216" s="53" t="s">
        <v>135</v>
      </c>
    </row>
    <row r="217" spans="1:12" x14ac:dyDescent="0.25">
      <c r="A217" s="111"/>
      <c r="B217" s="104" t="s">
        <v>131</v>
      </c>
      <c r="C217" s="69" t="s">
        <v>132</v>
      </c>
      <c r="D217" s="96"/>
      <c r="E217" s="97"/>
      <c r="F217" s="98"/>
      <c r="G217" s="96"/>
      <c r="H217" s="97"/>
      <c r="I217" s="98"/>
      <c r="J217" s="66" t="s">
        <v>135</v>
      </c>
      <c r="K217" s="49" t="s">
        <v>135</v>
      </c>
      <c r="L217" s="53" t="s">
        <v>135</v>
      </c>
    </row>
    <row r="218" spans="1:12" x14ac:dyDescent="0.25">
      <c r="A218" s="111"/>
      <c r="B218" s="104"/>
      <c r="C218" s="16" t="s">
        <v>133</v>
      </c>
      <c r="D218" s="96"/>
      <c r="E218" s="97"/>
      <c r="F218" s="98"/>
      <c r="G218" s="96"/>
      <c r="H218" s="97"/>
      <c r="I218" s="98"/>
      <c r="J218" s="66" t="s">
        <v>135</v>
      </c>
      <c r="K218" s="49" t="s">
        <v>135</v>
      </c>
      <c r="L218" s="53" t="s">
        <v>135</v>
      </c>
    </row>
    <row r="219" spans="1:12" ht="15.75" thickBot="1" x14ac:dyDescent="0.3">
      <c r="A219" s="112"/>
      <c r="B219" s="104"/>
      <c r="C219" s="70" t="s">
        <v>134</v>
      </c>
      <c r="D219" s="96"/>
      <c r="E219" s="97"/>
      <c r="F219" s="98"/>
      <c r="G219" s="96"/>
      <c r="H219" s="97"/>
      <c r="I219" s="98"/>
      <c r="J219" s="67" t="s">
        <v>135</v>
      </c>
      <c r="K219" s="54" t="s">
        <v>135</v>
      </c>
      <c r="L219" s="55" t="s">
        <v>135</v>
      </c>
    </row>
    <row r="220" spans="1:12" ht="15.75" thickTop="1" x14ac:dyDescent="0.25">
      <c r="A220" s="113" t="s">
        <v>94</v>
      </c>
      <c r="B220" s="106" t="s">
        <v>130</v>
      </c>
      <c r="C220" s="69" t="s">
        <v>132</v>
      </c>
      <c r="D220" s="93" t="s">
        <v>159</v>
      </c>
      <c r="E220" s="94"/>
      <c r="F220" s="95"/>
      <c r="G220" s="68" t="s">
        <v>135</v>
      </c>
      <c r="H220" s="51" t="s">
        <v>135</v>
      </c>
      <c r="I220" s="52" t="s">
        <v>136</v>
      </c>
      <c r="J220" s="68" t="s">
        <v>135</v>
      </c>
      <c r="K220" s="51" t="s">
        <v>135</v>
      </c>
      <c r="L220" s="52" t="s">
        <v>136</v>
      </c>
    </row>
    <row r="221" spans="1:12" x14ac:dyDescent="0.25">
      <c r="A221" s="111"/>
      <c r="B221" s="104"/>
      <c r="C221" s="16" t="s">
        <v>133</v>
      </c>
      <c r="D221" s="96"/>
      <c r="E221" s="97"/>
      <c r="F221" s="98"/>
      <c r="G221" s="66" t="s">
        <v>135</v>
      </c>
      <c r="H221" s="49" t="s">
        <v>135</v>
      </c>
      <c r="I221" s="53" t="s">
        <v>135</v>
      </c>
      <c r="J221" s="66" t="s">
        <v>135</v>
      </c>
      <c r="K221" s="49" t="s">
        <v>135</v>
      </c>
      <c r="L221" s="53" t="s">
        <v>135</v>
      </c>
    </row>
    <row r="222" spans="1:12" ht="15.75" thickBot="1" x14ac:dyDescent="0.3">
      <c r="A222" s="111"/>
      <c r="B222" s="104"/>
      <c r="C222" s="70" t="s">
        <v>134</v>
      </c>
      <c r="D222" s="96"/>
      <c r="E222" s="97"/>
      <c r="F222" s="98"/>
      <c r="G222" s="66" t="s">
        <v>135</v>
      </c>
      <c r="H222" s="49" t="s">
        <v>135</v>
      </c>
      <c r="I222" s="53" t="s">
        <v>135</v>
      </c>
      <c r="J222" s="66" t="s">
        <v>135</v>
      </c>
      <c r="K222" s="49" t="s">
        <v>135</v>
      </c>
      <c r="L222" s="53" t="s">
        <v>135</v>
      </c>
    </row>
    <row r="223" spans="1:12" x14ac:dyDescent="0.25">
      <c r="A223" s="111"/>
      <c r="B223" s="104" t="s">
        <v>131</v>
      </c>
      <c r="C223" s="69" t="s">
        <v>132</v>
      </c>
      <c r="D223" s="96"/>
      <c r="E223" s="97"/>
      <c r="F223" s="98"/>
      <c r="G223" s="66" t="s">
        <v>135</v>
      </c>
      <c r="H223" s="49" t="s">
        <v>135</v>
      </c>
      <c r="I223" s="53" t="s">
        <v>136</v>
      </c>
      <c r="J223" s="66" t="s">
        <v>135</v>
      </c>
      <c r="K223" s="49" t="s">
        <v>135</v>
      </c>
      <c r="L223" s="53" t="s">
        <v>135</v>
      </c>
    </row>
    <row r="224" spans="1:12" x14ac:dyDescent="0.25">
      <c r="A224" s="111"/>
      <c r="B224" s="104"/>
      <c r="C224" s="16" t="s">
        <v>133</v>
      </c>
      <c r="D224" s="96"/>
      <c r="E224" s="97"/>
      <c r="F224" s="98"/>
      <c r="G224" s="66" t="s">
        <v>135</v>
      </c>
      <c r="H224" s="49" t="s">
        <v>135</v>
      </c>
      <c r="I224" s="53" t="s">
        <v>135</v>
      </c>
      <c r="J224" s="66" t="s">
        <v>135</v>
      </c>
      <c r="K224" s="49" t="s">
        <v>135</v>
      </c>
      <c r="L224" s="53" t="s">
        <v>135</v>
      </c>
    </row>
    <row r="225" spans="1:12" ht="15.75" thickBot="1" x14ac:dyDescent="0.3">
      <c r="A225" s="112"/>
      <c r="B225" s="104"/>
      <c r="C225" s="70" t="s">
        <v>134</v>
      </c>
      <c r="D225" s="96"/>
      <c r="E225" s="97"/>
      <c r="F225" s="98"/>
      <c r="G225" s="67" t="s">
        <v>135</v>
      </c>
      <c r="H225" s="54" t="s">
        <v>135</v>
      </c>
      <c r="I225" s="55" t="s">
        <v>135</v>
      </c>
      <c r="J225" s="67" t="s">
        <v>135</v>
      </c>
      <c r="K225" s="54" t="s">
        <v>135</v>
      </c>
      <c r="L225" s="55" t="s">
        <v>135</v>
      </c>
    </row>
    <row r="226" spans="1:12" ht="15.75" thickTop="1" x14ac:dyDescent="0.25">
      <c r="A226" s="113" t="s">
        <v>144</v>
      </c>
      <c r="B226" s="106" t="s">
        <v>130</v>
      </c>
      <c r="C226" s="69" t="s">
        <v>132</v>
      </c>
      <c r="D226" s="93" t="s">
        <v>159</v>
      </c>
      <c r="E226" s="94"/>
      <c r="F226" s="95"/>
      <c r="G226" s="93" t="s">
        <v>159</v>
      </c>
      <c r="H226" s="94"/>
      <c r="I226" s="95"/>
      <c r="J226" s="68" t="s">
        <v>135</v>
      </c>
      <c r="K226" s="51" t="s">
        <v>135</v>
      </c>
      <c r="L226" s="52" t="s">
        <v>136</v>
      </c>
    </row>
    <row r="227" spans="1:12" x14ac:dyDescent="0.25">
      <c r="A227" s="111"/>
      <c r="B227" s="104"/>
      <c r="C227" s="16" t="s">
        <v>133</v>
      </c>
      <c r="D227" s="96"/>
      <c r="E227" s="97"/>
      <c r="F227" s="98"/>
      <c r="G227" s="96"/>
      <c r="H227" s="97"/>
      <c r="I227" s="98"/>
      <c r="J227" s="66" t="s">
        <v>135</v>
      </c>
      <c r="K227" s="49" t="s">
        <v>135</v>
      </c>
      <c r="L227" s="53" t="s">
        <v>135</v>
      </c>
    </row>
    <row r="228" spans="1:12" ht="15.75" thickBot="1" x14ac:dyDescent="0.3">
      <c r="A228" s="111"/>
      <c r="B228" s="104"/>
      <c r="C228" s="70" t="s">
        <v>134</v>
      </c>
      <c r="D228" s="96"/>
      <c r="E228" s="97"/>
      <c r="F228" s="98"/>
      <c r="G228" s="96"/>
      <c r="H228" s="97"/>
      <c r="I228" s="98"/>
      <c r="J228" s="66" t="s">
        <v>135</v>
      </c>
      <c r="K228" s="49" t="s">
        <v>135</v>
      </c>
      <c r="L228" s="53" t="s">
        <v>136</v>
      </c>
    </row>
    <row r="229" spans="1:12" x14ac:dyDescent="0.25">
      <c r="A229" s="111"/>
      <c r="B229" s="104" t="s">
        <v>131</v>
      </c>
      <c r="C229" s="69" t="s">
        <v>132</v>
      </c>
      <c r="D229" s="96"/>
      <c r="E229" s="97"/>
      <c r="F229" s="98"/>
      <c r="G229" s="96"/>
      <c r="H229" s="97"/>
      <c r="I229" s="98"/>
      <c r="J229" s="66" t="s">
        <v>135</v>
      </c>
      <c r="K229" s="49" t="s">
        <v>135</v>
      </c>
      <c r="L229" s="53" t="s">
        <v>136</v>
      </c>
    </row>
    <row r="230" spans="1:12" x14ac:dyDescent="0.25">
      <c r="A230" s="111"/>
      <c r="B230" s="104"/>
      <c r="C230" s="16" t="s">
        <v>133</v>
      </c>
      <c r="D230" s="96"/>
      <c r="E230" s="97"/>
      <c r="F230" s="98"/>
      <c r="G230" s="96"/>
      <c r="H230" s="97"/>
      <c r="I230" s="98"/>
      <c r="J230" s="66" t="s">
        <v>135</v>
      </c>
      <c r="K230" s="49" t="s">
        <v>135</v>
      </c>
      <c r="L230" s="53" t="s">
        <v>135</v>
      </c>
    </row>
    <row r="231" spans="1:12" ht="15.75" thickBot="1" x14ac:dyDescent="0.3">
      <c r="A231" s="112"/>
      <c r="B231" s="104"/>
      <c r="C231" s="70" t="s">
        <v>134</v>
      </c>
      <c r="D231" s="96"/>
      <c r="E231" s="97"/>
      <c r="F231" s="98"/>
      <c r="G231" s="96"/>
      <c r="H231" s="97"/>
      <c r="I231" s="98"/>
      <c r="J231" s="67" t="s">
        <v>135</v>
      </c>
      <c r="K231" s="54" t="s">
        <v>135</v>
      </c>
      <c r="L231" s="55" t="s">
        <v>136</v>
      </c>
    </row>
    <row r="232" spans="1:12" ht="15.75" thickTop="1" x14ac:dyDescent="0.25">
      <c r="A232" s="113" t="s">
        <v>145</v>
      </c>
      <c r="B232" s="106" t="s">
        <v>130</v>
      </c>
      <c r="C232" s="69" t="s">
        <v>132</v>
      </c>
      <c r="D232" s="93" t="s">
        <v>159</v>
      </c>
      <c r="E232" s="94"/>
      <c r="F232" s="95"/>
      <c r="G232" s="93" t="s">
        <v>159</v>
      </c>
      <c r="H232" s="94"/>
      <c r="I232" s="95"/>
      <c r="J232" s="68" t="s">
        <v>135</v>
      </c>
      <c r="K232" s="51" t="s">
        <v>135</v>
      </c>
      <c r="L232" s="52" t="s">
        <v>135</v>
      </c>
    </row>
    <row r="233" spans="1:12" x14ac:dyDescent="0.25">
      <c r="A233" s="111"/>
      <c r="B233" s="104"/>
      <c r="C233" s="16" t="s">
        <v>133</v>
      </c>
      <c r="D233" s="96"/>
      <c r="E233" s="97"/>
      <c r="F233" s="98"/>
      <c r="G233" s="96"/>
      <c r="H233" s="97"/>
      <c r="I233" s="98"/>
      <c r="J233" s="66" t="s">
        <v>135</v>
      </c>
      <c r="K233" s="49" t="s">
        <v>135</v>
      </c>
      <c r="L233" s="53" t="s">
        <v>135</v>
      </c>
    </row>
    <row r="234" spans="1:12" ht="15.75" thickBot="1" x14ac:dyDescent="0.3">
      <c r="A234" s="111"/>
      <c r="B234" s="104"/>
      <c r="C234" s="70" t="s">
        <v>134</v>
      </c>
      <c r="D234" s="96"/>
      <c r="E234" s="97"/>
      <c r="F234" s="98"/>
      <c r="G234" s="96"/>
      <c r="H234" s="97"/>
      <c r="I234" s="98"/>
      <c r="J234" s="66" t="s">
        <v>135</v>
      </c>
      <c r="K234" s="49" t="s">
        <v>135</v>
      </c>
      <c r="L234" s="53" t="s">
        <v>135</v>
      </c>
    </row>
    <row r="235" spans="1:12" x14ac:dyDescent="0.25">
      <c r="A235" s="111"/>
      <c r="B235" s="104" t="s">
        <v>131</v>
      </c>
      <c r="C235" s="69" t="s">
        <v>132</v>
      </c>
      <c r="D235" s="96"/>
      <c r="E235" s="97"/>
      <c r="F235" s="98"/>
      <c r="G235" s="96"/>
      <c r="H235" s="97"/>
      <c r="I235" s="98"/>
      <c r="J235" s="66" t="s">
        <v>135</v>
      </c>
      <c r="K235" s="49" t="s">
        <v>135</v>
      </c>
      <c r="L235" s="53" t="s">
        <v>135</v>
      </c>
    </row>
    <row r="236" spans="1:12" x14ac:dyDescent="0.25">
      <c r="A236" s="111"/>
      <c r="B236" s="104"/>
      <c r="C236" s="16" t="s">
        <v>133</v>
      </c>
      <c r="D236" s="96"/>
      <c r="E236" s="97"/>
      <c r="F236" s="98"/>
      <c r="G236" s="96"/>
      <c r="H236" s="97"/>
      <c r="I236" s="98"/>
      <c r="J236" s="66" t="s">
        <v>135</v>
      </c>
      <c r="K236" s="49" t="s">
        <v>135</v>
      </c>
      <c r="L236" s="53" t="s">
        <v>135</v>
      </c>
    </row>
    <row r="237" spans="1:12" ht="15.75" thickBot="1" x14ac:dyDescent="0.3">
      <c r="A237" s="112"/>
      <c r="B237" s="104"/>
      <c r="C237" s="70" t="s">
        <v>134</v>
      </c>
      <c r="D237" s="96"/>
      <c r="E237" s="97"/>
      <c r="F237" s="98"/>
      <c r="G237" s="96"/>
      <c r="H237" s="97"/>
      <c r="I237" s="98"/>
      <c r="J237" s="67" t="s">
        <v>135</v>
      </c>
      <c r="K237" s="54" t="s">
        <v>135</v>
      </c>
      <c r="L237" s="55" t="s">
        <v>135</v>
      </c>
    </row>
    <row r="238" spans="1:12" ht="15.75" thickTop="1" x14ac:dyDescent="0.25">
      <c r="A238" s="113" t="s">
        <v>95</v>
      </c>
      <c r="B238" s="106" t="s">
        <v>130</v>
      </c>
      <c r="C238" s="69" t="s">
        <v>132</v>
      </c>
      <c r="D238" s="93" t="s">
        <v>159</v>
      </c>
      <c r="E238" s="94"/>
      <c r="F238" s="95"/>
      <c r="G238" s="68" t="s">
        <v>135</v>
      </c>
      <c r="H238" s="52" t="s">
        <v>136</v>
      </c>
      <c r="I238" s="52" t="s">
        <v>136</v>
      </c>
      <c r="J238" s="68" t="s">
        <v>135</v>
      </c>
      <c r="K238" s="52" t="s">
        <v>136</v>
      </c>
      <c r="L238" s="52" t="s">
        <v>136</v>
      </c>
    </row>
    <row r="239" spans="1:12" x14ac:dyDescent="0.25">
      <c r="A239" s="111"/>
      <c r="B239" s="104"/>
      <c r="C239" s="16" t="s">
        <v>133</v>
      </c>
      <c r="D239" s="96"/>
      <c r="E239" s="97"/>
      <c r="F239" s="98"/>
      <c r="G239" s="66" t="s">
        <v>135</v>
      </c>
      <c r="H239" s="49" t="s">
        <v>135</v>
      </c>
      <c r="I239" s="53" t="s">
        <v>136</v>
      </c>
      <c r="J239" s="66" t="s">
        <v>135</v>
      </c>
      <c r="K239" s="49" t="s">
        <v>135</v>
      </c>
      <c r="L239" s="53" t="s">
        <v>136</v>
      </c>
    </row>
    <row r="240" spans="1:12" ht="15.75" thickBot="1" x14ac:dyDescent="0.3">
      <c r="A240" s="111"/>
      <c r="B240" s="104"/>
      <c r="C240" s="70" t="s">
        <v>134</v>
      </c>
      <c r="D240" s="96"/>
      <c r="E240" s="97"/>
      <c r="F240" s="98"/>
      <c r="G240" s="66" t="s">
        <v>135</v>
      </c>
      <c r="H240" s="49" t="s">
        <v>135</v>
      </c>
      <c r="I240" s="53" t="s">
        <v>136</v>
      </c>
      <c r="J240" s="66" t="s">
        <v>135</v>
      </c>
      <c r="K240" s="49" t="s">
        <v>135</v>
      </c>
      <c r="L240" s="53" t="s">
        <v>136</v>
      </c>
    </row>
    <row r="241" spans="1:12" x14ac:dyDescent="0.25">
      <c r="A241" s="111"/>
      <c r="B241" s="104" t="s">
        <v>131</v>
      </c>
      <c r="C241" s="69" t="s">
        <v>132</v>
      </c>
      <c r="D241" s="96"/>
      <c r="E241" s="97"/>
      <c r="F241" s="98"/>
      <c r="G241" s="66" t="s">
        <v>135</v>
      </c>
      <c r="H241" s="53" t="s">
        <v>136</v>
      </c>
      <c r="I241" s="53" t="s">
        <v>136</v>
      </c>
      <c r="J241" s="66" t="s">
        <v>135</v>
      </c>
      <c r="K241" s="53" t="s">
        <v>136</v>
      </c>
      <c r="L241" s="53" t="s">
        <v>136</v>
      </c>
    </row>
    <row r="242" spans="1:12" x14ac:dyDescent="0.25">
      <c r="A242" s="111"/>
      <c r="B242" s="104"/>
      <c r="C242" s="16" t="s">
        <v>133</v>
      </c>
      <c r="D242" s="96"/>
      <c r="E242" s="97"/>
      <c r="F242" s="98"/>
      <c r="G242" s="66" t="s">
        <v>135</v>
      </c>
      <c r="H242" s="49" t="s">
        <v>135</v>
      </c>
      <c r="I242" s="53" t="s">
        <v>136</v>
      </c>
      <c r="J242" s="66" t="s">
        <v>135</v>
      </c>
      <c r="K242" s="49" t="s">
        <v>135</v>
      </c>
      <c r="L242" s="53" t="s">
        <v>136</v>
      </c>
    </row>
    <row r="243" spans="1:12" ht="15.75" thickBot="1" x14ac:dyDescent="0.3">
      <c r="A243" s="112"/>
      <c r="B243" s="104"/>
      <c r="C243" s="70" t="s">
        <v>134</v>
      </c>
      <c r="D243" s="96"/>
      <c r="E243" s="97"/>
      <c r="F243" s="98"/>
      <c r="G243" s="67" t="s">
        <v>135</v>
      </c>
      <c r="H243" s="54" t="s">
        <v>135</v>
      </c>
      <c r="I243" s="55" t="s">
        <v>136</v>
      </c>
      <c r="J243" s="67" t="s">
        <v>135</v>
      </c>
      <c r="K243" s="54" t="s">
        <v>135</v>
      </c>
      <c r="L243" s="55" t="s">
        <v>136</v>
      </c>
    </row>
    <row r="244" spans="1:12" ht="15.75" thickTop="1" x14ac:dyDescent="0.25">
      <c r="A244" s="113" t="s">
        <v>96</v>
      </c>
      <c r="B244" s="106" t="s">
        <v>130</v>
      </c>
      <c r="C244" s="69" t="s">
        <v>132</v>
      </c>
      <c r="D244" s="93" t="s">
        <v>159</v>
      </c>
      <c r="E244" s="94"/>
      <c r="F244" s="95"/>
      <c r="G244" s="68" t="s">
        <v>135</v>
      </c>
      <c r="H244" s="52" t="s">
        <v>136</v>
      </c>
      <c r="I244" s="52" t="s">
        <v>136</v>
      </c>
      <c r="J244" s="68" t="s">
        <v>135</v>
      </c>
      <c r="K244" s="52" t="s">
        <v>136</v>
      </c>
      <c r="L244" s="52" t="s">
        <v>136</v>
      </c>
    </row>
    <row r="245" spans="1:12" x14ac:dyDescent="0.25">
      <c r="A245" s="111"/>
      <c r="B245" s="104"/>
      <c r="C245" s="16" t="s">
        <v>133</v>
      </c>
      <c r="D245" s="96"/>
      <c r="E245" s="97"/>
      <c r="F245" s="98"/>
      <c r="G245" s="66" t="s">
        <v>135</v>
      </c>
      <c r="H245" s="49" t="s">
        <v>135</v>
      </c>
      <c r="I245" s="53" t="s">
        <v>136</v>
      </c>
      <c r="J245" s="66" t="s">
        <v>135</v>
      </c>
      <c r="K245" s="49" t="s">
        <v>135</v>
      </c>
      <c r="L245" s="53" t="s">
        <v>136</v>
      </c>
    </row>
    <row r="246" spans="1:12" ht="15.75" thickBot="1" x14ac:dyDescent="0.3">
      <c r="A246" s="111"/>
      <c r="B246" s="104"/>
      <c r="C246" s="70" t="s">
        <v>134</v>
      </c>
      <c r="D246" s="96"/>
      <c r="E246" s="97"/>
      <c r="F246" s="98"/>
      <c r="G246" s="66" t="s">
        <v>135</v>
      </c>
      <c r="H246" s="49" t="s">
        <v>135</v>
      </c>
      <c r="I246" s="53" t="s">
        <v>136</v>
      </c>
      <c r="J246" s="66" t="s">
        <v>135</v>
      </c>
      <c r="K246" s="49" t="s">
        <v>135</v>
      </c>
      <c r="L246" s="53" t="s">
        <v>136</v>
      </c>
    </row>
    <row r="247" spans="1:12" x14ac:dyDescent="0.25">
      <c r="A247" s="111"/>
      <c r="B247" s="104" t="s">
        <v>131</v>
      </c>
      <c r="C247" s="69" t="s">
        <v>132</v>
      </c>
      <c r="D247" s="96"/>
      <c r="E247" s="97"/>
      <c r="F247" s="98"/>
      <c r="G247" s="66" t="s">
        <v>135</v>
      </c>
      <c r="H247" s="53" t="s">
        <v>136</v>
      </c>
      <c r="I247" s="53" t="s">
        <v>136</v>
      </c>
      <c r="J247" s="66" t="s">
        <v>135</v>
      </c>
      <c r="K247" s="53" t="s">
        <v>136</v>
      </c>
      <c r="L247" s="53" t="s">
        <v>136</v>
      </c>
    </row>
    <row r="248" spans="1:12" x14ac:dyDescent="0.25">
      <c r="A248" s="111"/>
      <c r="B248" s="104"/>
      <c r="C248" s="16" t="s">
        <v>133</v>
      </c>
      <c r="D248" s="96"/>
      <c r="E248" s="97"/>
      <c r="F248" s="98"/>
      <c r="G248" s="66" t="s">
        <v>135</v>
      </c>
      <c r="H248" s="49" t="s">
        <v>135</v>
      </c>
      <c r="I248" s="53" t="s">
        <v>136</v>
      </c>
      <c r="J248" s="66" t="s">
        <v>135</v>
      </c>
      <c r="K248" s="49" t="s">
        <v>135</v>
      </c>
      <c r="L248" s="53" t="s">
        <v>136</v>
      </c>
    </row>
    <row r="249" spans="1:12" ht="15.75" thickBot="1" x14ac:dyDescent="0.3">
      <c r="A249" s="112"/>
      <c r="B249" s="104"/>
      <c r="C249" s="70" t="s">
        <v>134</v>
      </c>
      <c r="D249" s="96"/>
      <c r="E249" s="97"/>
      <c r="F249" s="98"/>
      <c r="G249" s="67" t="s">
        <v>135</v>
      </c>
      <c r="H249" s="54" t="s">
        <v>135</v>
      </c>
      <c r="I249" s="55" t="s">
        <v>136</v>
      </c>
      <c r="J249" s="67" t="s">
        <v>135</v>
      </c>
      <c r="K249" s="54" t="s">
        <v>135</v>
      </c>
      <c r="L249" s="55" t="s">
        <v>136</v>
      </c>
    </row>
    <row r="250" spans="1:12" ht="15.75" thickTop="1" x14ac:dyDescent="0.25">
      <c r="A250" s="113" t="s">
        <v>97</v>
      </c>
      <c r="B250" s="106" t="s">
        <v>130</v>
      </c>
      <c r="C250" s="69" t="s">
        <v>132</v>
      </c>
      <c r="D250" s="93" t="s">
        <v>159</v>
      </c>
      <c r="E250" s="94"/>
      <c r="F250" s="95"/>
      <c r="G250" s="68" t="s">
        <v>135</v>
      </c>
      <c r="H250" s="51" t="s">
        <v>135</v>
      </c>
      <c r="I250" s="52" t="s">
        <v>135</v>
      </c>
      <c r="J250" s="68" t="s">
        <v>135</v>
      </c>
      <c r="K250" s="51" t="s">
        <v>135</v>
      </c>
      <c r="L250" s="52" t="s">
        <v>135</v>
      </c>
    </row>
    <row r="251" spans="1:12" x14ac:dyDescent="0.25">
      <c r="A251" s="111"/>
      <c r="B251" s="104"/>
      <c r="C251" s="16" t="s">
        <v>133</v>
      </c>
      <c r="D251" s="96"/>
      <c r="E251" s="97"/>
      <c r="F251" s="98"/>
      <c r="G251" s="66" t="s">
        <v>135</v>
      </c>
      <c r="H251" s="49" t="s">
        <v>135</v>
      </c>
      <c r="I251" s="53" t="s">
        <v>135</v>
      </c>
      <c r="J251" s="66" t="s">
        <v>135</v>
      </c>
      <c r="K251" s="49" t="s">
        <v>135</v>
      </c>
      <c r="L251" s="53" t="s">
        <v>135</v>
      </c>
    </row>
    <row r="252" spans="1:12" ht="15.75" thickBot="1" x14ac:dyDescent="0.3">
      <c r="A252" s="111"/>
      <c r="B252" s="104"/>
      <c r="C252" s="70" t="s">
        <v>134</v>
      </c>
      <c r="D252" s="96"/>
      <c r="E252" s="97"/>
      <c r="F252" s="98"/>
      <c r="G252" s="66" t="s">
        <v>135</v>
      </c>
      <c r="H252" s="49" t="s">
        <v>135</v>
      </c>
      <c r="I252" s="53" t="s">
        <v>135</v>
      </c>
      <c r="J252" s="66" t="s">
        <v>135</v>
      </c>
      <c r="K252" s="49" t="s">
        <v>135</v>
      </c>
      <c r="L252" s="53" t="s">
        <v>135</v>
      </c>
    </row>
    <row r="253" spans="1:12" x14ac:dyDescent="0.25">
      <c r="A253" s="111"/>
      <c r="B253" s="104" t="s">
        <v>131</v>
      </c>
      <c r="C253" s="69" t="s">
        <v>132</v>
      </c>
      <c r="D253" s="96"/>
      <c r="E253" s="97"/>
      <c r="F253" s="98"/>
      <c r="G253" s="66" t="s">
        <v>135</v>
      </c>
      <c r="H253" s="49" t="s">
        <v>135</v>
      </c>
      <c r="I253" s="53" t="s">
        <v>135</v>
      </c>
      <c r="J253" s="66" t="s">
        <v>135</v>
      </c>
      <c r="K253" s="49" t="s">
        <v>135</v>
      </c>
      <c r="L253" s="53" t="s">
        <v>135</v>
      </c>
    </row>
    <row r="254" spans="1:12" x14ac:dyDescent="0.25">
      <c r="A254" s="111"/>
      <c r="B254" s="104"/>
      <c r="C254" s="16" t="s">
        <v>133</v>
      </c>
      <c r="D254" s="96"/>
      <c r="E254" s="97"/>
      <c r="F254" s="98"/>
      <c r="G254" s="66" t="s">
        <v>135</v>
      </c>
      <c r="H254" s="49" t="s">
        <v>135</v>
      </c>
      <c r="I254" s="53" t="s">
        <v>135</v>
      </c>
      <c r="J254" s="66" t="s">
        <v>135</v>
      </c>
      <c r="K254" s="49" t="s">
        <v>135</v>
      </c>
      <c r="L254" s="53" t="s">
        <v>135</v>
      </c>
    </row>
    <row r="255" spans="1:12" ht="15.75" thickBot="1" x14ac:dyDescent="0.3">
      <c r="A255" s="112"/>
      <c r="B255" s="104"/>
      <c r="C255" s="70" t="s">
        <v>134</v>
      </c>
      <c r="D255" s="96"/>
      <c r="E255" s="97"/>
      <c r="F255" s="98"/>
      <c r="G255" s="67" t="s">
        <v>135</v>
      </c>
      <c r="H255" s="54" t="s">
        <v>135</v>
      </c>
      <c r="I255" s="55" t="s">
        <v>135</v>
      </c>
      <c r="J255" s="67" t="s">
        <v>135</v>
      </c>
      <c r="K255" s="54" t="s">
        <v>135</v>
      </c>
      <c r="L255" s="55" t="s">
        <v>135</v>
      </c>
    </row>
    <row r="256" spans="1:12" ht="15.75" thickTop="1" x14ac:dyDescent="0.25">
      <c r="A256" s="113" t="s">
        <v>98</v>
      </c>
      <c r="B256" s="106" t="s">
        <v>130</v>
      </c>
      <c r="C256" s="15" t="s">
        <v>132</v>
      </c>
      <c r="D256" s="68" t="s">
        <v>135</v>
      </c>
      <c r="E256" s="51" t="s">
        <v>136</v>
      </c>
      <c r="F256" s="52" t="s">
        <v>136</v>
      </c>
      <c r="G256" s="68" t="s">
        <v>135</v>
      </c>
      <c r="H256" s="52" t="s">
        <v>136</v>
      </c>
      <c r="I256" s="52" t="s">
        <v>136</v>
      </c>
      <c r="J256" s="68" t="s">
        <v>135</v>
      </c>
      <c r="K256" s="52" t="s">
        <v>136</v>
      </c>
      <c r="L256" s="52" t="s">
        <v>136</v>
      </c>
    </row>
    <row r="257" spans="1:12" x14ac:dyDescent="0.25">
      <c r="A257" s="111"/>
      <c r="B257" s="104"/>
      <c r="C257" s="16" t="s">
        <v>133</v>
      </c>
      <c r="D257" s="66" t="s">
        <v>135</v>
      </c>
      <c r="E257" s="49" t="s">
        <v>135</v>
      </c>
      <c r="F257" s="53" t="s">
        <v>136</v>
      </c>
      <c r="G257" s="66" t="s">
        <v>135</v>
      </c>
      <c r="H257" s="49" t="s">
        <v>135</v>
      </c>
      <c r="I257" s="53" t="s">
        <v>136</v>
      </c>
      <c r="J257" s="66" t="s">
        <v>135</v>
      </c>
      <c r="K257" s="49" t="s">
        <v>135</v>
      </c>
      <c r="L257" s="53" t="s">
        <v>136</v>
      </c>
    </row>
    <row r="258" spans="1:12" ht="15.75" thickBot="1" x14ac:dyDescent="0.3">
      <c r="A258" s="111"/>
      <c r="B258" s="104"/>
      <c r="C258" s="70" t="s">
        <v>134</v>
      </c>
      <c r="D258" s="67" t="s">
        <v>135</v>
      </c>
      <c r="E258" s="54" t="s">
        <v>135</v>
      </c>
      <c r="F258" s="55" t="s">
        <v>136</v>
      </c>
      <c r="G258" s="66" t="s">
        <v>135</v>
      </c>
      <c r="H258" s="49" t="s">
        <v>135</v>
      </c>
      <c r="I258" s="53" t="s">
        <v>136</v>
      </c>
      <c r="J258" s="66" t="s">
        <v>135</v>
      </c>
      <c r="K258" s="49" t="s">
        <v>135</v>
      </c>
      <c r="L258" s="53" t="s">
        <v>136</v>
      </c>
    </row>
    <row r="259" spans="1:12" x14ac:dyDescent="0.25">
      <c r="A259" s="111"/>
      <c r="B259" s="104" t="s">
        <v>131</v>
      </c>
      <c r="C259" s="69" t="s">
        <v>132</v>
      </c>
      <c r="D259" s="66" t="s">
        <v>135</v>
      </c>
      <c r="E259" s="49" t="s">
        <v>136</v>
      </c>
      <c r="F259" s="53" t="s">
        <v>136</v>
      </c>
      <c r="G259" s="66" t="s">
        <v>135</v>
      </c>
      <c r="H259" s="53" t="s">
        <v>136</v>
      </c>
      <c r="I259" s="53" t="s">
        <v>136</v>
      </c>
      <c r="J259" s="66" t="s">
        <v>135</v>
      </c>
      <c r="K259" s="53" t="s">
        <v>136</v>
      </c>
      <c r="L259" s="53" t="s">
        <v>136</v>
      </c>
    </row>
    <row r="260" spans="1:12" x14ac:dyDescent="0.25">
      <c r="A260" s="111"/>
      <c r="B260" s="104"/>
      <c r="C260" s="16" t="s">
        <v>133</v>
      </c>
      <c r="D260" s="66" t="s">
        <v>135</v>
      </c>
      <c r="E260" s="49" t="s">
        <v>135</v>
      </c>
      <c r="F260" s="53" t="s">
        <v>136</v>
      </c>
      <c r="G260" s="66" t="s">
        <v>135</v>
      </c>
      <c r="H260" s="49" t="s">
        <v>135</v>
      </c>
      <c r="I260" s="53" t="s">
        <v>136</v>
      </c>
      <c r="J260" s="66" t="s">
        <v>135</v>
      </c>
      <c r="K260" s="49" t="s">
        <v>135</v>
      </c>
      <c r="L260" s="53" t="s">
        <v>136</v>
      </c>
    </row>
    <row r="261" spans="1:12" ht="15.75" thickBot="1" x14ac:dyDescent="0.3">
      <c r="A261" s="112"/>
      <c r="B261" s="104"/>
      <c r="C261" s="70" t="s">
        <v>134</v>
      </c>
      <c r="D261" s="67" t="s">
        <v>135</v>
      </c>
      <c r="E261" s="54" t="s">
        <v>135</v>
      </c>
      <c r="F261" s="55" t="s">
        <v>136</v>
      </c>
      <c r="G261" s="67" t="s">
        <v>135</v>
      </c>
      <c r="H261" s="54" t="s">
        <v>135</v>
      </c>
      <c r="I261" s="55" t="s">
        <v>136</v>
      </c>
      <c r="J261" s="67" t="s">
        <v>135</v>
      </c>
      <c r="K261" s="54" t="s">
        <v>135</v>
      </c>
      <c r="L261" s="55" t="s">
        <v>136</v>
      </c>
    </row>
    <row r="262" spans="1:12" ht="15.75" thickTop="1" x14ac:dyDescent="0.25">
      <c r="A262" s="113" t="s">
        <v>99</v>
      </c>
      <c r="B262" s="106" t="s">
        <v>130</v>
      </c>
      <c r="C262" s="69" t="s">
        <v>132</v>
      </c>
      <c r="D262" s="93" t="s">
        <v>159</v>
      </c>
      <c r="E262" s="94"/>
      <c r="F262" s="95"/>
      <c r="G262" s="68" t="s">
        <v>135</v>
      </c>
      <c r="H262" s="51" t="s">
        <v>135</v>
      </c>
      <c r="I262" s="52" t="s">
        <v>135</v>
      </c>
      <c r="J262" s="68" t="s">
        <v>135</v>
      </c>
      <c r="K262" s="51" t="s">
        <v>135</v>
      </c>
      <c r="L262" s="52" t="s">
        <v>135</v>
      </c>
    </row>
    <row r="263" spans="1:12" x14ac:dyDescent="0.25">
      <c r="A263" s="111"/>
      <c r="B263" s="104"/>
      <c r="C263" s="16" t="s">
        <v>133</v>
      </c>
      <c r="D263" s="96"/>
      <c r="E263" s="97"/>
      <c r="F263" s="98"/>
      <c r="G263" s="66" t="s">
        <v>135</v>
      </c>
      <c r="H263" s="49" t="s">
        <v>135</v>
      </c>
      <c r="I263" s="53" t="s">
        <v>135</v>
      </c>
      <c r="J263" s="66" t="s">
        <v>135</v>
      </c>
      <c r="K263" s="49" t="s">
        <v>135</v>
      </c>
      <c r="L263" s="53" t="s">
        <v>135</v>
      </c>
    </row>
    <row r="264" spans="1:12" ht="15.75" thickBot="1" x14ac:dyDescent="0.3">
      <c r="A264" s="111"/>
      <c r="B264" s="104"/>
      <c r="C264" s="70" t="s">
        <v>134</v>
      </c>
      <c r="D264" s="96"/>
      <c r="E264" s="97"/>
      <c r="F264" s="98"/>
      <c r="G264" s="66" t="s">
        <v>135</v>
      </c>
      <c r="H264" s="49" t="s">
        <v>135</v>
      </c>
      <c r="I264" s="53" t="s">
        <v>135</v>
      </c>
      <c r="J264" s="66" t="s">
        <v>135</v>
      </c>
      <c r="K264" s="49" t="s">
        <v>135</v>
      </c>
      <c r="L264" s="53" t="s">
        <v>135</v>
      </c>
    </row>
    <row r="265" spans="1:12" x14ac:dyDescent="0.25">
      <c r="A265" s="111"/>
      <c r="B265" s="104" t="s">
        <v>131</v>
      </c>
      <c r="C265" s="69" t="s">
        <v>132</v>
      </c>
      <c r="D265" s="96"/>
      <c r="E265" s="97"/>
      <c r="F265" s="98"/>
      <c r="G265" s="66" t="s">
        <v>135</v>
      </c>
      <c r="H265" s="49" t="s">
        <v>135</v>
      </c>
      <c r="I265" s="53" t="s">
        <v>135</v>
      </c>
      <c r="J265" s="66" t="s">
        <v>135</v>
      </c>
      <c r="K265" s="49" t="s">
        <v>135</v>
      </c>
      <c r="L265" s="53" t="s">
        <v>135</v>
      </c>
    </row>
    <row r="266" spans="1:12" x14ac:dyDescent="0.25">
      <c r="A266" s="111"/>
      <c r="B266" s="104"/>
      <c r="C266" s="16" t="s">
        <v>133</v>
      </c>
      <c r="D266" s="96"/>
      <c r="E266" s="97"/>
      <c r="F266" s="98"/>
      <c r="G266" s="66" t="s">
        <v>135</v>
      </c>
      <c r="H266" s="49" t="s">
        <v>135</v>
      </c>
      <c r="I266" s="53" t="s">
        <v>135</v>
      </c>
      <c r="J266" s="66" t="s">
        <v>135</v>
      </c>
      <c r="K266" s="49" t="s">
        <v>135</v>
      </c>
      <c r="L266" s="53" t="s">
        <v>135</v>
      </c>
    </row>
    <row r="267" spans="1:12" ht="15.75" thickBot="1" x14ac:dyDescent="0.3">
      <c r="A267" s="112"/>
      <c r="B267" s="104"/>
      <c r="C267" s="70" t="s">
        <v>134</v>
      </c>
      <c r="D267" s="96"/>
      <c r="E267" s="97"/>
      <c r="F267" s="98"/>
      <c r="G267" s="67" t="s">
        <v>135</v>
      </c>
      <c r="H267" s="54" t="s">
        <v>135</v>
      </c>
      <c r="I267" s="55" t="s">
        <v>135</v>
      </c>
      <c r="J267" s="67" t="s">
        <v>135</v>
      </c>
      <c r="K267" s="54" t="s">
        <v>135</v>
      </c>
      <c r="L267" s="55" t="s">
        <v>135</v>
      </c>
    </row>
    <row r="268" spans="1:12" ht="15.75" thickTop="1" x14ac:dyDescent="0.25">
      <c r="A268" s="113" t="s">
        <v>146</v>
      </c>
      <c r="B268" s="106" t="s">
        <v>130</v>
      </c>
      <c r="C268" s="69" t="s">
        <v>132</v>
      </c>
      <c r="D268" s="93" t="s">
        <v>159</v>
      </c>
      <c r="E268" s="94"/>
      <c r="F268" s="95"/>
      <c r="G268" s="93" t="s">
        <v>159</v>
      </c>
      <c r="H268" s="94"/>
      <c r="I268" s="95"/>
      <c r="J268" s="68" t="s">
        <v>135</v>
      </c>
      <c r="K268" s="51" t="s">
        <v>135</v>
      </c>
      <c r="L268" s="52" t="s">
        <v>135</v>
      </c>
    </row>
    <row r="269" spans="1:12" x14ac:dyDescent="0.25">
      <c r="A269" s="111"/>
      <c r="B269" s="104"/>
      <c r="C269" s="16" t="s">
        <v>133</v>
      </c>
      <c r="D269" s="96"/>
      <c r="E269" s="97"/>
      <c r="F269" s="98"/>
      <c r="G269" s="96"/>
      <c r="H269" s="97"/>
      <c r="I269" s="98"/>
      <c r="J269" s="66" t="s">
        <v>135</v>
      </c>
      <c r="K269" s="49" t="s">
        <v>135</v>
      </c>
      <c r="L269" s="53" t="s">
        <v>135</v>
      </c>
    </row>
    <row r="270" spans="1:12" ht="15.75" thickBot="1" x14ac:dyDescent="0.3">
      <c r="A270" s="111"/>
      <c r="B270" s="104"/>
      <c r="C270" s="70" t="s">
        <v>134</v>
      </c>
      <c r="D270" s="96"/>
      <c r="E270" s="97"/>
      <c r="F270" s="98"/>
      <c r="G270" s="96"/>
      <c r="H270" s="97"/>
      <c r="I270" s="98"/>
      <c r="J270" s="66" t="s">
        <v>135</v>
      </c>
      <c r="K270" s="49" t="s">
        <v>135</v>
      </c>
      <c r="L270" s="53" t="s">
        <v>135</v>
      </c>
    </row>
    <row r="271" spans="1:12" x14ac:dyDescent="0.25">
      <c r="A271" s="111"/>
      <c r="B271" s="104" t="s">
        <v>131</v>
      </c>
      <c r="C271" s="69" t="s">
        <v>132</v>
      </c>
      <c r="D271" s="96"/>
      <c r="E271" s="97"/>
      <c r="F271" s="98"/>
      <c r="G271" s="96"/>
      <c r="H271" s="97"/>
      <c r="I271" s="98"/>
      <c r="J271" s="66" t="s">
        <v>135</v>
      </c>
      <c r="K271" s="49" t="s">
        <v>135</v>
      </c>
      <c r="L271" s="53" t="s">
        <v>135</v>
      </c>
    </row>
    <row r="272" spans="1:12" x14ac:dyDescent="0.25">
      <c r="A272" s="111"/>
      <c r="B272" s="104"/>
      <c r="C272" s="16" t="s">
        <v>133</v>
      </c>
      <c r="D272" s="96"/>
      <c r="E272" s="97"/>
      <c r="F272" s="98"/>
      <c r="G272" s="96"/>
      <c r="H272" s="97"/>
      <c r="I272" s="98"/>
      <c r="J272" s="66" t="s">
        <v>135</v>
      </c>
      <c r="K272" s="49" t="s">
        <v>135</v>
      </c>
      <c r="L272" s="53" t="s">
        <v>135</v>
      </c>
    </row>
    <row r="273" spans="1:12" ht="15.75" thickBot="1" x14ac:dyDescent="0.3">
      <c r="A273" s="112"/>
      <c r="B273" s="104"/>
      <c r="C273" s="70" t="s">
        <v>134</v>
      </c>
      <c r="D273" s="96"/>
      <c r="E273" s="97"/>
      <c r="F273" s="98"/>
      <c r="G273" s="96"/>
      <c r="H273" s="97"/>
      <c r="I273" s="98"/>
      <c r="J273" s="67" t="s">
        <v>135</v>
      </c>
      <c r="K273" s="54" t="s">
        <v>135</v>
      </c>
      <c r="L273" s="55" t="s">
        <v>135</v>
      </c>
    </row>
    <row r="274" spans="1:12" ht="15.75" thickTop="1" x14ac:dyDescent="0.25">
      <c r="A274" s="110" t="s">
        <v>100</v>
      </c>
      <c r="B274" s="106" t="s">
        <v>130</v>
      </c>
      <c r="C274" s="69" t="s">
        <v>132</v>
      </c>
      <c r="D274" s="93" t="s">
        <v>159</v>
      </c>
      <c r="E274" s="94"/>
      <c r="F274" s="95"/>
      <c r="G274" s="68" t="s">
        <v>135</v>
      </c>
      <c r="H274" s="51" t="s">
        <v>135</v>
      </c>
      <c r="I274" s="52" t="s">
        <v>135</v>
      </c>
      <c r="J274" s="66" t="s">
        <v>135</v>
      </c>
      <c r="K274" s="49" t="s">
        <v>135</v>
      </c>
      <c r="L274" s="53" t="s">
        <v>135</v>
      </c>
    </row>
    <row r="275" spans="1:12" x14ac:dyDescent="0.25">
      <c r="A275" s="111"/>
      <c r="B275" s="104"/>
      <c r="C275" s="16" t="s">
        <v>133</v>
      </c>
      <c r="D275" s="96"/>
      <c r="E275" s="97"/>
      <c r="F275" s="98"/>
      <c r="G275" s="66" t="s">
        <v>135</v>
      </c>
      <c r="H275" s="49" t="s">
        <v>135</v>
      </c>
      <c r="I275" s="53" t="s">
        <v>135</v>
      </c>
      <c r="J275" s="66" t="s">
        <v>135</v>
      </c>
      <c r="K275" s="49" t="s">
        <v>135</v>
      </c>
      <c r="L275" s="53" t="s">
        <v>135</v>
      </c>
    </row>
    <row r="276" spans="1:12" ht="15.75" thickBot="1" x14ac:dyDescent="0.3">
      <c r="A276" s="111"/>
      <c r="B276" s="104"/>
      <c r="C276" s="70" t="s">
        <v>134</v>
      </c>
      <c r="D276" s="96"/>
      <c r="E276" s="97"/>
      <c r="F276" s="98"/>
      <c r="G276" s="66" t="s">
        <v>135</v>
      </c>
      <c r="H276" s="49" t="s">
        <v>135</v>
      </c>
      <c r="I276" s="53" t="s">
        <v>135</v>
      </c>
      <c r="J276" s="66" t="s">
        <v>135</v>
      </c>
      <c r="K276" s="49" t="s">
        <v>135</v>
      </c>
      <c r="L276" s="53" t="s">
        <v>135</v>
      </c>
    </row>
    <row r="277" spans="1:12" x14ac:dyDescent="0.25">
      <c r="A277" s="111"/>
      <c r="B277" s="104" t="s">
        <v>131</v>
      </c>
      <c r="C277" s="69" t="s">
        <v>132</v>
      </c>
      <c r="D277" s="96"/>
      <c r="E277" s="97"/>
      <c r="F277" s="98"/>
      <c r="G277" s="66" t="s">
        <v>135</v>
      </c>
      <c r="H277" s="49" t="s">
        <v>135</v>
      </c>
      <c r="I277" s="53" t="s">
        <v>135</v>
      </c>
      <c r="J277" s="66" t="s">
        <v>135</v>
      </c>
      <c r="K277" s="49" t="s">
        <v>135</v>
      </c>
      <c r="L277" s="53" t="s">
        <v>135</v>
      </c>
    </row>
    <row r="278" spans="1:12" x14ac:dyDescent="0.25">
      <c r="A278" s="111"/>
      <c r="B278" s="104"/>
      <c r="C278" s="16" t="s">
        <v>133</v>
      </c>
      <c r="D278" s="96"/>
      <c r="E278" s="97"/>
      <c r="F278" s="98"/>
      <c r="G278" s="66" t="s">
        <v>135</v>
      </c>
      <c r="H278" s="49" t="s">
        <v>135</v>
      </c>
      <c r="I278" s="53" t="s">
        <v>135</v>
      </c>
      <c r="J278" s="66" t="s">
        <v>135</v>
      </c>
      <c r="K278" s="49" t="s">
        <v>135</v>
      </c>
      <c r="L278" s="53" t="s">
        <v>135</v>
      </c>
    </row>
    <row r="279" spans="1:12" ht="15.75" thickBot="1" x14ac:dyDescent="0.3">
      <c r="A279" s="114"/>
      <c r="B279" s="104"/>
      <c r="C279" s="70" t="s">
        <v>134</v>
      </c>
      <c r="D279" s="96"/>
      <c r="E279" s="97"/>
      <c r="F279" s="98"/>
      <c r="G279" s="67" t="s">
        <v>135</v>
      </c>
      <c r="H279" s="54" t="s">
        <v>135</v>
      </c>
      <c r="I279" s="55" t="s">
        <v>135</v>
      </c>
      <c r="J279" s="66" t="s">
        <v>135</v>
      </c>
      <c r="K279" s="49" t="s">
        <v>135</v>
      </c>
      <c r="L279" s="53" t="s">
        <v>135</v>
      </c>
    </row>
    <row r="280" spans="1:12" ht="15.75" thickTop="1" x14ac:dyDescent="0.25">
      <c r="A280" s="113" t="s">
        <v>101</v>
      </c>
      <c r="B280" s="106" t="s">
        <v>130</v>
      </c>
      <c r="C280" s="69" t="s">
        <v>132</v>
      </c>
      <c r="D280" s="93" t="s">
        <v>159</v>
      </c>
      <c r="E280" s="94"/>
      <c r="F280" s="95"/>
      <c r="G280" s="68" t="s">
        <v>135</v>
      </c>
      <c r="H280" s="51" t="s">
        <v>135</v>
      </c>
      <c r="I280" s="52" t="s">
        <v>135</v>
      </c>
      <c r="J280" s="68" t="s">
        <v>135</v>
      </c>
      <c r="K280" s="51" t="s">
        <v>135</v>
      </c>
      <c r="L280" s="52" t="s">
        <v>135</v>
      </c>
    </row>
    <row r="281" spans="1:12" x14ac:dyDescent="0.25">
      <c r="A281" s="111"/>
      <c r="B281" s="104"/>
      <c r="C281" s="16" t="s">
        <v>133</v>
      </c>
      <c r="D281" s="96"/>
      <c r="E281" s="97"/>
      <c r="F281" s="98"/>
      <c r="G281" s="66" t="s">
        <v>135</v>
      </c>
      <c r="H281" s="49" t="s">
        <v>135</v>
      </c>
      <c r="I281" s="53" t="s">
        <v>135</v>
      </c>
      <c r="J281" s="66" t="s">
        <v>135</v>
      </c>
      <c r="K281" s="49" t="s">
        <v>135</v>
      </c>
      <c r="L281" s="53" t="s">
        <v>135</v>
      </c>
    </row>
    <row r="282" spans="1:12" ht="15.75" thickBot="1" x14ac:dyDescent="0.3">
      <c r="A282" s="111"/>
      <c r="B282" s="104"/>
      <c r="C282" s="70" t="s">
        <v>134</v>
      </c>
      <c r="D282" s="96"/>
      <c r="E282" s="97"/>
      <c r="F282" s="98"/>
      <c r="G282" s="66" t="s">
        <v>135</v>
      </c>
      <c r="H282" s="49" t="s">
        <v>135</v>
      </c>
      <c r="I282" s="53" t="s">
        <v>135</v>
      </c>
      <c r="J282" s="66" t="s">
        <v>135</v>
      </c>
      <c r="K282" s="49" t="s">
        <v>135</v>
      </c>
      <c r="L282" s="53" t="s">
        <v>135</v>
      </c>
    </row>
    <row r="283" spans="1:12" x14ac:dyDescent="0.25">
      <c r="A283" s="111"/>
      <c r="B283" s="104" t="s">
        <v>131</v>
      </c>
      <c r="C283" s="69" t="s">
        <v>132</v>
      </c>
      <c r="D283" s="96"/>
      <c r="E283" s="97"/>
      <c r="F283" s="98"/>
      <c r="G283" s="66" t="s">
        <v>135</v>
      </c>
      <c r="H283" s="49" t="s">
        <v>135</v>
      </c>
      <c r="I283" s="53" t="s">
        <v>135</v>
      </c>
      <c r="J283" s="66" t="s">
        <v>135</v>
      </c>
      <c r="K283" s="49" t="s">
        <v>135</v>
      </c>
      <c r="L283" s="53" t="s">
        <v>135</v>
      </c>
    </row>
    <row r="284" spans="1:12" x14ac:dyDescent="0.25">
      <c r="A284" s="111"/>
      <c r="B284" s="104"/>
      <c r="C284" s="16" t="s">
        <v>133</v>
      </c>
      <c r="D284" s="96"/>
      <c r="E284" s="97"/>
      <c r="F284" s="98"/>
      <c r="G284" s="66" t="s">
        <v>135</v>
      </c>
      <c r="H284" s="49" t="s">
        <v>135</v>
      </c>
      <c r="I284" s="53" t="s">
        <v>135</v>
      </c>
      <c r="J284" s="66" t="s">
        <v>135</v>
      </c>
      <c r="K284" s="49" t="s">
        <v>135</v>
      </c>
      <c r="L284" s="53" t="s">
        <v>135</v>
      </c>
    </row>
    <row r="285" spans="1:12" ht="15.75" thickBot="1" x14ac:dyDescent="0.3">
      <c r="A285" s="112"/>
      <c r="B285" s="104"/>
      <c r="C285" s="70" t="s">
        <v>134</v>
      </c>
      <c r="D285" s="96"/>
      <c r="E285" s="97"/>
      <c r="F285" s="98"/>
      <c r="G285" s="67" t="s">
        <v>135</v>
      </c>
      <c r="H285" s="54" t="s">
        <v>135</v>
      </c>
      <c r="I285" s="55" t="s">
        <v>135</v>
      </c>
      <c r="J285" s="67" t="s">
        <v>135</v>
      </c>
      <c r="K285" s="54" t="s">
        <v>135</v>
      </c>
      <c r="L285" s="55" t="s">
        <v>135</v>
      </c>
    </row>
    <row r="286" spans="1:12" ht="15.75" thickTop="1" x14ac:dyDescent="0.25">
      <c r="A286" s="113" t="s">
        <v>102</v>
      </c>
      <c r="B286" s="106" t="s">
        <v>130</v>
      </c>
      <c r="C286" s="15" t="s">
        <v>132</v>
      </c>
      <c r="D286" s="68" t="s">
        <v>135</v>
      </c>
      <c r="E286" s="51" t="s">
        <v>136</v>
      </c>
      <c r="F286" s="52" t="s">
        <v>136</v>
      </c>
      <c r="G286" s="68" t="s">
        <v>135</v>
      </c>
      <c r="H286" s="52" t="s">
        <v>136</v>
      </c>
      <c r="I286" s="52" t="s">
        <v>136</v>
      </c>
      <c r="J286" s="68" t="s">
        <v>135</v>
      </c>
      <c r="K286" s="51" t="s">
        <v>135</v>
      </c>
      <c r="L286" s="52" t="s">
        <v>136</v>
      </c>
    </row>
    <row r="287" spans="1:12" x14ac:dyDescent="0.25">
      <c r="A287" s="111"/>
      <c r="B287" s="104"/>
      <c r="C287" s="16" t="s">
        <v>133</v>
      </c>
      <c r="D287" s="66" t="s">
        <v>135</v>
      </c>
      <c r="E287" s="49" t="s">
        <v>135</v>
      </c>
      <c r="F287" s="53" t="s">
        <v>136</v>
      </c>
      <c r="G287" s="66" t="s">
        <v>135</v>
      </c>
      <c r="H287" s="49" t="s">
        <v>135</v>
      </c>
      <c r="I287" s="53" t="s">
        <v>136</v>
      </c>
      <c r="J287" s="66" t="s">
        <v>135</v>
      </c>
      <c r="K287" s="49" t="s">
        <v>135</v>
      </c>
      <c r="L287" s="53" t="s">
        <v>135</v>
      </c>
    </row>
    <row r="288" spans="1:12" ht="15.75" thickBot="1" x14ac:dyDescent="0.3">
      <c r="A288" s="111"/>
      <c r="B288" s="104"/>
      <c r="C288" s="70" t="s">
        <v>134</v>
      </c>
      <c r="D288" s="67" t="s">
        <v>135</v>
      </c>
      <c r="E288" s="54" t="s">
        <v>135</v>
      </c>
      <c r="F288" s="55" t="s">
        <v>136</v>
      </c>
      <c r="G288" s="66" t="s">
        <v>135</v>
      </c>
      <c r="H288" s="49" t="s">
        <v>135</v>
      </c>
      <c r="I288" s="53" t="s">
        <v>136</v>
      </c>
      <c r="J288" s="66" t="s">
        <v>135</v>
      </c>
      <c r="K288" s="49" t="s">
        <v>135</v>
      </c>
      <c r="L288" s="53" t="s">
        <v>136</v>
      </c>
    </row>
    <row r="289" spans="1:12" x14ac:dyDescent="0.25">
      <c r="A289" s="111"/>
      <c r="B289" s="104" t="s">
        <v>131</v>
      </c>
      <c r="C289" s="69" t="s">
        <v>132</v>
      </c>
      <c r="D289" s="66" t="s">
        <v>135</v>
      </c>
      <c r="E289" s="49" t="s">
        <v>136</v>
      </c>
      <c r="F289" s="53" t="s">
        <v>136</v>
      </c>
      <c r="G289" s="66" t="s">
        <v>135</v>
      </c>
      <c r="H289" s="53" t="s">
        <v>136</v>
      </c>
      <c r="I289" s="53" t="s">
        <v>136</v>
      </c>
      <c r="J289" s="66" t="s">
        <v>135</v>
      </c>
      <c r="K289" s="49" t="s">
        <v>135</v>
      </c>
      <c r="L289" s="53" t="s">
        <v>136</v>
      </c>
    </row>
    <row r="290" spans="1:12" x14ac:dyDescent="0.25">
      <c r="A290" s="111"/>
      <c r="B290" s="104"/>
      <c r="C290" s="16" t="s">
        <v>133</v>
      </c>
      <c r="D290" s="66" t="s">
        <v>135</v>
      </c>
      <c r="E290" s="49" t="s">
        <v>135</v>
      </c>
      <c r="F290" s="53" t="s">
        <v>136</v>
      </c>
      <c r="G290" s="66" t="s">
        <v>135</v>
      </c>
      <c r="H290" s="49" t="s">
        <v>135</v>
      </c>
      <c r="I290" s="53" t="s">
        <v>136</v>
      </c>
      <c r="J290" s="66" t="s">
        <v>135</v>
      </c>
      <c r="K290" s="49" t="s">
        <v>135</v>
      </c>
      <c r="L290" s="53" t="s">
        <v>135</v>
      </c>
    </row>
    <row r="291" spans="1:12" ht="15.75" thickBot="1" x14ac:dyDescent="0.3">
      <c r="A291" s="112"/>
      <c r="B291" s="104"/>
      <c r="C291" s="70" t="s">
        <v>134</v>
      </c>
      <c r="D291" s="67" t="s">
        <v>135</v>
      </c>
      <c r="E291" s="54" t="s">
        <v>135</v>
      </c>
      <c r="F291" s="55" t="s">
        <v>136</v>
      </c>
      <c r="G291" s="67" t="s">
        <v>135</v>
      </c>
      <c r="H291" s="54" t="s">
        <v>135</v>
      </c>
      <c r="I291" s="55" t="s">
        <v>136</v>
      </c>
      <c r="J291" s="67" t="s">
        <v>135</v>
      </c>
      <c r="K291" s="54" t="s">
        <v>135</v>
      </c>
      <c r="L291" s="55" t="s">
        <v>136</v>
      </c>
    </row>
    <row r="292" spans="1:12" ht="15.75" thickTop="1" x14ac:dyDescent="0.25">
      <c r="A292" s="113" t="s">
        <v>103</v>
      </c>
      <c r="B292" s="106" t="s">
        <v>130</v>
      </c>
      <c r="C292" s="69" t="s">
        <v>132</v>
      </c>
      <c r="D292" s="93" t="s">
        <v>159</v>
      </c>
      <c r="E292" s="94"/>
      <c r="F292" s="95"/>
      <c r="G292" s="68" t="s">
        <v>135</v>
      </c>
      <c r="H292" s="52" t="s">
        <v>136</v>
      </c>
      <c r="I292" s="52" t="s">
        <v>136</v>
      </c>
      <c r="J292" s="68" t="s">
        <v>135</v>
      </c>
      <c r="K292" s="52" t="s">
        <v>136</v>
      </c>
      <c r="L292" s="52" t="s">
        <v>136</v>
      </c>
    </row>
    <row r="293" spans="1:12" x14ac:dyDescent="0.25">
      <c r="A293" s="111"/>
      <c r="B293" s="104"/>
      <c r="C293" s="16" t="s">
        <v>133</v>
      </c>
      <c r="D293" s="96"/>
      <c r="E293" s="97"/>
      <c r="F293" s="98"/>
      <c r="G293" s="66" t="s">
        <v>135</v>
      </c>
      <c r="H293" s="49" t="s">
        <v>135</v>
      </c>
      <c r="I293" s="53" t="s">
        <v>136</v>
      </c>
      <c r="J293" s="66" t="s">
        <v>135</v>
      </c>
      <c r="K293" s="49" t="s">
        <v>135</v>
      </c>
      <c r="L293" s="53" t="s">
        <v>136</v>
      </c>
    </row>
    <row r="294" spans="1:12" ht="15.75" thickBot="1" x14ac:dyDescent="0.3">
      <c r="A294" s="111"/>
      <c r="B294" s="104"/>
      <c r="C294" s="70" t="s">
        <v>134</v>
      </c>
      <c r="D294" s="96"/>
      <c r="E294" s="97"/>
      <c r="F294" s="98"/>
      <c r="G294" s="66" t="s">
        <v>135</v>
      </c>
      <c r="H294" s="49" t="s">
        <v>135</v>
      </c>
      <c r="I294" s="53" t="s">
        <v>136</v>
      </c>
      <c r="J294" s="66" t="s">
        <v>135</v>
      </c>
      <c r="K294" s="49" t="s">
        <v>135</v>
      </c>
      <c r="L294" s="53" t="s">
        <v>136</v>
      </c>
    </row>
    <row r="295" spans="1:12" x14ac:dyDescent="0.25">
      <c r="A295" s="111"/>
      <c r="B295" s="104" t="s">
        <v>131</v>
      </c>
      <c r="C295" s="69" t="s">
        <v>132</v>
      </c>
      <c r="D295" s="96"/>
      <c r="E295" s="97"/>
      <c r="F295" s="98"/>
      <c r="G295" s="66" t="s">
        <v>135</v>
      </c>
      <c r="H295" s="53" t="s">
        <v>136</v>
      </c>
      <c r="I295" s="53" t="s">
        <v>136</v>
      </c>
      <c r="J295" s="66" t="s">
        <v>135</v>
      </c>
      <c r="K295" s="53" t="s">
        <v>136</v>
      </c>
      <c r="L295" s="53" t="s">
        <v>136</v>
      </c>
    </row>
    <row r="296" spans="1:12" x14ac:dyDescent="0.25">
      <c r="A296" s="111"/>
      <c r="B296" s="104"/>
      <c r="C296" s="16" t="s">
        <v>133</v>
      </c>
      <c r="D296" s="96"/>
      <c r="E296" s="97"/>
      <c r="F296" s="98"/>
      <c r="G296" s="66" t="s">
        <v>135</v>
      </c>
      <c r="H296" s="49" t="s">
        <v>135</v>
      </c>
      <c r="I296" s="53" t="s">
        <v>136</v>
      </c>
      <c r="J296" s="66" t="s">
        <v>135</v>
      </c>
      <c r="K296" s="49" t="s">
        <v>135</v>
      </c>
      <c r="L296" s="53" t="s">
        <v>136</v>
      </c>
    </row>
    <row r="297" spans="1:12" ht="15.75" thickBot="1" x14ac:dyDescent="0.3">
      <c r="A297" s="112"/>
      <c r="B297" s="104"/>
      <c r="C297" s="70" t="s">
        <v>134</v>
      </c>
      <c r="D297" s="96"/>
      <c r="E297" s="97"/>
      <c r="F297" s="98"/>
      <c r="G297" s="67" t="s">
        <v>135</v>
      </c>
      <c r="H297" s="54" t="s">
        <v>135</v>
      </c>
      <c r="I297" s="55" t="s">
        <v>136</v>
      </c>
      <c r="J297" s="67" t="s">
        <v>135</v>
      </c>
      <c r="K297" s="54" t="s">
        <v>135</v>
      </c>
      <c r="L297" s="55" t="s">
        <v>136</v>
      </c>
    </row>
    <row r="298" spans="1:12" ht="15.75" thickTop="1" x14ac:dyDescent="0.25">
      <c r="A298" s="113" t="s">
        <v>104</v>
      </c>
      <c r="B298" s="106" t="s">
        <v>130</v>
      </c>
      <c r="C298" s="69" t="s">
        <v>132</v>
      </c>
      <c r="D298" s="93" t="s">
        <v>159</v>
      </c>
      <c r="E298" s="94"/>
      <c r="F298" s="95"/>
      <c r="G298" s="68" t="s">
        <v>135</v>
      </c>
      <c r="H298" s="51" t="s">
        <v>135</v>
      </c>
      <c r="I298" s="52" t="s">
        <v>135</v>
      </c>
      <c r="J298" s="68" t="s">
        <v>135</v>
      </c>
      <c r="K298" s="51" t="s">
        <v>135</v>
      </c>
      <c r="L298" s="52" t="s">
        <v>135</v>
      </c>
    </row>
    <row r="299" spans="1:12" x14ac:dyDescent="0.25">
      <c r="A299" s="111"/>
      <c r="B299" s="104"/>
      <c r="C299" s="16" t="s">
        <v>133</v>
      </c>
      <c r="D299" s="96"/>
      <c r="E299" s="97"/>
      <c r="F299" s="98"/>
      <c r="G299" s="66" t="s">
        <v>135</v>
      </c>
      <c r="H299" s="49" t="s">
        <v>135</v>
      </c>
      <c r="I299" s="53" t="s">
        <v>135</v>
      </c>
      <c r="J299" s="66" t="s">
        <v>135</v>
      </c>
      <c r="K299" s="49" t="s">
        <v>135</v>
      </c>
      <c r="L299" s="53" t="s">
        <v>135</v>
      </c>
    </row>
    <row r="300" spans="1:12" ht="15.75" thickBot="1" x14ac:dyDescent="0.3">
      <c r="A300" s="111"/>
      <c r="B300" s="104"/>
      <c r="C300" s="70" t="s">
        <v>134</v>
      </c>
      <c r="D300" s="96"/>
      <c r="E300" s="97"/>
      <c r="F300" s="98"/>
      <c r="G300" s="66" t="s">
        <v>135</v>
      </c>
      <c r="H300" s="49" t="s">
        <v>135</v>
      </c>
      <c r="I300" s="53" t="s">
        <v>135</v>
      </c>
      <c r="J300" s="66" t="s">
        <v>135</v>
      </c>
      <c r="K300" s="49" t="s">
        <v>135</v>
      </c>
      <c r="L300" s="53" t="s">
        <v>135</v>
      </c>
    </row>
    <row r="301" spans="1:12" x14ac:dyDescent="0.25">
      <c r="A301" s="111"/>
      <c r="B301" s="104" t="s">
        <v>131</v>
      </c>
      <c r="C301" s="69" t="s">
        <v>132</v>
      </c>
      <c r="D301" s="96"/>
      <c r="E301" s="97"/>
      <c r="F301" s="98"/>
      <c r="G301" s="66" t="s">
        <v>135</v>
      </c>
      <c r="H301" s="49" t="s">
        <v>135</v>
      </c>
      <c r="I301" s="53" t="s">
        <v>135</v>
      </c>
      <c r="J301" s="66" t="s">
        <v>135</v>
      </c>
      <c r="K301" s="49" t="s">
        <v>135</v>
      </c>
      <c r="L301" s="53" t="s">
        <v>135</v>
      </c>
    </row>
    <row r="302" spans="1:12" x14ac:dyDescent="0.25">
      <c r="A302" s="111"/>
      <c r="B302" s="104"/>
      <c r="C302" s="16" t="s">
        <v>133</v>
      </c>
      <c r="D302" s="96"/>
      <c r="E302" s="97"/>
      <c r="F302" s="98"/>
      <c r="G302" s="66" t="s">
        <v>135</v>
      </c>
      <c r="H302" s="49" t="s">
        <v>135</v>
      </c>
      <c r="I302" s="53" t="s">
        <v>135</v>
      </c>
      <c r="J302" s="66" t="s">
        <v>135</v>
      </c>
      <c r="K302" s="49" t="s">
        <v>135</v>
      </c>
      <c r="L302" s="53" t="s">
        <v>135</v>
      </c>
    </row>
    <row r="303" spans="1:12" ht="15.75" thickBot="1" x14ac:dyDescent="0.3">
      <c r="A303" s="112"/>
      <c r="B303" s="104"/>
      <c r="C303" s="70" t="s">
        <v>134</v>
      </c>
      <c r="D303" s="96"/>
      <c r="E303" s="97"/>
      <c r="F303" s="98"/>
      <c r="G303" s="67" t="s">
        <v>135</v>
      </c>
      <c r="H303" s="54" t="s">
        <v>135</v>
      </c>
      <c r="I303" s="55" t="s">
        <v>135</v>
      </c>
      <c r="J303" s="67" t="s">
        <v>135</v>
      </c>
      <c r="K303" s="54" t="s">
        <v>135</v>
      </c>
      <c r="L303" s="55" t="s">
        <v>135</v>
      </c>
    </row>
    <row r="304" spans="1:12" ht="15.75" thickTop="1" x14ac:dyDescent="0.25">
      <c r="A304" s="113" t="s">
        <v>105</v>
      </c>
      <c r="B304" s="106" t="s">
        <v>130</v>
      </c>
      <c r="C304" s="69" t="s">
        <v>132</v>
      </c>
      <c r="D304" s="93" t="s">
        <v>159</v>
      </c>
      <c r="E304" s="94"/>
      <c r="F304" s="95"/>
      <c r="G304" s="68" t="s">
        <v>135</v>
      </c>
      <c r="H304" s="51" t="s">
        <v>135</v>
      </c>
      <c r="I304" s="52" t="s">
        <v>135</v>
      </c>
      <c r="J304" s="93" t="s">
        <v>159</v>
      </c>
      <c r="K304" s="94"/>
      <c r="L304" s="95"/>
    </row>
    <row r="305" spans="1:12" x14ac:dyDescent="0.25">
      <c r="A305" s="111"/>
      <c r="B305" s="104"/>
      <c r="C305" s="16" t="s">
        <v>133</v>
      </c>
      <c r="D305" s="96"/>
      <c r="E305" s="97"/>
      <c r="F305" s="98"/>
      <c r="G305" s="66" t="s">
        <v>135</v>
      </c>
      <c r="H305" s="49" t="s">
        <v>135</v>
      </c>
      <c r="I305" s="53" t="s">
        <v>135</v>
      </c>
      <c r="J305" s="96"/>
      <c r="K305" s="97"/>
      <c r="L305" s="98"/>
    </row>
    <row r="306" spans="1:12" ht="15.75" thickBot="1" x14ac:dyDescent="0.3">
      <c r="A306" s="111"/>
      <c r="B306" s="104"/>
      <c r="C306" s="70" t="s">
        <v>134</v>
      </c>
      <c r="D306" s="96"/>
      <c r="E306" s="97"/>
      <c r="F306" s="98"/>
      <c r="G306" s="66" t="s">
        <v>135</v>
      </c>
      <c r="H306" s="49" t="s">
        <v>135</v>
      </c>
      <c r="I306" s="53" t="s">
        <v>135</v>
      </c>
      <c r="J306" s="96"/>
      <c r="K306" s="97"/>
      <c r="L306" s="98"/>
    </row>
    <row r="307" spans="1:12" x14ac:dyDescent="0.25">
      <c r="A307" s="111"/>
      <c r="B307" s="104" t="s">
        <v>131</v>
      </c>
      <c r="C307" s="69" t="s">
        <v>132</v>
      </c>
      <c r="D307" s="96"/>
      <c r="E307" s="97"/>
      <c r="F307" s="98"/>
      <c r="G307" s="66" t="s">
        <v>135</v>
      </c>
      <c r="H307" s="49" t="s">
        <v>135</v>
      </c>
      <c r="I307" s="53" t="s">
        <v>135</v>
      </c>
      <c r="J307" s="96"/>
      <c r="K307" s="97"/>
      <c r="L307" s="98"/>
    </row>
    <row r="308" spans="1:12" x14ac:dyDescent="0.25">
      <c r="A308" s="111"/>
      <c r="B308" s="104"/>
      <c r="C308" s="16" t="s">
        <v>133</v>
      </c>
      <c r="D308" s="96"/>
      <c r="E308" s="97"/>
      <c r="F308" s="98"/>
      <c r="G308" s="66" t="s">
        <v>135</v>
      </c>
      <c r="H308" s="49" t="s">
        <v>135</v>
      </c>
      <c r="I308" s="53" t="s">
        <v>135</v>
      </c>
      <c r="J308" s="96"/>
      <c r="K308" s="97"/>
      <c r="L308" s="98"/>
    </row>
    <row r="309" spans="1:12" ht="15.75" thickBot="1" x14ac:dyDescent="0.3">
      <c r="A309" s="112"/>
      <c r="B309" s="104"/>
      <c r="C309" s="70" t="s">
        <v>134</v>
      </c>
      <c r="D309" s="96"/>
      <c r="E309" s="97"/>
      <c r="F309" s="98"/>
      <c r="G309" s="67" t="s">
        <v>135</v>
      </c>
      <c r="H309" s="54" t="s">
        <v>135</v>
      </c>
      <c r="I309" s="55" t="s">
        <v>135</v>
      </c>
      <c r="J309" s="96"/>
      <c r="K309" s="97"/>
      <c r="L309" s="98"/>
    </row>
    <row r="310" spans="1:12" ht="15.75" thickTop="1" x14ac:dyDescent="0.25">
      <c r="A310" s="113" t="s">
        <v>106</v>
      </c>
      <c r="B310" s="106" t="s">
        <v>130</v>
      </c>
      <c r="C310" s="69" t="s">
        <v>132</v>
      </c>
      <c r="D310" s="93" t="s">
        <v>159</v>
      </c>
      <c r="E310" s="94"/>
      <c r="F310" s="95"/>
      <c r="G310" s="68" t="s">
        <v>135</v>
      </c>
      <c r="H310" s="52" t="s">
        <v>136</v>
      </c>
      <c r="I310" s="52" t="s">
        <v>136</v>
      </c>
      <c r="J310" s="68" t="s">
        <v>135</v>
      </c>
      <c r="K310" s="51" t="s">
        <v>135</v>
      </c>
      <c r="L310" s="52" t="s">
        <v>136</v>
      </c>
    </row>
    <row r="311" spans="1:12" x14ac:dyDescent="0.25">
      <c r="A311" s="111"/>
      <c r="B311" s="104"/>
      <c r="C311" s="16" t="s">
        <v>133</v>
      </c>
      <c r="D311" s="96"/>
      <c r="E311" s="97"/>
      <c r="F311" s="98"/>
      <c r="G311" s="66" t="s">
        <v>135</v>
      </c>
      <c r="H311" s="49" t="s">
        <v>135</v>
      </c>
      <c r="I311" s="53" t="s">
        <v>136</v>
      </c>
      <c r="J311" s="66" t="s">
        <v>135</v>
      </c>
      <c r="K311" s="49" t="s">
        <v>135</v>
      </c>
      <c r="L311" s="53" t="s">
        <v>135</v>
      </c>
    </row>
    <row r="312" spans="1:12" ht="15.75" thickBot="1" x14ac:dyDescent="0.3">
      <c r="A312" s="111"/>
      <c r="B312" s="104"/>
      <c r="C312" s="70" t="s">
        <v>134</v>
      </c>
      <c r="D312" s="96"/>
      <c r="E312" s="97"/>
      <c r="F312" s="98"/>
      <c r="G312" s="66" t="s">
        <v>135</v>
      </c>
      <c r="H312" s="49" t="s">
        <v>135</v>
      </c>
      <c r="I312" s="53" t="s">
        <v>136</v>
      </c>
      <c r="J312" s="66" t="s">
        <v>135</v>
      </c>
      <c r="K312" s="49" t="s">
        <v>135</v>
      </c>
      <c r="L312" s="53" t="s">
        <v>136</v>
      </c>
    </row>
    <row r="313" spans="1:12" x14ac:dyDescent="0.25">
      <c r="A313" s="111"/>
      <c r="B313" s="104" t="s">
        <v>131</v>
      </c>
      <c r="C313" s="69" t="s">
        <v>132</v>
      </c>
      <c r="D313" s="96"/>
      <c r="E313" s="97"/>
      <c r="F313" s="98"/>
      <c r="G313" s="66" t="s">
        <v>135</v>
      </c>
      <c r="H313" s="53" t="s">
        <v>136</v>
      </c>
      <c r="I313" s="53" t="s">
        <v>136</v>
      </c>
      <c r="J313" s="66" t="s">
        <v>135</v>
      </c>
      <c r="K313" s="49" t="s">
        <v>135</v>
      </c>
      <c r="L313" s="53" t="s">
        <v>136</v>
      </c>
    </row>
    <row r="314" spans="1:12" x14ac:dyDescent="0.25">
      <c r="A314" s="111"/>
      <c r="B314" s="104"/>
      <c r="C314" s="16" t="s">
        <v>133</v>
      </c>
      <c r="D314" s="96"/>
      <c r="E314" s="97"/>
      <c r="F314" s="98"/>
      <c r="G314" s="66" t="s">
        <v>135</v>
      </c>
      <c r="H314" s="49" t="s">
        <v>135</v>
      </c>
      <c r="I314" s="53" t="s">
        <v>136</v>
      </c>
      <c r="J314" s="66" t="s">
        <v>135</v>
      </c>
      <c r="K314" s="49" t="s">
        <v>135</v>
      </c>
      <c r="L314" s="53" t="s">
        <v>135</v>
      </c>
    </row>
    <row r="315" spans="1:12" ht="15.75" thickBot="1" x14ac:dyDescent="0.3">
      <c r="A315" s="112"/>
      <c r="B315" s="104"/>
      <c r="C315" s="70" t="s">
        <v>134</v>
      </c>
      <c r="D315" s="96"/>
      <c r="E315" s="97"/>
      <c r="F315" s="98"/>
      <c r="G315" s="67" t="s">
        <v>135</v>
      </c>
      <c r="H315" s="54" t="s">
        <v>135</v>
      </c>
      <c r="I315" s="55" t="s">
        <v>136</v>
      </c>
      <c r="J315" s="67" t="s">
        <v>135</v>
      </c>
      <c r="K315" s="54" t="s">
        <v>135</v>
      </c>
      <c r="L315" s="55" t="s">
        <v>136</v>
      </c>
    </row>
    <row r="316" spans="1:12" ht="15.75" thickTop="1" x14ac:dyDescent="0.25">
      <c r="A316" s="113" t="s">
        <v>107</v>
      </c>
      <c r="B316" s="106" t="s">
        <v>130</v>
      </c>
      <c r="C316" s="69" t="s">
        <v>132</v>
      </c>
      <c r="D316" s="93" t="s">
        <v>159</v>
      </c>
      <c r="E316" s="94"/>
      <c r="F316" s="95"/>
      <c r="G316" s="68" t="s">
        <v>135</v>
      </c>
      <c r="H316" s="51" t="s">
        <v>135</v>
      </c>
      <c r="I316" s="52" t="s">
        <v>135</v>
      </c>
      <c r="J316" s="93" t="s">
        <v>159</v>
      </c>
      <c r="K316" s="94"/>
      <c r="L316" s="95"/>
    </row>
    <row r="317" spans="1:12" x14ac:dyDescent="0.25">
      <c r="A317" s="111"/>
      <c r="B317" s="104"/>
      <c r="C317" s="16" t="s">
        <v>133</v>
      </c>
      <c r="D317" s="96"/>
      <c r="E317" s="97"/>
      <c r="F317" s="98"/>
      <c r="G317" s="66" t="s">
        <v>135</v>
      </c>
      <c r="H317" s="49" t="s">
        <v>135</v>
      </c>
      <c r="I317" s="53" t="s">
        <v>135</v>
      </c>
      <c r="J317" s="96"/>
      <c r="K317" s="97"/>
      <c r="L317" s="98"/>
    </row>
    <row r="318" spans="1:12" ht="15.75" thickBot="1" x14ac:dyDescent="0.3">
      <c r="A318" s="111"/>
      <c r="B318" s="104"/>
      <c r="C318" s="70" t="s">
        <v>134</v>
      </c>
      <c r="D318" s="96"/>
      <c r="E318" s="97"/>
      <c r="F318" s="98"/>
      <c r="G318" s="66" t="s">
        <v>135</v>
      </c>
      <c r="H318" s="49" t="s">
        <v>135</v>
      </c>
      <c r="I318" s="53" t="s">
        <v>135</v>
      </c>
      <c r="J318" s="96"/>
      <c r="K318" s="97"/>
      <c r="L318" s="98"/>
    </row>
    <row r="319" spans="1:12" x14ac:dyDescent="0.25">
      <c r="A319" s="111"/>
      <c r="B319" s="104" t="s">
        <v>131</v>
      </c>
      <c r="C319" s="69" t="s">
        <v>132</v>
      </c>
      <c r="D319" s="96"/>
      <c r="E319" s="97"/>
      <c r="F319" s="98"/>
      <c r="G319" s="66" t="s">
        <v>135</v>
      </c>
      <c r="H319" s="49" t="s">
        <v>135</v>
      </c>
      <c r="I319" s="53" t="s">
        <v>135</v>
      </c>
      <c r="J319" s="96"/>
      <c r="K319" s="97"/>
      <c r="L319" s="98"/>
    </row>
    <row r="320" spans="1:12" x14ac:dyDescent="0.25">
      <c r="A320" s="111"/>
      <c r="B320" s="104"/>
      <c r="C320" s="16" t="s">
        <v>133</v>
      </c>
      <c r="D320" s="96"/>
      <c r="E320" s="97"/>
      <c r="F320" s="98"/>
      <c r="G320" s="66" t="s">
        <v>135</v>
      </c>
      <c r="H320" s="49" t="s">
        <v>135</v>
      </c>
      <c r="I320" s="53" t="s">
        <v>135</v>
      </c>
      <c r="J320" s="96"/>
      <c r="K320" s="97"/>
      <c r="L320" s="98"/>
    </row>
    <row r="321" spans="1:12" ht="15.75" thickBot="1" x14ac:dyDescent="0.3">
      <c r="A321" s="112"/>
      <c r="B321" s="104"/>
      <c r="C321" s="70" t="s">
        <v>134</v>
      </c>
      <c r="D321" s="96"/>
      <c r="E321" s="97"/>
      <c r="F321" s="98"/>
      <c r="G321" s="67" t="s">
        <v>135</v>
      </c>
      <c r="H321" s="54" t="s">
        <v>135</v>
      </c>
      <c r="I321" s="55" t="s">
        <v>135</v>
      </c>
      <c r="J321" s="96"/>
      <c r="K321" s="97"/>
      <c r="L321" s="98"/>
    </row>
    <row r="322" spans="1:12" ht="15.75" thickTop="1" x14ac:dyDescent="0.25">
      <c r="A322" s="113" t="s">
        <v>108</v>
      </c>
      <c r="B322" s="106" t="s">
        <v>130</v>
      </c>
      <c r="C322" s="69" t="s">
        <v>132</v>
      </c>
      <c r="D322" s="93" t="s">
        <v>159</v>
      </c>
      <c r="E322" s="94"/>
      <c r="F322" s="95"/>
      <c r="G322" s="68" t="s">
        <v>135</v>
      </c>
      <c r="H322" s="52" t="s">
        <v>136</v>
      </c>
      <c r="I322" s="52" t="s">
        <v>136</v>
      </c>
      <c r="J322" s="68" t="s">
        <v>135</v>
      </c>
      <c r="K322" s="52" t="s">
        <v>136</v>
      </c>
      <c r="L322" s="52" t="s">
        <v>136</v>
      </c>
    </row>
    <row r="323" spans="1:12" x14ac:dyDescent="0.25">
      <c r="A323" s="111"/>
      <c r="B323" s="104"/>
      <c r="C323" s="16" t="s">
        <v>133</v>
      </c>
      <c r="D323" s="96"/>
      <c r="E323" s="97"/>
      <c r="F323" s="98"/>
      <c r="G323" s="66" t="s">
        <v>135</v>
      </c>
      <c r="H323" s="49" t="s">
        <v>135</v>
      </c>
      <c r="I323" s="53" t="s">
        <v>136</v>
      </c>
      <c r="J323" s="66" t="s">
        <v>135</v>
      </c>
      <c r="K323" s="49" t="s">
        <v>135</v>
      </c>
      <c r="L323" s="53" t="s">
        <v>136</v>
      </c>
    </row>
    <row r="324" spans="1:12" ht="15.75" thickBot="1" x14ac:dyDescent="0.3">
      <c r="A324" s="111"/>
      <c r="B324" s="104"/>
      <c r="C324" s="70" t="s">
        <v>134</v>
      </c>
      <c r="D324" s="96"/>
      <c r="E324" s="97"/>
      <c r="F324" s="98"/>
      <c r="G324" s="66" t="s">
        <v>135</v>
      </c>
      <c r="H324" s="53" t="s">
        <v>136</v>
      </c>
      <c r="I324" s="53" t="s">
        <v>136</v>
      </c>
      <c r="J324" s="66" t="s">
        <v>135</v>
      </c>
      <c r="K324" s="53" t="s">
        <v>136</v>
      </c>
      <c r="L324" s="53" t="s">
        <v>136</v>
      </c>
    </row>
    <row r="325" spans="1:12" x14ac:dyDescent="0.25">
      <c r="A325" s="111"/>
      <c r="B325" s="104" t="s">
        <v>131</v>
      </c>
      <c r="C325" s="69" t="s">
        <v>132</v>
      </c>
      <c r="D325" s="96"/>
      <c r="E325" s="97"/>
      <c r="F325" s="98"/>
      <c r="G325" s="66" t="s">
        <v>135</v>
      </c>
      <c r="H325" s="53" t="s">
        <v>136</v>
      </c>
      <c r="I325" s="53" t="s">
        <v>136</v>
      </c>
      <c r="J325" s="66" t="s">
        <v>135</v>
      </c>
      <c r="K325" s="53" t="s">
        <v>136</v>
      </c>
      <c r="L325" s="53" t="s">
        <v>136</v>
      </c>
    </row>
    <row r="326" spans="1:12" x14ac:dyDescent="0.25">
      <c r="A326" s="111"/>
      <c r="B326" s="104"/>
      <c r="C326" s="16" t="s">
        <v>133</v>
      </c>
      <c r="D326" s="96"/>
      <c r="E326" s="97"/>
      <c r="F326" s="98"/>
      <c r="G326" s="66" t="s">
        <v>135</v>
      </c>
      <c r="H326" s="49" t="s">
        <v>135</v>
      </c>
      <c r="I326" s="53" t="s">
        <v>136</v>
      </c>
      <c r="J326" s="66" t="s">
        <v>135</v>
      </c>
      <c r="K326" s="49" t="s">
        <v>135</v>
      </c>
      <c r="L326" s="53" t="s">
        <v>136</v>
      </c>
    </row>
    <row r="327" spans="1:12" ht="15.75" thickBot="1" x14ac:dyDescent="0.3">
      <c r="A327" s="112"/>
      <c r="B327" s="104"/>
      <c r="C327" s="70" t="s">
        <v>134</v>
      </c>
      <c r="D327" s="96"/>
      <c r="E327" s="97"/>
      <c r="F327" s="98"/>
      <c r="G327" s="67" t="s">
        <v>135</v>
      </c>
      <c r="H327" s="55" t="s">
        <v>136</v>
      </c>
      <c r="I327" s="55" t="s">
        <v>136</v>
      </c>
      <c r="J327" s="67" t="s">
        <v>135</v>
      </c>
      <c r="K327" s="55" t="s">
        <v>136</v>
      </c>
      <c r="L327" s="55" t="s">
        <v>136</v>
      </c>
    </row>
    <row r="328" spans="1:12" ht="15.75" thickTop="1" x14ac:dyDescent="0.25">
      <c r="A328" s="113" t="s">
        <v>109</v>
      </c>
      <c r="B328" s="106" t="s">
        <v>130</v>
      </c>
      <c r="C328" s="69" t="s">
        <v>132</v>
      </c>
      <c r="D328" s="93" t="s">
        <v>159</v>
      </c>
      <c r="E328" s="94"/>
      <c r="F328" s="95"/>
      <c r="G328" s="68" t="s">
        <v>135</v>
      </c>
      <c r="H328" s="51" t="s">
        <v>135</v>
      </c>
      <c r="I328" s="52" t="s">
        <v>135</v>
      </c>
      <c r="J328" s="93" t="s">
        <v>159</v>
      </c>
      <c r="K328" s="94"/>
      <c r="L328" s="95"/>
    </row>
    <row r="329" spans="1:12" x14ac:dyDescent="0.25">
      <c r="A329" s="111"/>
      <c r="B329" s="104"/>
      <c r="C329" s="16" t="s">
        <v>133</v>
      </c>
      <c r="D329" s="96"/>
      <c r="E329" s="97"/>
      <c r="F329" s="98"/>
      <c r="G329" s="66" t="s">
        <v>135</v>
      </c>
      <c r="H329" s="49" t="s">
        <v>135</v>
      </c>
      <c r="I329" s="53" t="s">
        <v>135</v>
      </c>
      <c r="J329" s="96"/>
      <c r="K329" s="97"/>
      <c r="L329" s="98"/>
    </row>
    <row r="330" spans="1:12" ht="15.75" thickBot="1" x14ac:dyDescent="0.3">
      <c r="A330" s="111"/>
      <c r="B330" s="104"/>
      <c r="C330" s="70" t="s">
        <v>134</v>
      </c>
      <c r="D330" s="96"/>
      <c r="E330" s="97"/>
      <c r="F330" s="98"/>
      <c r="G330" s="66" t="s">
        <v>135</v>
      </c>
      <c r="H330" s="49" t="s">
        <v>135</v>
      </c>
      <c r="I330" s="53" t="s">
        <v>135</v>
      </c>
      <c r="J330" s="96"/>
      <c r="K330" s="97"/>
      <c r="L330" s="98"/>
    </row>
    <row r="331" spans="1:12" x14ac:dyDescent="0.25">
      <c r="A331" s="111"/>
      <c r="B331" s="104" t="s">
        <v>131</v>
      </c>
      <c r="C331" s="69" t="s">
        <v>132</v>
      </c>
      <c r="D331" s="96"/>
      <c r="E331" s="97"/>
      <c r="F331" s="98"/>
      <c r="G331" s="66" t="s">
        <v>135</v>
      </c>
      <c r="H331" s="49" t="s">
        <v>135</v>
      </c>
      <c r="I331" s="53" t="s">
        <v>135</v>
      </c>
      <c r="J331" s="96"/>
      <c r="K331" s="97"/>
      <c r="L331" s="98"/>
    </row>
    <row r="332" spans="1:12" x14ac:dyDescent="0.25">
      <c r="A332" s="111"/>
      <c r="B332" s="104"/>
      <c r="C332" s="16" t="s">
        <v>133</v>
      </c>
      <c r="D332" s="96"/>
      <c r="E332" s="97"/>
      <c r="F332" s="98"/>
      <c r="G332" s="66" t="s">
        <v>135</v>
      </c>
      <c r="H332" s="49" t="s">
        <v>135</v>
      </c>
      <c r="I332" s="53" t="s">
        <v>135</v>
      </c>
      <c r="J332" s="96"/>
      <c r="K332" s="97"/>
      <c r="L332" s="98"/>
    </row>
    <row r="333" spans="1:12" ht="15.75" thickBot="1" x14ac:dyDescent="0.3">
      <c r="A333" s="112"/>
      <c r="B333" s="104"/>
      <c r="C333" s="70" t="s">
        <v>134</v>
      </c>
      <c r="D333" s="96"/>
      <c r="E333" s="97"/>
      <c r="F333" s="98"/>
      <c r="G333" s="67" t="s">
        <v>135</v>
      </c>
      <c r="H333" s="54" t="s">
        <v>135</v>
      </c>
      <c r="I333" s="55" t="s">
        <v>135</v>
      </c>
      <c r="J333" s="96"/>
      <c r="K333" s="97"/>
      <c r="L333" s="98"/>
    </row>
    <row r="334" spans="1:12" ht="15.75" thickTop="1" x14ac:dyDescent="0.25">
      <c r="A334" s="113" t="s">
        <v>147</v>
      </c>
      <c r="B334" s="106" t="s">
        <v>130</v>
      </c>
      <c r="C334" s="69" t="s">
        <v>132</v>
      </c>
      <c r="D334" s="93" t="s">
        <v>159</v>
      </c>
      <c r="E334" s="94"/>
      <c r="F334" s="95"/>
      <c r="G334" s="93" t="s">
        <v>159</v>
      </c>
      <c r="H334" s="94"/>
      <c r="I334" s="95"/>
      <c r="J334" s="68" t="s">
        <v>135</v>
      </c>
      <c r="K334" s="51" t="s">
        <v>135</v>
      </c>
      <c r="L334" s="52" t="s">
        <v>135</v>
      </c>
    </row>
    <row r="335" spans="1:12" x14ac:dyDescent="0.25">
      <c r="A335" s="111"/>
      <c r="B335" s="104"/>
      <c r="C335" s="16" t="s">
        <v>133</v>
      </c>
      <c r="D335" s="96"/>
      <c r="E335" s="97"/>
      <c r="F335" s="98"/>
      <c r="G335" s="96"/>
      <c r="H335" s="97"/>
      <c r="I335" s="98"/>
      <c r="J335" s="66" t="s">
        <v>135</v>
      </c>
      <c r="K335" s="49" t="s">
        <v>135</v>
      </c>
      <c r="L335" s="53" t="s">
        <v>135</v>
      </c>
    </row>
    <row r="336" spans="1:12" ht="15.75" thickBot="1" x14ac:dyDescent="0.3">
      <c r="A336" s="111"/>
      <c r="B336" s="104"/>
      <c r="C336" s="70" t="s">
        <v>134</v>
      </c>
      <c r="D336" s="96"/>
      <c r="E336" s="97"/>
      <c r="F336" s="98"/>
      <c r="G336" s="96"/>
      <c r="H336" s="97"/>
      <c r="I336" s="98"/>
      <c r="J336" s="66" t="s">
        <v>135</v>
      </c>
      <c r="K336" s="49" t="s">
        <v>135</v>
      </c>
      <c r="L336" s="53" t="s">
        <v>135</v>
      </c>
    </row>
    <row r="337" spans="1:12" x14ac:dyDescent="0.25">
      <c r="A337" s="111"/>
      <c r="B337" s="104" t="s">
        <v>131</v>
      </c>
      <c r="C337" s="69" t="s">
        <v>132</v>
      </c>
      <c r="D337" s="96"/>
      <c r="E337" s="97"/>
      <c r="F337" s="98"/>
      <c r="G337" s="96"/>
      <c r="H337" s="97"/>
      <c r="I337" s="98"/>
      <c r="J337" s="66" t="s">
        <v>135</v>
      </c>
      <c r="K337" s="49" t="s">
        <v>135</v>
      </c>
      <c r="L337" s="53" t="s">
        <v>135</v>
      </c>
    </row>
    <row r="338" spans="1:12" x14ac:dyDescent="0.25">
      <c r="A338" s="111"/>
      <c r="B338" s="104"/>
      <c r="C338" s="16" t="s">
        <v>133</v>
      </c>
      <c r="D338" s="96"/>
      <c r="E338" s="97"/>
      <c r="F338" s="98"/>
      <c r="G338" s="96"/>
      <c r="H338" s="97"/>
      <c r="I338" s="98"/>
      <c r="J338" s="66" t="s">
        <v>135</v>
      </c>
      <c r="K338" s="49" t="s">
        <v>135</v>
      </c>
      <c r="L338" s="53" t="s">
        <v>135</v>
      </c>
    </row>
    <row r="339" spans="1:12" ht="15.75" thickBot="1" x14ac:dyDescent="0.3">
      <c r="A339" s="112"/>
      <c r="B339" s="104"/>
      <c r="C339" s="70" t="s">
        <v>134</v>
      </c>
      <c r="D339" s="96"/>
      <c r="E339" s="97"/>
      <c r="F339" s="98"/>
      <c r="G339" s="96"/>
      <c r="H339" s="97"/>
      <c r="I339" s="98"/>
      <c r="J339" s="67" t="s">
        <v>135</v>
      </c>
      <c r="K339" s="54" t="s">
        <v>135</v>
      </c>
      <c r="L339" s="55" t="s">
        <v>135</v>
      </c>
    </row>
    <row r="340" spans="1:12" ht="15.75" thickTop="1" x14ac:dyDescent="0.25">
      <c r="A340" s="113" t="s">
        <v>110</v>
      </c>
      <c r="B340" s="106" t="s">
        <v>130</v>
      </c>
      <c r="C340" s="69" t="s">
        <v>132</v>
      </c>
      <c r="D340" s="93" t="s">
        <v>159</v>
      </c>
      <c r="E340" s="94"/>
      <c r="F340" s="95"/>
      <c r="G340" s="68" t="s">
        <v>135</v>
      </c>
      <c r="H340" s="51" t="s">
        <v>135</v>
      </c>
      <c r="I340" s="52" t="s">
        <v>136</v>
      </c>
      <c r="J340" s="68" t="s">
        <v>135</v>
      </c>
      <c r="K340" s="51" t="s">
        <v>135</v>
      </c>
      <c r="L340" s="52" t="s">
        <v>136</v>
      </c>
    </row>
    <row r="341" spans="1:12" x14ac:dyDescent="0.25">
      <c r="A341" s="111"/>
      <c r="B341" s="104"/>
      <c r="C341" s="16" t="s">
        <v>133</v>
      </c>
      <c r="D341" s="96"/>
      <c r="E341" s="97"/>
      <c r="F341" s="98"/>
      <c r="G341" s="66" t="s">
        <v>135</v>
      </c>
      <c r="H341" s="49" t="s">
        <v>135</v>
      </c>
      <c r="I341" s="53" t="s">
        <v>135</v>
      </c>
      <c r="J341" s="66" t="s">
        <v>135</v>
      </c>
      <c r="K341" s="49" t="s">
        <v>135</v>
      </c>
      <c r="L341" s="53" t="s">
        <v>135</v>
      </c>
    </row>
    <row r="342" spans="1:12" ht="15.75" thickBot="1" x14ac:dyDescent="0.3">
      <c r="A342" s="111"/>
      <c r="B342" s="104"/>
      <c r="C342" s="70" t="s">
        <v>134</v>
      </c>
      <c r="D342" s="96"/>
      <c r="E342" s="97"/>
      <c r="F342" s="98"/>
      <c r="G342" s="66" t="s">
        <v>135</v>
      </c>
      <c r="H342" s="49" t="s">
        <v>135</v>
      </c>
      <c r="I342" s="53" t="s">
        <v>135</v>
      </c>
      <c r="J342" s="66" t="s">
        <v>135</v>
      </c>
      <c r="K342" s="49" t="s">
        <v>135</v>
      </c>
      <c r="L342" s="53" t="s">
        <v>135</v>
      </c>
    </row>
    <row r="343" spans="1:12" x14ac:dyDescent="0.25">
      <c r="A343" s="111"/>
      <c r="B343" s="104" t="s">
        <v>131</v>
      </c>
      <c r="C343" s="69" t="s">
        <v>132</v>
      </c>
      <c r="D343" s="96"/>
      <c r="E343" s="97"/>
      <c r="F343" s="98"/>
      <c r="G343" s="66" t="s">
        <v>135</v>
      </c>
      <c r="H343" s="49" t="s">
        <v>135</v>
      </c>
      <c r="I343" s="53" t="s">
        <v>136</v>
      </c>
      <c r="J343" s="66" t="s">
        <v>135</v>
      </c>
      <c r="K343" s="49" t="s">
        <v>135</v>
      </c>
      <c r="L343" s="53" t="s">
        <v>136</v>
      </c>
    </row>
    <row r="344" spans="1:12" x14ac:dyDescent="0.25">
      <c r="A344" s="111"/>
      <c r="B344" s="104"/>
      <c r="C344" s="16" t="s">
        <v>133</v>
      </c>
      <c r="D344" s="96"/>
      <c r="E344" s="97"/>
      <c r="F344" s="98"/>
      <c r="G344" s="66" t="s">
        <v>135</v>
      </c>
      <c r="H344" s="49" t="s">
        <v>135</v>
      </c>
      <c r="I344" s="53" t="s">
        <v>135</v>
      </c>
      <c r="J344" s="66" t="s">
        <v>135</v>
      </c>
      <c r="K344" s="49" t="s">
        <v>135</v>
      </c>
      <c r="L344" s="53" t="s">
        <v>135</v>
      </c>
    </row>
    <row r="345" spans="1:12" ht="15.75" thickBot="1" x14ac:dyDescent="0.3">
      <c r="A345" s="112"/>
      <c r="B345" s="104"/>
      <c r="C345" s="70" t="s">
        <v>134</v>
      </c>
      <c r="D345" s="96"/>
      <c r="E345" s="97"/>
      <c r="F345" s="98"/>
      <c r="G345" s="67" t="s">
        <v>135</v>
      </c>
      <c r="H345" s="54" t="s">
        <v>135</v>
      </c>
      <c r="I345" s="55" t="s">
        <v>135</v>
      </c>
      <c r="J345" s="67" t="s">
        <v>135</v>
      </c>
      <c r="K345" s="54" t="s">
        <v>135</v>
      </c>
      <c r="L345" s="55" t="s">
        <v>135</v>
      </c>
    </row>
    <row r="346" spans="1:12" ht="15.75" thickTop="1" x14ac:dyDescent="0.25">
      <c r="A346" s="113" t="s">
        <v>111</v>
      </c>
      <c r="B346" s="106" t="s">
        <v>130</v>
      </c>
      <c r="C346" s="15" t="s">
        <v>132</v>
      </c>
      <c r="D346" s="68" t="s">
        <v>135</v>
      </c>
      <c r="E346" s="51" t="s">
        <v>135</v>
      </c>
      <c r="F346" s="52" t="s">
        <v>135</v>
      </c>
      <c r="G346" s="68" t="s">
        <v>135</v>
      </c>
      <c r="H346" s="51" t="s">
        <v>135</v>
      </c>
      <c r="I346" s="52" t="s">
        <v>135</v>
      </c>
      <c r="J346" s="68" t="s">
        <v>135</v>
      </c>
      <c r="K346" s="51" t="s">
        <v>135</v>
      </c>
      <c r="L346" s="52" t="s">
        <v>135</v>
      </c>
    </row>
    <row r="347" spans="1:12" x14ac:dyDescent="0.25">
      <c r="A347" s="111"/>
      <c r="B347" s="104"/>
      <c r="C347" s="16" t="s">
        <v>133</v>
      </c>
      <c r="D347" s="66" t="s">
        <v>135</v>
      </c>
      <c r="E347" s="49" t="s">
        <v>135</v>
      </c>
      <c r="F347" s="53" t="s">
        <v>135</v>
      </c>
      <c r="G347" s="66" t="s">
        <v>135</v>
      </c>
      <c r="H347" s="49" t="s">
        <v>135</v>
      </c>
      <c r="I347" s="53" t="s">
        <v>135</v>
      </c>
      <c r="J347" s="66" t="s">
        <v>135</v>
      </c>
      <c r="K347" s="49" t="s">
        <v>135</v>
      </c>
      <c r="L347" s="53" t="s">
        <v>135</v>
      </c>
    </row>
    <row r="348" spans="1:12" ht="15.75" thickBot="1" x14ac:dyDescent="0.3">
      <c r="A348" s="111"/>
      <c r="B348" s="104"/>
      <c r="C348" s="70" t="s">
        <v>134</v>
      </c>
      <c r="D348" s="67" t="s">
        <v>135</v>
      </c>
      <c r="E348" s="54" t="s">
        <v>135</v>
      </c>
      <c r="F348" s="55" t="s">
        <v>135</v>
      </c>
      <c r="G348" s="66" t="s">
        <v>135</v>
      </c>
      <c r="H348" s="49" t="s">
        <v>135</v>
      </c>
      <c r="I348" s="53" t="s">
        <v>135</v>
      </c>
      <c r="J348" s="66" t="s">
        <v>135</v>
      </c>
      <c r="K348" s="49" t="s">
        <v>135</v>
      </c>
      <c r="L348" s="53" t="s">
        <v>135</v>
      </c>
    </row>
    <row r="349" spans="1:12" x14ac:dyDescent="0.25">
      <c r="A349" s="111"/>
      <c r="B349" s="104" t="s">
        <v>131</v>
      </c>
      <c r="C349" s="69" t="s">
        <v>132</v>
      </c>
      <c r="D349" s="66" t="s">
        <v>135</v>
      </c>
      <c r="E349" s="49" t="s">
        <v>135</v>
      </c>
      <c r="F349" s="53" t="s">
        <v>135</v>
      </c>
      <c r="G349" s="66" t="s">
        <v>135</v>
      </c>
      <c r="H349" s="49" t="s">
        <v>135</v>
      </c>
      <c r="I349" s="53" t="s">
        <v>135</v>
      </c>
      <c r="J349" s="66" t="s">
        <v>135</v>
      </c>
      <c r="K349" s="49" t="s">
        <v>135</v>
      </c>
      <c r="L349" s="53" t="s">
        <v>135</v>
      </c>
    </row>
    <row r="350" spans="1:12" x14ac:dyDescent="0.25">
      <c r="A350" s="111"/>
      <c r="B350" s="104"/>
      <c r="C350" s="16" t="s">
        <v>133</v>
      </c>
      <c r="D350" s="66" t="s">
        <v>135</v>
      </c>
      <c r="E350" s="49" t="s">
        <v>135</v>
      </c>
      <c r="F350" s="53" t="s">
        <v>135</v>
      </c>
      <c r="G350" s="66" t="s">
        <v>135</v>
      </c>
      <c r="H350" s="49" t="s">
        <v>135</v>
      </c>
      <c r="I350" s="53" t="s">
        <v>135</v>
      </c>
      <c r="J350" s="66" t="s">
        <v>135</v>
      </c>
      <c r="K350" s="49" t="s">
        <v>135</v>
      </c>
      <c r="L350" s="53" t="s">
        <v>135</v>
      </c>
    </row>
    <row r="351" spans="1:12" ht="15.75" thickBot="1" x14ac:dyDescent="0.3">
      <c r="A351" s="112"/>
      <c r="B351" s="104"/>
      <c r="C351" s="70" t="s">
        <v>134</v>
      </c>
      <c r="D351" s="67" t="s">
        <v>135</v>
      </c>
      <c r="E351" s="54" t="s">
        <v>135</v>
      </c>
      <c r="F351" s="55" t="s">
        <v>135</v>
      </c>
      <c r="G351" s="67" t="s">
        <v>135</v>
      </c>
      <c r="H351" s="54" t="s">
        <v>135</v>
      </c>
      <c r="I351" s="55" t="s">
        <v>135</v>
      </c>
      <c r="J351" s="67" t="s">
        <v>135</v>
      </c>
      <c r="K351" s="54" t="s">
        <v>135</v>
      </c>
      <c r="L351" s="55" t="s">
        <v>135</v>
      </c>
    </row>
    <row r="352" spans="1:12" ht="15.75" thickTop="1" x14ac:dyDescent="0.25">
      <c r="A352" s="113" t="s">
        <v>112</v>
      </c>
      <c r="B352" s="106" t="s">
        <v>130</v>
      </c>
      <c r="C352" s="69" t="s">
        <v>132</v>
      </c>
      <c r="D352" s="93" t="s">
        <v>159</v>
      </c>
      <c r="E352" s="94"/>
      <c r="F352" s="95"/>
      <c r="G352" s="68" t="s">
        <v>135</v>
      </c>
      <c r="H352" s="51" t="s">
        <v>135</v>
      </c>
      <c r="I352" s="52" t="s">
        <v>136</v>
      </c>
      <c r="J352" s="68" t="s">
        <v>135</v>
      </c>
      <c r="K352" s="51" t="s">
        <v>135</v>
      </c>
      <c r="L352" s="52" t="s">
        <v>136</v>
      </c>
    </row>
    <row r="353" spans="1:12" x14ac:dyDescent="0.25">
      <c r="A353" s="111"/>
      <c r="B353" s="104"/>
      <c r="C353" s="16" t="s">
        <v>133</v>
      </c>
      <c r="D353" s="96"/>
      <c r="E353" s="97"/>
      <c r="F353" s="98"/>
      <c r="G353" s="66" t="s">
        <v>135</v>
      </c>
      <c r="H353" s="49" t="s">
        <v>135</v>
      </c>
      <c r="I353" s="53" t="s">
        <v>135</v>
      </c>
      <c r="J353" s="66" t="s">
        <v>135</v>
      </c>
      <c r="K353" s="49" t="s">
        <v>135</v>
      </c>
      <c r="L353" s="53" t="s">
        <v>135</v>
      </c>
    </row>
    <row r="354" spans="1:12" ht="15.75" thickBot="1" x14ac:dyDescent="0.3">
      <c r="A354" s="111"/>
      <c r="B354" s="104"/>
      <c r="C354" s="70" t="s">
        <v>134</v>
      </c>
      <c r="D354" s="96"/>
      <c r="E354" s="97"/>
      <c r="F354" s="98"/>
      <c r="G354" s="66" t="s">
        <v>135</v>
      </c>
      <c r="H354" s="49" t="s">
        <v>135</v>
      </c>
      <c r="I354" s="53" t="s">
        <v>135</v>
      </c>
      <c r="J354" s="66" t="s">
        <v>135</v>
      </c>
      <c r="K354" s="49" t="s">
        <v>135</v>
      </c>
      <c r="L354" s="53" t="s">
        <v>135</v>
      </c>
    </row>
    <row r="355" spans="1:12" x14ac:dyDescent="0.25">
      <c r="A355" s="111"/>
      <c r="B355" s="104" t="s">
        <v>131</v>
      </c>
      <c r="C355" s="69" t="s">
        <v>132</v>
      </c>
      <c r="D355" s="96"/>
      <c r="E355" s="97"/>
      <c r="F355" s="98"/>
      <c r="G355" s="66" t="s">
        <v>135</v>
      </c>
      <c r="H355" s="49" t="s">
        <v>135</v>
      </c>
      <c r="I355" s="53" t="s">
        <v>136</v>
      </c>
      <c r="J355" s="66" t="s">
        <v>135</v>
      </c>
      <c r="K355" s="49" t="s">
        <v>135</v>
      </c>
      <c r="L355" s="53" t="s">
        <v>136</v>
      </c>
    </row>
    <row r="356" spans="1:12" x14ac:dyDescent="0.25">
      <c r="A356" s="111"/>
      <c r="B356" s="104"/>
      <c r="C356" s="16" t="s">
        <v>133</v>
      </c>
      <c r="D356" s="96"/>
      <c r="E356" s="97"/>
      <c r="F356" s="98"/>
      <c r="G356" s="66" t="s">
        <v>135</v>
      </c>
      <c r="H356" s="49" t="s">
        <v>135</v>
      </c>
      <c r="I356" s="53" t="s">
        <v>135</v>
      </c>
      <c r="J356" s="66" t="s">
        <v>135</v>
      </c>
      <c r="K356" s="49" t="s">
        <v>135</v>
      </c>
      <c r="L356" s="53" t="s">
        <v>135</v>
      </c>
    </row>
    <row r="357" spans="1:12" ht="15.75" thickBot="1" x14ac:dyDescent="0.3">
      <c r="A357" s="112"/>
      <c r="B357" s="104"/>
      <c r="C357" s="70" t="s">
        <v>134</v>
      </c>
      <c r="D357" s="96"/>
      <c r="E357" s="97"/>
      <c r="F357" s="98"/>
      <c r="G357" s="67" t="s">
        <v>135</v>
      </c>
      <c r="H357" s="54" t="s">
        <v>135</v>
      </c>
      <c r="I357" s="55" t="s">
        <v>135</v>
      </c>
      <c r="J357" s="67" t="s">
        <v>135</v>
      </c>
      <c r="K357" s="54" t="s">
        <v>135</v>
      </c>
      <c r="L357" s="55" t="s">
        <v>135</v>
      </c>
    </row>
    <row r="358" spans="1:12" ht="15.75" thickTop="1" x14ac:dyDescent="0.25">
      <c r="A358" s="113" t="s">
        <v>148</v>
      </c>
      <c r="B358" s="106" t="s">
        <v>130</v>
      </c>
      <c r="C358" s="69" t="s">
        <v>132</v>
      </c>
      <c r="D358" s="93" t="s">
        <v>159</v>
      </c>
      <c r="E358" s="94"/>
      <c r="F358" s="95"/>
      <c r="G358" s="93" t="s">
        <v>159</v>
      </c>
      <c r="H358" s="94"/>
      <c r="I358" s="95"/>
      <c r="J358" s="68" t="s">
        <v>135</v>
      </c>
      <c r="K358" s="51" t="s">
        <v>135</v>
      </c>
      <c r="L358" s="52" t="s">
        <v>135</v>
      </c>
    </row>
    <row r="359" spans="1:12" x14ac:dyDescent="0.25">
      <c r="A359" s="111"/>
      <c r="B359" s="104"/>
      <c r="C359" s="16" t="s">
        <v>133</v>
      </c>
      <c r="D359" s="96"/>
      <c r="E359" s="97"/>
      <c r="F359" s="98"/>
      <c r="G359" s="96"/>
      <c r="H359" s="97"/>
      <c r="I359" s="98"/>
      <c r="J359" s="66" t="s">
        <v>135</v>
      </c>
      <c r="K359" s="49" t="s">
        <v>135</v>
      </c>
      <c r="L359" s="53" t="s">
        <v>135</v>
      </c>
    </row>
    <row r="360" spans="1:12" ht="15.75" thickBot="1" x14ac:dyDescent="0.3">
      <c r="A360" s="111"/>
      <c r="B360" s="104"/>
      <c r="C360" s="70" t="s">
        <v>134</v>
      </c>
      <c r="D360" s="96"/>
      <c r="E360" s="97"/>
      <c r="F360" s="98"/>
      <c r="G360" s="96"/>
      <c r="H360" s="97"/>
      <c r="I360" s="98"/>
      <c r="J360" s="66" t="s">
        <v>135</v>
      </c>
      <c r="K360" s="49" t="s">
        <v>135</v>
      </c>
      <c r="L360" s="53" t="s">
        <v>135</v>
      </c>
    </row>
    <row r="361" spans="1:12" x14ac:dyDescent="0.25">
      <c r="A361" s="111"/>
      <c r="B361" s="104" t="s">
        <v>131</v>
      </c>
      <c r="C361" s="69" t="s">
        <v>132</v>
      </c>
      <c r="D361" s="96"/>
      <c r="E361" s="97"/>
      <c r="F361" s="98"/>
      <c r="G361" s="96"/>
      <c r="H361" s="97"/>
      <c r="I361" s="98"/>
      <c r="J361" s="66" t="s">
        <v>135</v>
      </c>
      <c r="K361" s="49" t="s">
        <v>135</v>
      </c>
      <c r="L361" s="53" t="s">
        <v>135</v>
      </c>
    </row>
    <row r="362" spans="1:12" x14ac:dyDescent="0.25">
      <c r="A362" s="111"/>
      <c r="B362" s="104"/>
      <c r="C362" s="16" t="s">
        <v>133</v>
      </c>
      <c r="D362" s="96"/>
      <c r="E362" s="97"/>
      <c r="F362" s="98"/>
      <c r="G362" s="96"/>
      <c r="H362" s="97"/>
      <c r="I362" s="98"/>
      <c r="J362" s="66" t="s">
        <v>135</v>
      </c>
      <c r="K362" s="49" t="s">
        <v>135</v>
      </c>
      <c r="L362" s="53" t="s">
        <v>135</v>
      </c>
    </row>
    <row r="363" spans="1:12" ht="15.75" thickBot="1" x14ac:dyDescent="0.3">
      <c r="A363" s="112"/>
      <c r="B363" s="104"/>
      <c r="C363" s="70" t="s">
        <v>134</v>
      </c>
      <c r="D363" s="96"/>
      <c r="E363" s="97"/>
      <c r="F363" s="98"/>
      <c r="G363" s="96"/>
      <c r="H363" s="97"/>
      <c r="I363" s="98"/>
      <c r="J363" s="67" t="s">
        <v>135</v>
      </c>
      <c r="K363" s="54" t="s">
        <v>135</v>
      </c>
      <c r="L363" s="55" t="s">
        <v>135</v>
      </c>
    </row>
    <row r="364" spans="1:12" ht="15.75" thickTop="1" x14ac:dyDescent="0.25">
      <c r="A364" s="113" t="s">
        <v>113</v>
      </c>
      <c r="B364" s="106" t="s">
        <v>130</v>
      </c>
      <c r="C364" s="69" t="s">
        <v>132</v>
      </c>
      <c r="D364" s="93" t="s">
        <v>159</v>
      </c>
      <c r="E364" s="94"/>
      <c r="F364" s="95"/>
      <c r="G364" s="68" t="s">
        <v>135</v>
      </c>
      <c r="H364" s="51" t="s">
        <v>135</v>
      </c>
      <c r="I364" s="52" t="s">
        <v>135</v>
      </c>
      <c r="J364" s="68" t="s">
        <v>135</v>
      </c>
      <c r="K364" s="51" t="s">
        <v>135</v>
      </c>
      <c r="L364" s="52" t="s">
        <v>135</v>
      </c>
    </row>
    <row r="365" spans="1:12" x14ac:dyDescent="0.25">
      <c r="A365" s="111"/>
      <c r="B365" s="104"/>
      <c r="C365" s="16" t="s">
        <v>133</v>
      </c>
      <c r="D365" s="96"/>
      <c r="E365" s="97"/>
      <c r="F365" s="98"/>
      <c r="G365" s="66" t="s">
        <v>135</v>
      </c>
      <c r="H365" s="49" t="s">
        <v>135</v>
      </c>
      <c r="I365" s="53" t="s">
        <v>135</v>
      </c>
      <c r="J365" s="66" t="s">
        <v>135</v>
      </c>
      <c r="K365" s="49" t="s">
        <v>135</v>
      </c>
      <c r="L365" s="53" t="s">
        <v>135</v>
      </c>
    </row>
    <row r="366" spans="1:12" ht="15.75" thickBot="1" x14ac:dyDescent="0.3">
      <c r="A366" s="111"/>
      <c r="B366" s="104"/>
      <c r="C366" s="70" t="s">
        <v>134</v>
      </c>
      <c r="D366" s="96"/>
      <c r="E366" s="97"/>
      <c r="F366" s="98"/>
      <c r="G366" s="66" t="s">
        <v>135</v>
      </c>
      <c r="H366" s="49" t="s">
        <v>135</v>
      </c>
      <c r="I366" s="53" t="s">
        <v>135</v>
      </c>
      <c r="J366" s="66" t="s">
        <v>135</v>
      </c>
      <c r="K366" s="49" t="s">
        <v>135</v>
      </c>
      <c r="L366" s="53" t="s">
        <v>135</v>
      </c>
    </row>
    <row r="367" spans="1:12" x14ac:dyDescent="0.25">
      <c r="A367" s="111"/>
      <c r="B367" s="104" t="s">
        <v>131</v>
      </c>
      <c r="C367" s="69" t="s">
        <v>132</v>
      </c>
      <c r="D367" s="96"/>
      <c r="E367" s="97"/>
      <c r="F367" s="98"/>
      <c r="G367" s="66" t="s">
        <v>135</v>
      </c>
      <c r="H367" s="49" t="s">
        <v>135</v>
      </c>
      <c r="I367" s="53" t="s">
        <v>135</v>
      </c>
      <c r="J367" s="66" t="s">
        <v>135</v>
      </c>
      <c r="K367" s="49" t="s">
        <v>135</v>
      </c>
      <c r="L367" s="53" t="s">
        <v>135</v>
      </c>
    </row>
    <row r="368" spans="1:12" x14ac:dyDescent="0.25">
      <c r="A368" s="111"/>
      <c r="B368" s="104"/>
      <c r="C368" s="16" t="s">
        <v>133</v>
      </c>
      <c r="D368" s="96"/>
      <c r="E368" s="97"/>
      <c r="F368" s="98"/>
      <c r="G368" s="66" t="s">
        <v>135</v>
      </c>
      <c r="H368" s="49" t="s">
        <v>135</v>
      </c>
      <c r="I368" s="53" t="s">
        <v>135</v>
      </c>
      <c r="J368" s="66" t="s">
        <v>135</v>
      </c>
      <c r="K368" s="49" t="s">
        <v>135</v>
      </c>
      <c r="L368" s="53" t="s">
        <v>135</v>
      </c>
    </row>
    <row r="369" spans="1:12" ht="15.75" thickBot="1" x14ac:dyDescent="0.3">
      <c r="A369" s="112"/>
      <c r="B369" s="104"/>
      <c r="C369" s="70" t="s">
        <v>134</v>
      </c>
      <c r="D369" s="96"/>
      <c r="E369" s="97"/>
      <c r="F369" s="98"/>
      <c r="G369" s="67" t="s">
        <v>135</v>
      </c>
      <c r="H369" s="54" t="s">
        <v>135</v>
      </c>
      <c r="I369" s="55" t="s">
        <v>135</v>
      </c>
      <c r="J369" s="67" t="s">
        <v>135</v>
      </c>
      <c r="K369" s="54" t="s">
        <v>135</v>
      </c>
      <c r="L369" s="55" t="s">
        <v>135</v>
      </c>
    </row>
    <row r="370" spans="1:12" ht="15.75" thickTop="1" x14ac:dyDescent="0.25">
      <c r="A370" s="113" t="s">
        <v>114</v>
      </c>
      <c r="B370" s="106" t="s">
        <v>130</v>
      </c>
      <c r="C370" s="69" t="s">
        <v>132</v>
      </c>
      <c r="D370" s="93" t="s">
        <v>159</v>
      </c>
      <c r="E370" s="94"/>
      <c r="F370" s="95"/>
      <c r="G370" s="68" t="s">
        <v>135</v>
      </c>
      <c r="H370" s="51" t="s">
        <v>135</v>
      </c>
      <c r="I370" s="52" t="s">
        <v>136</v>
      </c>
      <c r="J370" s="93" t="s">
        <v>159</v>
      </c>
      <c r="K370" s="94"/>
      <c r="L370" s="95"/>
    </row>
    <row r="371" spans="1:12" x14ac:dyDescent="0.25">
      <c r="A371" s="111"/>
      <c r="B371" s="104"/>
      <c r="C371" s="16" t="s">
        <v>133</v>
      </c>
      <c r="D371" s="96"/>
      <c r="E371" s="97"/>
      <c r="F371" s="98"/>
      <c r="G371" s="66" t="s">
        <v>135</v>
      </c>
      <c r="H371" s="49" t="s">
        <v>135</v>
      </c>
      <c r="I371" s="53" t="s">
        <v>135</v>
      </c>
      <c r="J371" s="96"/>
      <c r="K371" s="97"/>
      <c r="L371" s="98"/>
    </row>
    <row r="372" spans="1:12" ht="15.75" thickBot="1" x14ac:dyDescent="0.3">
      <c r="A372" s="111"/>
      <c r="B372" s="104"/>
      <c r="C372" s="70" t="s">
        <v>134</v>
      </c>
      <c r="D372" s="96"/>
      <c r="E372" s="97"/>
      <c r="F372" s="98"/>
      <c r="G372" s="66" t="s">
        <v>135</v>
      </c>
      <c r="H372" s="49" t="s">
        <v>135</v>
      </c>
      <c r="I372" s="53" t="s">
        <v>135</v>
      </c>
      <c r="J372" s="96"/>
      <c r="K372" s="97"/>
      <c r="L372" s="98"/>
    </row>
    <row r="373" spans="1:12" x14ac:dyDescent="0.25">
      <c r="A373" s="111"/>
      <c r="B373" s="104" t="s">
        <v>131</v>
      </c>
      <c r="C373" s="69" t="s">
        <v>132</v>
      </c>
      <c r="D373" s="96"/>
      <c r="E373" s="97"/>
      <c r="F373" s="98"/>
      <c r="G373" s="66" t="s">
        <v>135</v>
      </c>
      <c r="H373" s="49" t="s">
        <v>135</v>
      </c>
      <c r="I373" s="53" t="s">
        <v>136</v>
      </c>
      <c r="J373" s="96"/>
      <c r="K373" s="97"/>
      <c r="L373" s="98"/>
    </row>
    <row r="374" spans="1:12" x14ac:dyDescent="0.25">
      <c r="A374" s="111"/>
      <c r="B374" s="104"/>
      <c r="C374" s="16" t="s">
        <v>133</v>
      </c>
      <c r="D374" s="96"/>
      <c r="E374" s="97"/>
      <c r="F374" s="98"/>
      <c r="G374" s="66" t="s">
        <v>135</v>
      </c>
      <c r="H374" s="49" t="s">
        <v>135</v>
      </c>
      <c r="I374" s="53" t="s">
        <v>135</v>
      </c>
      <c r="J374" s="96"/>
      <c r="K374" s="97"/>
      <c r="L374" s="98"/>
    </row>
    <row r="375" spans="1:12" ht="15.75" thickBot="1" x14ac:dyDescent="0.3">
      <c r="A375" s="112"/>
      <c r="B375" s="104"/>
      <c r="C375" s="70" t="s">
        <v>134</v>
      </c>
      <c r="D375" s="96"/>
      <c r="E375" s="97"/>
      <c r="F375" s="98"/>
      <c r="G375" s="67" t="s">
        <v>135</v>
      </c>
      <c r="H375" s="54" t="s">
        <v>135</v>
      </c>
      <c r="I375" s="55" t="s">
        <v>135</v>
      </c>
      <c r="J375" s="96"/>
      <c r="K375" s="97"/>
      <c r="L375" s="98"/>
    </row>
    <row r="376" spans="1:12" ht="15.75" thickTop="1" x14ac:dyDescent="0.25">
      <c r="A376" s="113" t="s">
        <v>115</v>
      </c>
      <c r="B376" s="106" t="s">
        <v>130</v>
      </c>
      <c r="C376" s="69" t="s">
        <v>132</v>
      </c>
      <c r="D376" s="93" t="s">
        <v>159</v>
      </c>
      <c r="E376" s="94"/>
      <c r="F376" s="95"/>
      <c r="G376" s="68" t="s">
        <v>135</v>
      </c>
      <c r="H376" s="51" t="s">
        <v>135</v>
      </c>
      <c r="I376" s="52" t="s">
        <v>135</v>
      </c>
      <c r="J376" s="68" t="s">
        <v>135</v>
      </c>
      <c r="K376" s="51" t="s">
        <v>135</v>
      </c>
      <c r="L376" s="52" t="s">
        <v>135</v>
      </c>
    </row>
    <row r="377" spans="1:12" x14ac:dyDescent="0.25">
      <c r="A377" s="111"/>
      <c r="B377" s="104"/>
      <c r="C377" s="16" t="s">
        <v>133</v>
      </c>
      <c r="D377" s="96"/>
      <c r="E377" s="97"/>
      <c r="F377" s="98"/>
      <c r="G377" s="66" t="s">
        <v>135</v>
      </c>
      <c r="H377" s="49" t="s">
        <v>135</v>
      </c>
      <c r="I377" s="53" t="s">
        <v>135</v>
      </c>
      <c r="J377" s="66" t="s">
        <v>135</v>
      </c>
      <c r="K377" s="49" t="s">
        <v>135</v>
      </c>
      <c r="L377" s="53" t="s">
        <v>135</v>
      </c>
    </row>
    <row r="378" spans="1:12" ht="15.75" thickBot="1" x14ac:dyDescent="0.3">
      <c r="A378" s="111"/>
      <c r="B378" s="104"/>
      <c r="C378" s="70" t="s">
        <v>134</v>
      </c>
      <c r="D378" s="96"/>
      <c r="E378" s="97"/>
      <c r="F378" s="98"/>
      <c r="G378" s="66" t="s">
        <v>135</v>
      </c>
      <c r="H378" s="49" t="s">
        <v>135</v>
      </c>
      <c r="I378" s="53" t="s">
        <v>135</v>
      </c>
      <c r="J378" s="66" t="s">
        <v>135</v>
      </c>
      <c r="K378" s="49" t="s">
        <v>135</v>
      </c>
      <c r="L378" s="53" t="s">
        <v>135</v>
      </c>
    </row>
    <row r="379" spans="1:12" x14ac:dyDescent="0.25">
      <c r="A379" s="111"/>
      <c r="B379" s="104" t="s">
        <v>131</v>
      </c>
      <c r="C379" s="69" t="s">
        <v>132</v>
      </c>
      <c r="D379" s="96"/>
      <c r="E379" s="97"/>
      <c r="F379" s="98"/>
      <c r="G379" s="66" t="s">
        <v>135</v>
      </c>
      <c r="H379" s="49" t="s">
        <v>135</v>
      </c>
      <c r="I379" s="53" t="s">
        <v>135</v>
      </c>
      <c r="J379" s="66" t="s">
        <v>135</v>
      </c>
      <c r="K379" s="49" t="s">
        <v>135</v>
      </c>
      <c r="L379" s="53" t="s">
        <v>135</v>
      </c>
    </row>
    <row r="380" spans="1:12" x14ac:dyDescent="0.25">
      <c r="A380" s="111"/>
      <c r="B380" s="104"/>
      <c r="C380" s="16" t="s">
        <v>133</v>
      </c>
      <c r="D380" s="96"/>
      <c r="E380" s="97"/>
      <c r="F380" s="98"/>
      <c r="G380" s="66" t="s">
        <v>135</v>
      </c>
      <c r="H380" s="49" t="s">
        <v>135</v>
      </c>
      <c r="I380" s="53" t="s">
        <v>135</v>
      </c>
      <c r="J380" s="66" t="s">
        <v>135</v>
      </c>
      <c r="K380" s="49" t="s">
        <v>135</v>
      </c>
      <c r="L380" s="53" t="s">
        <v>135</v>
      </c>
    </row>
    <row r="381" spans="1:12" ht="15.75" thickBot="1" x14ac:dyDescent="0.3">
      <c r="A381" s="112"/>
      <c r="B381" s="105"/>
      <c r="C381" s="70" t="s">
        <v>134</v>
      </c>
      <c r="D381" s="99"/>
      <c r="E381" s="100"/>
      <c r="F381" s="101"/>
      <c r="G381" s="67" t="s">
        <v>135</v>
      </c>
      <c r="H381" s="54" t="s">
        <v>135</v>
      </c>
      <c r="I381" s="55" t="s">
        <v>135</v>
      </c>
      <c r="J381" s="67" t="s">
        <v>135</v>
      </c>
      <c r="K381" s="54" t="s">
        <v>135</v>
      </c>
      <c r="L381" s="55" t="s">
        <v>135</v>
      </c>
    </row>
  </sheetData>
  <sheetProtection sheet="1" objects="1" scenarios="1" formatCells="0" formatColumns="0" formatRows="0"/>
  <mergeCells count="273">
    <mergeCell ref="A262:A267"/>
    <mergeCell ref="A268:A273"/>
    <mergeCell ref="A274:A279"/>
    <mergeCell ref="B97:B99"/>
    <mergeCell ref="B100:B102"/>
    <mergeCell ref="B103:B105"/>
    <mergeCell ref="B106:B108"/>
    <mergeCell ref="A190:A195"/>
    <mergeCell ref="A202:A207"/>
    <mergeCell ref="A208:A213"/>
    <mergeCell ref="A214:A219"/>
    <mergeCell ref="A220:A225"/>
    <mergeCell ref="A154:A159"/>
    <mergeCell ref="A160:A165"/>
    <mergeCell ref="A166:A171"/>
    <mergeCell ref="B217:B219"/>
    <mergeCell ref="B220:B222"/>
    <mergeCell ref="B223:B225"/>
    <mergeCell ref="B109:B111"/>
    <mergeCell ref="B112:B114"/>
    <mergeCell ref="B115:B117"/>
    <mergeCell ref="B118:B120"/>
    <mergeCell ref="B121:B123"/>
    <mergeCell ref="B124:B126"/>
    <mergeCell ref="A76:A81"/>
    <mergeCell ref="B73:B75"/>
    <mergeCell ref="B76:B78"/>
    <mergeCell ref="B79:B81"/>
    <mergeCell ref="B82:B84"/>
    <mergeCell ref="B85:B87"/>
    <mergeCell ref="B88:B90"/>
    <mergeCell ref="B91:B93"/>
    <mergeCell ref="B94:B96"/>
    <mergeCell ref="A370:A375"/>
    <mergeCell ref="A376:A381"/>
    <mergeCell ref="A304:A309"/>
    <mergeCell ref="A310:A315"/>
    <mergeCell ref="A316:A321"/>
    <mergeCell ref="A322:A327"/>
    <mergeCell ref="A328:A333"/>
    <mergeCell ref="A340:A345"/>
    <mergeCell ref="A292:A297"/>
    <mergeCell ref="A298:A303"/>
    <mergeCell ref="A352:A357"/>
    <mergeCell ref="A358:A363"/>
    <mergeCell ref="A364:A369"/>
    <mergeCell ref="A334:A339"/>
    <mergeCell ref="A280:A285"/>
    <mergeCell ref="A226:A231"/>
    <mergeCell ref="A232:A237"/>
    <mergeCell ref="A238:A243"/>
    <mergeCell ref="A244:A249"/>
    <mergeCell ref="A250:A255"/>
    <mergeCell ref="B190:B192"/>
    <mergeCell ref="B193:B195"/>
    <mergeCell ref="B196:B198"/>
    <mergeCell ref="B199:B201"/>
    <mergeCell ref="B202:B204"/>
    <mergeCell ref="B205:B207"/>
    <mergeCell ref="B208:B210"/>
    <mergeCell ref="B211:B213"/>
    <mergeCell ref="B214:B216"/>
    <mergeCell ref="B232:B234"/>
    <mergeCell ref="B235:B237"/>
    <mergeCell ref="B238:B240"/>
    <mergeCell ref="B241:B243"/>
    <mergeCell ref="B244:B246"/>
    <mergeCell ref="B247:B249"/>
    <mergeCell ref="B250:B252"/>
    <mergeCell ref="B253:B255"/>
    <mergeCell ref="B256:B258"/>
    <mergeCell ref="A40:A45"/>
    <mergeCell ref="A46:A51"/>
    <mergeCell ref="A70:A75"/>
    <mergeCell ref="A256:A261"/>
    <mergeCell ref="A286:A291"/>
    <mergeCell ref="A346:A351"/>
    <mergeCell ref="A106:A111"/>
    <mergeCell ref="A130:A135"/>
    <mergeCell ref="A148:A153"/>
    <mergeCell ref="A196:A201"/>
    <mergeCell ref="A124:A129"/>
    <mergeCell ref="A136:A141"/>
    <mergeCell ref="A142:A147"/>
    <mergeCell ref="A82:A87"/>
    <mergeCell ref="A88:A93"/>
    <mergeCell ref="A94:A99"/>
    <mergeCell ref="A100:A105"/>
    <mergeCell ref="A112:A117"/>
    <mergeCell ref="A118:A123"/>
    <mergeCell ref="A172:A177"/>
    <mergeCell ref="A178:A183"/>
    <mergeCell ref="A184:A189"/>
    <mergeCell ref="A52:A57"/>
    <mergeCell ref="A64:A69"/>
    <mergeCell ref="G1:I1"/>
    <mergeCell ref="J1:L1"/>
    <mergeCell ref="A4:A9"/>
    <mergeCell ref="A10:A15"/>
    <mergeCell ref="A22:A27"/>
    <mergeCell ref="A16:A21"/>
    <mergeCell ref="A58:A63"/>
    <mergeCell ref="D1:F1"/>
    <mergeCell ref="B4:B6"/>
    <mergeCell ref="B7:B9"/>
    <mergeCell ref="B10:B12"/>
    <mergeCell ref="B13:B15"/>
    <mergeCell ref="B16:B18"/>
    <mergeCell ref="B19:B21"/>
    <mergeCell ref="B22:B24"/>
    <mergeCell ref="B25:B27"/>
    <mergeCell ref="B28:B30"/>
    <mergeCell ref="B31:B33"/>
    <mergeCell ref="B34:B36"/>
    <mergeCell ref="B37:B39"/>
    <mergeCell ref="B40:B42"/>
    <mergeCell ref="B43:B45"/>
    <mergeCell ref="A28:A33"/>
    <mergeCell ref="A34:A39"/>
    <mergeCell ref="B46:B48"/>
    <mergeCell ref="B49:B51"/>
    <mergeCell ref="B52:B54"/>
    <mergeCell ref="B55:B57"/>
    <mergeCell ref="B58:B60"/>
    <mergeCell ref="B61:B63"/>
    <mergeCell ref="B64:B66"/>
    <mergeCell ref="B67:B69"/>
    <mergeCell ref="B70:B72"/>
    <mergeCell ref="B127:B129"/>
    <mergeCell ref="B130:B132"/>
    <mergeCell ref="B133:B135"/>
    <mergeCell ref="B136:B138"/>
    <mergeCell ref="B139:B141"/>
    <mergeCell ref="B142:B144"/>
    <mergeCell ref="B145:B147"/>
    <mergeCell ref="B148:B150"/>
    <mergeCell ref="B151:B153"/>
    <mergeCell ref="B154:B156"/>
    <mergeCell ref="B157:B159"/>
    <mergeCell ref="B160:B162"/>
    <mergeCell ref="B163:B165"/>
    <mergeCell ref="B166:B168"/>
    <mergeCell ref="B169:B171"/>
    <mergeCell ref="B172:B174"/>
    <mergeCell ref="B175:B177"/>
    <mergeCell ref="B178:B180"/>
    <mergeCell ref="B181:B183"/>
    <mergeCell ref="B184:B186"/>
    <mergeCell ref="B187:B189"/>
    <mergeCell ref="B259:B261"/>
    <mergeCell ref="B262:B264"/>
    <mergeCell ref="B265:B267"/>
    <mergeCell ref="B268:B270"/>
    <mergeCell ref="B226:B228"/>
    <mergeCell ref="B229:B231"/>
    <mergeCell ref="B271:B273"/>
    <mergeCell ref="B274:B276"/>
    <mergeCell ref="B277:B279"/>
    <mergeCell ref="B280:B282"/>
    <mergeCell ref="B283:B285"/>
    <mergeCell ref="B286:B288"/>
    <mergeCell ref="B289:B291"/>
    <mergeCell ref="B292:B294"/>
    <mergeCell ref="B295:B297"/>
    <mergeCell ref="B298:B300"/>
    <mergeCell ref="B301:B303"/>
    <mergeCell ref="B304:B306"/>
    <mergeCell ref="B307:B309"/>
    <mergeCell ref="B310:B312"/>
    <mergeCell ref="B313:B315"/>
    <mergeCell ref="B316:B318"/>
    <mergeCell ref="B319:B321"/>
    <mergeCell ref="B322:B324"/>
    <mergeCell ref="B325:B327"/>
    <mergeCell ref="B328:B330"/>
    <mergeCell ref="B331:B333"/>
    <mergeCell ref="B334:B336"/>
    <mergeCell ref="B337:B339"/>
    <mergeCell ref="B340:B342"/>
    <mergeCell ref="B343:B345"/>
    <mergeCell ref="B346:B348"/>
    <mergeCell ref="B349:B351"/>
    <mergeCell ref="B352:B354"/>
    <mergeCell ref="B355:B357"/>
    <mergeCell ref="B358:B360"/>
    <mergeCell ref="B361:B363"/>
    <mergeCell ref="B364:B366"/>
    <mergeCell ref="B367:B369"/>
    <mergeCell ref="B370:B372"/>
    <mergeCell ref="B373:B375"/>
    <mergeCell ref="B376:B378"/>
    <mergeCell ref="B379:B381"/>
    <mergeCell ref="D4:F9"/>
    <mergeCell ref="D10:F15"/>
    <mergeCell ref="D22:F27"/>
    <mergeCell ref="D28:F33"/>
    <mergeCell ref="D34:F39"/>
    <mergeCell ref="D40:F45"/>
    <mergeCell ref="D46:F51"/>
    <mergeCell ref="D52:F57"/>
    <mergeCell ref="D64:F69"/>
    <mergeCell ref="D70:F75"/>
    <mergeCell ref="D76:F81"/>
    <mergeCell ref="D82:F87"/>
    <mergeCell ref="D100:F105"/>
    <mergeCell ref="D154:F159"/>
    <mergeCell ref="D160:F165"/>
    <mergeCell ref="D208:F213"/>
    <mergeCell ref="D214:F219"/>
    <mergeCell ref="D262:F267"/>
    <mergeCell ref="D268:F273"/>
    <mergeCell ref="D310:F315"/>
    <mergeCell ref="D316:F321"/>
    <mergeCell ref="D364:F369"/>
    <mergeCell ref="D370:F375"/>
    <mergeCell ref="G76:I81"/>
    <mergeCell ref="G64:I69"/>
    <mergeCell ref="G52:I57"/>
    <mergeCell ref="J46:L51"/>
    <mergeCell ref="J28:L33"/>
    <mergeCell ref="J4:L9"/>
    <mergeCell ref="D88:F93"/>
    <mergeCell ref="D94:F99"/>
    <mergeCell ref="J94:L99"/>
    <mergeCell ref="J172:L177"/>
    <mergeCell ref="D178:F183"/>
    <mergeCell ref="D184:F189"/>
    <mergeCell ref="D190:F195"/>
    <mergeCell ref="G190:I195"/>
    <mergeCell ref="D202:F207"/>
    <mergeCell ref="J106:L111"/>
    <mergeCell ref="G106:I111"/>
    <mergeCell ref="D112:F117"/>
    <mergeCell ref="D118:F123"/>
    <mergeCell ref="J118:L123"/>
    <mergeCell ref="D124:F129"/>
    <mergeCell ref="D136:F141"/>
    <mergeCell ref="D142:F147"/>
    <mergeCell ref="J148:L153"/>
    <mergeCell ref="D226:F231"/>
    <mergeCell ref="G226:I231"/>
    <mergeCell ref="G232:I237"/>
    <mergeCell ref="D232:F237"/>
    <mergeCell ref="D238:F243"/>
    <mergeCell ref="D244:F249"/>
    <mergeCell ref="D250:F255"/>
    <mergeCell ref="G160:I165"/>
    <mergeCell ref="D166:F171"/>
    <mergeCell ref="D172:F177"/>
    <mergeCell ref="J370:L375"/>
    <mergeCell ref="D376:F381"/>
    <mergeCell ref="D2:E2"/>
    <mergeCell ref="G2:H2"/>
    <mergeCell ref="J2:K2"/>
    <mergeCell ref="D322:F327"/>
    <mergeCell ref="D328:F333"/>
    <mergeCell ref="J328:L333"/>
    <mergeCell ref="G334:I339"/>
    <mergeCell ref="D334:F339"/>
    <mergeCell ref="D340:F345"/>
    <mergeCell ref="D352:F357"/>
    <mergeCell ref="D358:F363"/>
    <mergeCell ref="G358:I363"/>
    <mergeCell ref="G268:I273"/>
    <mergeCell ref="D274:F279"/>
    <mergeCell ref="D280:F285"/>
    <mergeCell ref="D292:F297"/>
    <mergeCell ref="D298:F303"/>
    <mergeCell ref="D304:F309"/>
    <mergeCell ref="J304:L309"/>
    <mergeCell ref="J316:L321"/>
    <mergeCell ref="G214:I219"/>
    <mergeCell ref="D220:F225"/>
  </mergeCells>
  <phoneticPr fontId="2" type="noConversion"/>
  <conditionalFormatting sqref="D16:F21 D106:F111 D130:F135 D148:F153 D196:F201 D256:F261 D286:F291 D346:F351">
    <cfRule type="cellIs" dxfId="3" priority="185" operator="equal">
      <formula>"Y"</formula>
    </cfRule>
  </conditionalFormatting>
  <conditionalFormatting sqref="D4:L381">
    <cfRule type="cellIs" dxfId="2" priority="1" operator="equal">
      <formula>"N/A"</formula>
    </cfRule>
  </conditionalFormatting>
  <conditionalFormatting sqref="G4:I51 D58:I63 G70:I75 G82:I105 G112:I159 G166:I189 G196:I213 G220:I225 G238:I267 G274:I333 G340:I357 G364:I381">
    <cfRule type="cellIs" dxfId="1" priority="91" operator="equal">
      <formula>"Y"</formula>
    </cfRule>
  </conditionalFormatting>
  <conditionalFormatting sqref="J10:L27 J34:L45 J52:L93 J100:L105 J112:L117 J124:L147 J154:L171 J178:L303 J310:L315 J322:L327 J334:L369 J376:L381">
    <cfRule type="cellIs" dxfId="0" priority="2" operator="equal">
      <formula>"Y"</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723352F79007E408EFF44D6142FFCE2" ma:contentTypeVersion="21" ma:contentTypeDescription="Create a new document." ma:contentTypeScope="" ma:versionID="f7663de67ef2afa6df94d55ff7e56796">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fecc2597-e8fd-4279-ac06-bd7c891938be" xmlns:ns6="ead8da0f-3542-4e50-96c8-f1f698624e86" targetNamespace="http://schemas.microsoft.com/office/2006/metadata/properties" ma:root="true" ma:fieldsID="02cccc19423a0cd6fa028e0a1e544b83" ns1:_="" ns2:_="" ns3:_="" ns4:_="" ns5:_="" ns6:_="">
    <xsd:import namespace="http://schemas.microsoft.com/sharepoint/v3"/>
    <xsd:import namespace="4ffa91fb-a0ff-4ac5-b2db-65c790d184a4"/>
    <xsd:import namespace="http://schemas.microsoft.com/sharepoint.v3"/>
    <xsd:import namespace="http://schemas.microsoft.com/sharepoint/v3/fields"/>
    <xsd:import namespace="fecc2597-e8fd-4279-ac06-bd7c891938be"/>
    <xsd:import namespace="ead8da0f-3542-4e50-96c8-f1f698624e86"/>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6:MediaServiceMetadata" minOccurs="0"/>
                <xsd:element ref="ns6:MediaServiceFastMetadata" minOccurs="0"/>
                <xsd:element ref="ns6:MediaServiceAutoTags" minOccurs="0"/>
                <xsd:element ref="ns6:MediaServiceOCR" minOccurs="0"/>
                <xsd:element ref="ns6:MediaServiceGenerationTime" minOccurs="0"/>
                <xsd:element ref="ns6:MediaServiceEventHashCode" minOccurs="0"/>
                <xsd:element ref="ns1:_ip_UnifiedCompliancePolicyProperties" minOccurs="0"/>
                <xsd:element ref="ns1:_ip_UnifiedCompliancePolicyUIAction" minOccurs="0"/>
                <xsd:element ref="ns6:lcf76f155ced4ddcb4097134ff3c332f" minOccurs="0"/>
                <xsd:element ref="ns6:MediaServiceObjectDetectorVersions" minOccurs="0"/>
                <xsd:element ref="ns6:MediaServiceSearchProperties" minOccurs="0"/>
                <xsd:element ref="ns6:MediaServiceDateTaken" minOccurs="0"/>
                <xsd:element ref="ns6:MediaServiceLocation" minOccurs="0"/>
                <xsd:element ref="ns6: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37" nillable="true" ma:displayName="Unified Compliance Policy Properties" ma:hidden="true" ma:internalName="_ip_UnifiedCompliancePolicyProperties">
      <xsd:simpleType>
        <xsd:restriction base="dms:Note"/>
      </xsd:simpleType>
    </xsd:element>
    <xsd:element name="_ip_UnifiedCompliancePolicyUIAction" ma:index="3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160cad11-562a-4490-8456-b2fd6f157897}" ma:internalName="TaxCatchAllLabel" ma:readOnly="true" ma:showField="CatchAllDataLabel"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160cad11-562a-4490-8456-b2fd6f157897}" ma:internalName="TaxCatchAll" ma:showField="CatchAllData"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cc2597-e8fd-4279-ac06-bd7c891938be"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d8da0f-3542-4e50-96c8-f1f698624e86"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40"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1"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MediaServiceDateTaken" ma:index="43" nillable="true" ma:displayName="MediaServiceDateTaken" ma:description="" ma:hidden="true" ma:indexed="true" ma:internalName="MediaServiceDateTaken" ma:readOnly="true">
      <xsd:simpleType>
        <xsd:restriction base="dms:Text"/>
      </xsd:simpleType>
    </xsd:element>
    <xsd:element name="MediaServiceLocation" ma:index="44" nillable="true" ma:displayName="Location" ma:description="" ma:indexed="true" ma:internalName="MediaServiceLocation" ma:readOnly="true">
      <xsd:simpleType>
        <xsd:restriction base="dms:Text"/>
      </xsd:simpleType>
    </xsd:element>
    <xsd:element name="MediaLengthInSeconds" ma:index="4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29f62856-1543-49d4-a736-4569d363f533" ContentTypeId="0x0101"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Coverage xmlns="http://schemas.microsoft.com/sharepoint/v3/fields" xsi:nil="true"/>
    <Record xmlns="4ffa91fb-a0ff-4ac5-b2db-65c790d184a4">Shared</Record>
    <EPA_x0020_Office xmlns="4ffa91fb-a0ff-4ac5-b2db-65c790d184a4" xsi:nil="true"/>
    <Document_x0020_Creation_x0020_Date xmlns="4ffa91fb-a0ff-4ac5-b2db-65c790d184a4">2026-05-19T21:21:41+00:00</Document_x0020_Creation_x0020_Date>
    <EPA_x0020_Related_x0020_Documents xmlns="4ffa91fb-a0ff-4ac5-b2db-65c790d184a4" xsi:nil="true"/>
    <_Source xmlns="http://schemas.microsoft.com/sharepoint/v3/fields" xsi:nil="true"/>
    <CategoryDescription xmlns="http://schemas.microsoft.com/sharepoint.v3" xsi:nil="true"/>
    <EPA_x0020_Contributor xmlns="4ffa91fb-a0ff-4ac5-b2db-65c790d184a4">
      <UserInfo>
        <DisplayName/>
        <AccountId xsi:nil="true"/>
        <AccountType/>
      </UserInfo>
    </EPA_x0020_Contributor>
    <TaxKeywordTaxHTField xmlns="4ffa91fb-a0ff-4ac5-b2db-65c790d184a4">
      <Terms xmlns="http://schemas.microsoft.com/office/infopath/2007/PartnerControls">
        <TermInfo xmlns="http://schemas.microsoft.com/office/infopath/2007/PartnerControls">
          <TermName xmlns="http://schemas.microsoft.com/office/infopath/2007/PartnerControls">IIOAC</TermName>
          <TermId xmlns="http://schemas.microsoft.com/office/infopath/2007/PartnerControls">506d91e2-46bf-4c9c-b13b-4368aeff46b3</TermId>
        </TermInfo>
        <TermInfo xmlns="http://schemas.microsoft.com/office/infopath/2007/PartnerControls">
          <TermName xmlns="http://schemas.microsoft.com/office/infopath/2007/PartnerControls">general population</TermName>
          <TermId xmlns="http://schemas.microsoft.com/office/infopath/2007/PartnerControls">14576532-645c-4fd8-866c-0331c0aef043</TermId>
        </TermInfo>
        <TermInfo xmlns="http://schemas.microsoft.com/office/infopath/2007/PartnerControls">
          <TermName xmlns="http://schemas.microsoft.com/office/infopath/2007/PartnerControls">model</TermName>
          <TermId xmlns="http://schemas.microsoft.com/office/infopath/2007/PartnerControls">26f34ec5-4543-4d7b-ab73-8b8a433aaaf4</TermId>
        </TermInfo>
        <TermInfo xmlns="http://schemas.microsoft.com/office/infopath/2007/PartnerControls">
          <TermName xmlns="http://schemas.microsoft.com/office/infopath/2007/PartnerControls">112-trichloroethane</TermName>
          <TermId xmlns="http://schemas.microsoft.com/office/infopath/2007/PartnerControls">4d1ac17b-1bad-4745-94c6-1baef8c31c50</TermId>
        </TermInfo>
        <TermInfo xmlns="http://schemas.microsoft.com/office/infopath/2007/PartnerControls">
          <TermName xmlns="http://schemas.microsoft.com/office/infopath/2007/PartnerControls">112-TCA</TermName>
          <TermId xmlns="http://schemas.microsoft.com/office/infopath/2007/PartnerControls">ca87f88a-c916-47b4-a62f-53d100978105</TermId>
        </TermInfo>
        <TermInfo xmlns="http://schemas.microsoft.com/office/infopath/2007/PartnerControls">
          <TermName xmlns="http://schemas.microsoft.com/office/infopath/2007/PartnerControls">Exposure</TermName>
          <TermId xmlns="http://schemas.microsoft.com/office/infopath/2007/PartnerControls">44a40c17-e1b9-4157-a85d-d32620a2144a</TermId>
        </TermInfo>
        <TermInfo xmlns="http://schemas.microsoft.com/office/infopath/2007/PartnerControls">
          <TermName xmlns="http://schemas.microsoft.com/office/infopath/2007/PartnerControls">ambient air</TermName>
          <TermId xmlns="http://schemas.microsoft.com/office/infopath/2007/PartnerControls">7440b899-964e-4621-ac83-9cfe27b6fba4</TermId>
        </TermInfo>
      </Terms>
    </TaxKeywordTaxHTField>
    <Rights xmlns="4ffa91fb-a0ff-4ac5-b2db-65c790d184a4" xsi:nil="true"/>
    <External_x0020_Contributor xmlns="4ffa91fb-a0ff-4ac5-b2db-65c790d184a4" xsi:nil="true"/>
    <Identifier xmlns="4ffa91fb-a0ff-4ac5-b2db-65c790d184a4" xsi:nil="true"/>
    <_ip_UnifiedCompliancePolicyUIAction xmlns="http://schemas.microsoft.com/sharepoint/v3" xsi:nil="true"/>
    <Creator xmlns="4ffa91fb-a0ff-4ac5-b2db-65c790d184a4">
      <UserInfo>
        <DisplayName/>
        <AccountId xsi:nil="true"/>
        <AccountType/>
      </UserInfo>
    </Creator>
    <_ip_UnifiedCompliancePolicyProperties xmlns="http://schemas.microsoft.com/sharepoint/v3" xsi:nil="true"/>
    <Language xmlns="http://schemas.microsoft.com/sharepoint/v3">English</Language>
    <j747ac98061d40f0aa7bd47e1db5675d xmlns="4ffa91fb-a0ff-4ac5-b2db-65c790d184a4">
      <Terms xmlns="http://schemas.microsoft.com/office/infopath/2007/PartnerControls"/>
    </j747ac98061d40f0aa7bd47e1db5675d>
    <lcf76f155ced4ddcb4097134ff3c332f xmlns="ead8da0f-3542-4e50-96c8-f1f698624e86">
      <Terms xmlns="http://schemas.microsoft.com/office/infopath/2007/PartnerControls"/>
    </lcf76f155ced4ddcb4097134ff3c332f>
    <TaxCatchAll xmlns="4ffa91fb-a0ff-4ac5-b2db-65c790d184a4">
      <Value>1759</Value>
      <Value>653</Value>
      <Value>2046</Value>
      <Value>2045</Value>
      <Value>1516</Value>
      <Value>1617</Value>
      <Value>1193</Value>
    </TaxCatchAll>
    <e3f09c3df709400db2417a7161762d62 xmlns="4ffa91fb-a0ff-4ac5-b2db-65c790d184a4">
      <Terms xmlns="http://schemas.microsoft.com/office/infopath/2007/PartnerControls"/>
    </e3f09c3df709400db2417a7161762d62>
  </documentManagement>
</p:properties>
</file>

<file path=customXml/itemProps1.xml><?xml version="1.0" encoding="utf-8"?>
<ds:datastoreItem xmlns:ds="http://schemas.openxmlformats.org/officeDocument/2006/customXml" ds:itemID="{56B6CE4C-014D-4CC1-A538-CDE6392E71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fecc2597-e8fd-4279-ac06-bd7c891938be"/>
    <ds:schemaRef ds:uri="ead8da0f-3542-4e50-96c8-f1f698624e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CA25D6D-105A-46C0-9C1F-193661875EA2}">
  <ds:schemaRefs>
    <ds:schemaRef ds:uri="Microsoft.SharePoint.Taxonomy.ContentTypeSync"/>
  </ds:schemaRefs>
</ds:datastoreItem>
</file>

<file path=customXml/itemProps3.xml><?xml version="1.0" encoding="utf-8"?>
<ds:datastoreItem xmlns:ds="http://schemas.openxmlformats.org/officeDocument/2006/customXml" ds:itemID="{ED636AAB-596E-4603-A7AA-987BAF95AE71}">
  <ds:schemaRefs>
    <ds:schemaRef ds:uri="http://schemas.microsoft.com/sharepoint/v3/contenttype/forms"/>
  </ds:schemaRefs>
</ds:datastoreItem>
</file>

<file path=customXml/itemProps4.xml><?xml version="1.0" encoding="utf-8"?>
<ds:datastoreItem xmlns:ds="http://schemas.openxmlformats.org/officeDocument/2006/customXml" ds:itemID="{7BC723F3-4E59-4263-B1BE-CBF17AF1E2BF}">
  <ds:schemaRefs>
    <ds:schemaRef ds:uri="http://schemas.microsoft.com/sharepoint.v3"/>
    <ds:schemaRef ds:uri="http://purl.org/dc/elements/1.1/"/>
    <ds:schemaRef ds:uri="http://schemas.microsoft.com/office/2006/documentManagement/types"/>
    <ds:schemaRef ds:uri="fecc2597-e8fd-4279-ac06-bd7c891938be"/>
    <ds:schemaRef ds:uri="http://schemas.microsoft.com/sharepoint/v3"/>
    <ds:schemaRef ds:uri="http://purl.org/dc/dcmitype/"/>
    <ds:schemaRef ds:uri="http://purl.org/dc/terms/"/>
    <ds:schemaRef ds:uri="http://schemas.microsoft.com/office/2006/metadata/properties"/>
    <ds:schemaRef ds:uri="http://schemas.openxmlformats.org/package/2006/metadata/core-properties"/>
    <ds:schemaRef ds:uri="http://www.w3.org/XML/1998/namespace"/>
    <ds:schemaRef ds:uri="http://schemas.microsoft.com/office/infopath/2007/PartnerControls"/>
    <ds:schemaRef ds:uri="ead8da0f-3542-4e50-96c8-f1f698624e86"/>
    <ds:schemaRef ds:uri="http://schemas.microsoft.com/sharepoint/v3/fields"/>
    <ds:schemaRef ds:uri="4ffa91fb-a0ff-4ac5-b2db-65c790d184a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Cover Page</vt:lpstr>
      <vt:lpstr>Table of Contents</vt:lpstr>
      <vt:lpstr>Definitions</vt:lpstr>
      <vt:lpstr>Equations</vt:lpstr>
      <vt:lpstr>IIOAC Outputs-Fugitive</vt:lpstr>
      <vt:lpstr>IIOAC Outputs-Stack</vt:lpstr>
      <vt:lpstr>Risk Calcs-TRI</vt:lpstr>
      <vt:lpstr>Risk Calcs-2017 NEI</vt:lpstr>
      <vt:lpstr>Risk Calcs-2020 NEI</vt:lpstr>
      <vt:lpstr>Industry Sectors Risk Summ.</vt:lpstr>
      <vt:lpstr>Side-by-Side-Align 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Tier 2 Ambient Air Analysis Results and Risk Calcs by Industry Sector for 1,1,2-TCA</dc:title>
  <dc:creator/>
  <cp:keywords>ambient air, general population, exposure, 112-TCA, 112-trichloroethane, model, IIOAC</cp:keywords>
  <cp:lastModifiedBy/>
  <dcterms:created xsi:type="dcterms:W3CDTF">2026-05-20T18:17:01Z</dcterms:created>
  <dcterms:modified xsi:type="dcterms:W3CDTF">2026-05-27T11:38:10Z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1516;#IIOAC|506d91e2-46bf-4c9c-b13b-4368aeff46b3;#1759;#general population|14576532-645c-4fd8-866c-0331c0aef043;#653;#model|26f34ec5-4543-4d7b-ab73-8b8a433aaaf4;#2046;#112-trichloroethane|4d1ac17b-1bad-4745-94c6-1baef8c31c50;#2045;#112-TCA|ca87f88a-c916-47b4-a62f-53d100978105;#1193;#Exposure|44a40c17-e1b9-4157-a85d-d32620a2144a;#1617;#ambient air|7440b899-964e-4621-ac83-9cfe27b6fba4</vt:lpwstr>
  </property>
  <property fmtid="{D5CDD505-2E9C-101B-9397-08002B2CF9AE}" pid="3" name="Document_x0020_Type">
    <vt:lpwstr/>
  </property>
  <property fmtid="{D5CDD505-2E9C-101B-9397-08002B2CF9AE}" pid="4" name="MediaServiceImageTags">
    <vt:lpwstr/>
  </property>
  <property fmtid="{D5CDD505-2E9C-101B-9397-08002B2CF9AE}" pid="5" name="ContentTypeId">
    <vt:lpwstr>0x010100D723352F79007E408EFF44D6142FFCE2</vt:lpwstr>
  </property>
  <property fmtid="{D5CDD505-2E9C-101B-9397-08002B2CF9AE}" pid="6" name="EPA Subject">
    <vt:lpwstr/>
  </property>
  <property fmtid="{D5CDD505-2E9C-101B-9397-08002B2CF9AE}" pid="7" name="EPA_x0020_Subject">
    <vt:lpwstr/>
  </property>
  <property fmtid="{D5CDD505-2E9C-101B-9397-08002B2CF9AE}" pid="8" name="Document Type">
    <vt:lpwstr/>
  </property>
</Properties>
</file>